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AESP\ComEnviada\Concepto inf arrojo clandestino del 1 al 31 de julio 2018 - LIME primera  revision\"/>
    </mc:Choice>
  </mc:AlternateContent>
  <xr:revisionPtr revIDLastSave="0" documentId="10_ncr:100000_{BF1826A2-B4F5-4210-A6F2-532B66F634F7}" xr6:coauthVersionLast="31" xr6:coauthVersionMax="34" xr10:uidLastSave="{00000000-0000-0000-0000-000000000000}"/>
  <bookViews>
    <workbookView xWindow="0" yWindow="0" windowWidth="20490" windowHeight="7545" tabRatio="822" firstSheet="2" activeTab="7" xr2:uid="{59D4142E-8D85-460A-989A-997EF45732BB}"/>
  </bookViews>
  <sheets>
    <sheet name="BD RSDJ" sheetId="1" r:id="rId1"/>
    <sheet name="BD LIME" sheetId="2" r:id="rId2"/>
    <sheet name="ANÁLISIS RSDJ" sheetId="3" r:id="rId3"/>
    <sheet name="TICKETS LIME" sheetId="4" r:id="rId4"/>
    <sheet name="ANÁLISIS TICKETS" sheetId="5" r:id="rId5"/>
    <sheet name="TD-Atenciones Puntos Críticos" sheetId="9" r:id="rId6"/>
    <sheet name="Hoja3" sheetId="10" state="hidden" r:id="rId7"/>
    <sheet name="D-Atenc Ptos Arrojo Clandestino" sheetId="11" r:id="rId8"/>
    <sheet name="ATENCIONES LIME" sheetId="6" r:id="rId9"/>
    <sheet name="RELACIÓN PTOS ATENDIDOS" sheetId="7" r:id="rId10"/>
  </sheets>
  <definedNames>
    <definedName name="_xlnm._FilterDatabase" localSheetId="4" hidden="1">'ANÁLISIS TICKETS'!$A$3:$O$3</definedName>
    <definedName name="_xlnm._FilterDatabase" localSheetId="8" hidden="1">'ATENCIONES LIME'!$A$2:$Z$599</definedName>
    <definedName name="_xlnm._FilterDatabase" localSheetId="0" hidden="1">'BD RSDJ'!$A$1:$S$1</definedName>
    <definedName name="_xlnm._FilterDatabase" localSheetId="3" hidden="1">'TICKETS LIME'!$A$1:$O$1079</definedName>
    <definedName name="total_recaudado" localSheetId="9">#REF!</definedName>
    <definedName name="total_recaudado" localSheetId="3">#REF!</definedName>
    <definedName name="total_recaudado">#REF!</definedName>
  </definedNames>
  <calcPr calcId="179017"/>
  <pivotCaches>
    <pivotCache cacheId="3" r:id="rId11"/>
    <pivotCache cacheId="6" r:id="rId12"/>
    <pivotCache cacheId="5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" i="5" l="1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4" i="5"/>
  <c r="Z406" i="6"/>
  <c r="Z431" i="6"/>
  <c r="Z571" i="6"/>
  <c r="Z570" i="6"/>
  <c r="Z370" i="6"/>
  <c r="Z292" i="6"/>
  <c r="Z369" i="6"/>
  <c r="Z257" i="6"/>
  <c r="Z599" i="6"/>
  <c r="Z598" i="6"/>
  <c r="Z597" i="6"/>
  <c r="Z596" i="6"/>
  <c r="Z595" i="6"/>
  <c r="Z594" i="6"/>
  <c r="Z593" i="6"/>
  <c r="Z592" i="6"/>
  <c r="Z591" i="6"/>
  <c r="Z590" i="6"/>
  <c r="Z589" i="6"/>
  <c r="Z588" i="6"/>
  <c r="Z587" i="6"/>
  <c r="Z586" i="6"/>
  <c r="Z585" i="6"/>
  <c r="Z584" i="6"/>
  <c r="Z583" i="6"/>
  <c r="Z582" i="6"/>
  <c r="Z581" i="6"/>
  <c r="Z580" i="6"/>
  <c r="Z455" i="6"/>
  <c r="Z291" i="6"/>
  <c r="Z454" i="6"/>
  <c r="Z185" i="6"/>
  <c r="Z171" i="6"/>
  <c r="Z39" i="6"/>
  <c r="Z174" i="6"/>
  <c r="Z569" i="6"/>
  <c r="Z568" i="6"/>
  <c r="Z567" i="6"/>
  <c r="Z566" i="6"/>
  <c r="Z565" i="6"/>
  <c r="Z564" i="6"/>
  <c r="Z563" i="6"/>
  <c r="Z562" i="6"/>
  <c r="Z561" i="6"/>
  <c r="Z560" i="6"/>
  <c r="Z559" i="6"/>
  <c r="Z558" i="6"/>
  <c r="Z557" i="6"/>
  <c r="Z551" i="6"/>
  <c r="Z550" i="6"/>
  <c r="Z549" i="6"/>
  <c r="Z548" i="6"/>
  <c r="Z547" i="6"/>
  <c r="Z546" i="6"/>
  <c r="Z545" i="6"/>
  <c r="Z544" i="6"/>
  <c r="Z543" i="6"/>
  <c r="Z542" i="6"/>
  <c r="Z541" i="6"/>
  <c r="Z540" i="6"/>
  <c r="Z539" i="6"/>
  <c r="Z538" i="6"/>
  <c r="Z537" i="6"/>
  <c r="Z536" i="6"/>
  <c r="Z535" i="6"/>
  <c r="Z534" i="6"/>
  <c r="Z533" i="6"/>
  <c r="Z532" i="6"/>
  <c r="Z531" i="6"/>
  <c r="Z530" i="6"/>
  <c r="Z529" i="6"/>
  <c r="Z528" i="6"/>
  <c r="Z527" i="6"/>
  <c r="Z119" i="6"/>
  <c r="Z526" i="6"/>
  <c r="Z525" i="6"/>
  <c r="Z524" i="6"/>
  <c r="Z55" i="6"/>
  <c r="Z556" i="6"/>
  <c r="Z308" i="6"/>
  <c r="Z54" i="6"/>
  <c r="Z500" i="6"/>
  <c r="Z521" i="6"/>
  <c r="Z520" i="6"/>
  <c r="Z519" i="6"/>
  <c r="Z518" i="6"/>
  <c r="Z517" i="6"/>
  <c r="Z516" i="6"/>
  <c r="Z515" i="6"/>
  <c r="Z514" i="6"/>
  <c r="Z513" i="6"/>
  <c r="Z512" i="6"/>
  <c r="Z511" i="6"/>
  <c r="Z510" i="6"/>
  <c r="Z509" i="6"/>
  <c r="Z508" i="6"/>
  <c r="Z507" i="6"/>
  <c r="Z66" i="6"/>
  <c r="Z368" i="6"/>
  <c r="Z418" i="6"/>
  <c r="Z47" i="6"/>
  <c r="Z53" i="6"/>
  <c r="Z31" i="6"/>
  <c r="Z499" i="6"/>
  <c r="Z498" i="6"/>
  <c r="Z497" i="6"/>
  <c r="Z496" i="6"/>
  <c r="Z495" i="6"/>
  <c r="Z494" i="6"/>
  <c r="Z493" i="6"/>
  <c r="Z492" i="6"/>
  <c r="Z491" i="6"/>
  <c r="Z490" i="6"/>
  <c r="Z489" i="6"/>
  <c r="Z488" i="6"/>
  <c r="Z487" i="6"/>
  <c r="Z486" i="6"/>
  <c r="Z555" i="6"/>
  <c r="Z417" i="6"/>
  <c r="Z336" i="6"/>
  <c r="Z480" i="6"/>
  <c r="Z479" i="6"/>
  <c r="Z478" i="6"/>
  <c r="Z477" i="6"/>
  <c r="Z476" i="6"/>
  <c r="Z475" i="6"/>
  <c r="Z474" i="6"/>
  <c r="Z473" i="6"/>
  <c r="Z12" i="6"/>
  <c r="Z472" i="6"/>
  <c r="Z471" i="6"/>
  <c r="Z467" i="6"/>
  <c r="Z466" i="6"/>
  <c r="Z465" i="6"/>
  <c r="Z464" i="6"/>
  <c r="Z463" i="6"/>
  <c r="Z462" i="6"/>
  <c r="Z461" i="6"/>
  <c r="Z460" i="6"/>
  <c r="Z459" i="6"/>
  <c r="Z458" i="6"/>
  <c r="Z457" i="6"/>
  <c r="Z456" i="6"/>
  <c r="Z453" i="6"/>
  <c r="Z256" i="6"/>
  <c r="Z29" i="6"/>
  <c r="Z354" i="6"/>
  <c r="Z52" i="6"/>
  <c r="Z42" i="6"/>
  <c r="Z554" i="6"/>
  <c r="Z35" i="6"/>
  <c r="Z452" i="6"/>
  <c r="Z451" i="6"/>
  <c r="Z450" i="6"/>
  <c r="Z449" i="6"/>
  <c r="Z448" i="6"/>
  <c r="Z447" i="6"/>
  <c r="Z446" i="6"/>
  <c r="Z445" i="6"/>
  <c r="Z444" i="6"/>
  <c r="Z443" i="6"/>
  <c r="Z442" i="6"/>
  <c r="Z441" i="6"/>
  <c r="Z440" i="6"/>
  <c r="Z439" i="6"/>
  <c r="Z438" i="6"/>
  <c r="Z437" i="6"/>
  <c r="Z436" i="6"/>
  <c r="Z553" i="6"/>
  <c r="Z430" i="6"/>
  <c r="Z208" i="6"/>
  <c r="Z322" i="6"/>
  <c r="Z395" i="6"/>
  <c r="Z429" i="6"/>
  <c r="Z428" i="6"/>
  <c r="Z427" i="6"/>
  <c r="Z426" i="6"/>
  <c r="Z425" i="6"/>
  <c r="Z424" i="6"/>
  <c r="Z423" i="6"/>
  <c r="Z422" i="6"/>
  <c r="Z421" i="6"/>
  <c r="Z485" i="6"/>
  <c r="Z579" i="6"/>
  <c r="Z178" i="6"/>
  <c r="Z307" i="6"/>
  <c r="Z416" i="6"/>
  <c r="Z415" i="6"/>
  <c r="Z414" i="6"/>
  <c r="Z413" i="6"/>
  <c r="Z412" i="6"/>
  <c r="Z411" i="6"/>
  <c r="Z410" i="6"/>
  <c r="Z409" i="6"/>
  <c r="Z408" i="6"/>
  <c r="Z394" i="6"/>
  <c r="Z183" i="6"/>
  <c r="Z405" i="6"/>
  <c r="Z404" i="6"/>
  <c r="Z403" i="6"/>
  <c r="Z402" i="6"/>
  <c r="Z401" i="6"/>
  <c r="Z400" i="6"/>
  <c r="Z399" i="6"/>
  <c r="Z398" i="6"/>
  <c r="Z177" i="6"/>
  <c r="Z182" i="6"/>
  <c r="Z506" i="6"/>
  <c r="Z242" i="6"/>
  <c r="Z241" i="6"/>
  <c r="Z367" i="6"/>
  <c r="Z393" i="6"/>
  <c r="Z392" i="6"/>
  <c r="Z391" i="6"/>
  <c r="Z390" i="6"/>
  <c r="Z389" i="6"/>
  <c r="Z388" i="6"/>
  <c r="Z387" i="6"/>
  <c r="Z386" i="6"/>
  <c r="Z385" i="6"/>
  <c r="Z384" i="6"/>
  <c r="Z383" i="6"/>
  <c r="Z382" i="6"/>
  <c r="Z381" i="6"/>
  <c r="Z578" i="6"/>
  <c r="Z470" i="6"/>
  <c r="Z375" i="6"/>
  <c r="Z374" i="6"/>
  <c r="Z100" i="6"/>
  <c r="Z373" i="6"/>
  <c r="Z366" i="6"/>
  <c r="Z255" i="6"/>
  <c r="Z27" i="6"/>
  <c r="Z365" i="6"/>
  <c r="Z321" i="6"/>
  <c r="Z435" i="6"/>
  <c r="Z380" i="6"/>
  <c r="Z420" i="6"/>
  <c r="Z364" i="6"/>
  <c r="Z363" i="6"/>
  <c r="Z362" i="6"/>
  <c r="Z361" i="6"/>
  <c r="Z360" i="6"/>
  <c r="Z359" i="6"/>
  <c r="Z358" i="6"/>
  <c r="Z240" i="6"/>
  <c r="Z372" i="6"/>
  <c r="Z353" i="6"/>
  <c r="Z352" i="6"/>
  <c r="Z239" i="6"/>
  <c r="Z351" i="6"/>
  <c r="Z350" i="6"/>
  <c r="Z349" i="6"/>
  <c r="Z348" i="6"/>
  <c r="Z347" i="6"/>
  <c r="Z346" i="6"/>
  <c r="Z345" i="6"/>
  <c r="Z344" i="6"/>
  <c r="Z343" i="6"/>
  <c r="Z342" i="6"/>
  <c r="Z95" i="6"/>
  <c r="Z341" i="6"/>
  <c r="Z419" i="6"/>
  <c r="Z379" i="6"/>
  <c r="Z283" i="6"/>
  <c r="Z335" i="6"/>
  <c r="Z334" i="6"/>
  <c r="Z333" i="6"/>
  <c r="Z332" i="6"/>
  <c r="Z331" i="6"/>
  <c r="Z330" i="6"/>
  <c r="Z329" i="6"/>
  <c r="Z328" i="6"/>
  <c r="Z327" i="6"/>
  <c r="Z326" i="6"/>
  <c r="Z378" i="6"/>
  <c r="Z407" i="6"/>
  <c r="Z505" i="6"/>
  <c r="Z320" i="6"/>
  <c r="Z254" i="6"/>
  <c r="Z319" i="6"/>
  <c r="Z318" i="6"/>
  <c r="Z317" i="6"/>
  <c r="Z316" i="6"/>
  <c r="Z315" i="6"/>
  <c r="Z314" i="6"/>
  <c r="Z313" i="6"/>
  <c r="Z312" i="6"/>
  <c r="Z25" i="6"/>
  <c r="Z552" i="6"/>
  <c r="Z306" i="6"/>
  <c r="Z305" i="6"/>
  <c r="Z304" i="6"/>
  <c r="Z303" i="6"/>
  <c r="Z302" i="6"/>
  <c r="Z301" i="6"/>
  <c r="Z300" i="6"/>
  <c r="Z299" i="6"/>
  <c r="Z298" i="6"/>
  <c r="Z297" i="6"/>
  <c r="Z11" i="6"/>
  <c r="Z296" i="6"/>
  <c r="Z295" i="6"/>
  <c r="Z282" i="6"/>
  <c r="Z434" i="6"/>
  <c r="Z290" i="6"/>
  <c r="Z289" i="6"/>
  <c r="Z288" i="6"/>
  <c r="Z287" i="6"/>
  <c r="Z286" i="6"/>
  <c r="Z285" i="6"/>
  <c r="Z10" i="6"/>
  <c r="Z46" i="6"/>
  <c r="Z207" i="6"/>
  <c r="Z45" i="6"/>
  <c r="Z206" i="6"/>
  <c r="Z484" i="6"/>
  <c r="Z281" i="6"/>
  <c r="Z280" i="6"/>
  <c r="Z279" i="6"/>
  <c r="Z278" i="6"/>
  <c r="Z277" i="6"/>
  <c r="Z276" i="6"/>
  <c r="Z275" i="6"/>
  <c r="Z274" i="6"/>
  <c r="Z273" i="6"/>
  <c r="Z272" i="6"/>
  <c r="Z271" i="6"/>
  <c r="Z270" i="6"/>
  <c r="Z269" i="6"/>
  <c r="Z268" i="6"/>
  <c r="Z267" i="6"/>
  <c r="Z266" i="6"/>
  <c r="Z265" i="6"/>
  <c r="Z93" i="6"/>
  <c r="Z483" i="6"/>
  <c r="Z397" i="6"/>
  <c r="Z44" i="6"/>
  <c r="Z41" i="6"/>
  <c r="Z34" i="6"/>
  <c r="Z253" i="6"/>
  <c r="Z252" i="6"/>
  <c r="Z251" i="6"/>
  <c r="Z250" i="6"/>
  <c r="Z249" i="6"/>
  <c r="Z248" i="6"/>
  <c r="Z247" i="6"/>
  <c r="Z246" i="6"/>
  <c r="Z245" i="6"/>
  <c r="Z33" i="6"/>
  <c r="Z32" i="6"/>
  <c r="Z482" i="6"/>
  <c r="Z36" i="6"/>
  <c r="Z51" i="6"/>
  <c r="Z357" i="6"/>
  <c r="Z238" i="6"/>
  <c r="Z237" i="6"/>
  <c r="Z236" i="6"/>
  <c r="Z235" i="6"/>
  <c r="Z234" i="6"/>
  <c r="Z233" i="6"/>
  <c r="Z232" i="6"/>
  <c r="Z231" i="6"/>
  <c r="Z230" i="6"/>
  <c r="Z229" i="6"/>
  <c r="Z228" i="6"/>
  <c r="Z221" i="6"/>
  <c r="Z220" i="6"/>
  <c r="Z219" i="6"/>
  <c r="Z218" i="6"/>
  <c r="Z217" i="6"/>
  <c r="Z216" i="6"/>
  <c r="Z215" i="6"/>
  <c r="Z214" i="6"/>
  <c r="Z213" i="6"/>
  <c r="Z212" i="6"/>
  <c r="Z211" i="6"/>
  <c r="Z210" i="6"/>
  <c r="Z209" i="6"/>
  <c r="Z433" i="6"/>
  <c r="Z264" i="6"/>
  <c r="Z311" i="6"/>
  <c r="Z504" i="6"/>
  <c r="Z205" i="6"/>
  <c r="Z204" i="6"/>
  <c r="Z203" i="6"/>
  <c r="Z202" i="6"/>
  <c r="Z201" i="6"/>
  <c r="Z200" i="6"/>
  <c r="Z199" i="6"/>
  <c r="Z198" i="6"/>
  <c r="Z194" i="6"/>
  <c r="Z193" i="6"/>
  <c r="Z192" i="6"/>
  <c r="Z191" i="6"/>
  <c r="Z77" i="6"/>
  <c r="Z65" i="6"/>
  <c r="Z170" i="6"/>
  <c r="Z325" i="6"/>
  <c r="Z146" i="6"/>
  <c r="Z145" i="6"/>
  <c r="Z108" i="6"/>
  <c r="Z114" i="6"/>
  <c r="Z99" i="6"/>
  <c r="Z134" i="6"/>
  <c r="Z107" i="6"/>
  <c r="Z40" i="6"/>
  <c r="Z184" i="6"/>
  <c r="Z244" i="6"/>
  <c r="Z227" i="6"/>
  <c r="Z135" i="6"/>
  <c r="Z147" i="6"/>
  <c r="Z133" i="6"/>
  <c r="Z190" i="6"/>
  <c r="Z121" i="6"/>
  <c r="Z148" i="6"/>
  <c r="Z481" i="6"/>
  <c r="Z523" i="6"/>
  <c r="Z125" i="6"/>
  <c r="Z152" i="6"/>
  <c r="Z144" i="6"/>
  <c r="Z132" i="6"/>
  <c r="Z131" i="6"/>
  <c r="Z120" i="6"/>
  <c r="Z396" i="6"/>
  <c r="Z130" i="6"/>
  <c r="Z522" i="6"/>
  <c r="Z143" i="6"/>
  <c r="Z142" i="6"/>
  <c r="Z117" i="6"/>
  <c r="Z141" i="6"/>
  <c r="Z140" i="6"/>
  <c r="Z226" i="6"/>
  <c r="Z149" i="6"/>
  <c r="Z28" i="6"/>
  <c r="Z340" i="6"/>
  <c r="Z50" i="6"/>
  <c r="Z64" i="6"/>
  <c r="Z73" i="6"/>
  <c r="Z263" i="6"/>
  <c r="Z63" i="6"/>
  <c r="Z197" i="6"/>
  <c r="Z62" i="6"/>
  <c r="Z72" i="6"/>
  <c r="Z71" i="6"/>
  <c r="Z9" i="6"/>
  <c r="Z70" i="6"/>
  <c r="Z92" i="6"/>
  <c r="Z176" i="6"/>
  <c r="Z69" i="6"/>
  <c r="Z577" i="6"/>
  <c r="Z91" i="6"/>
  <c r="Z90" i="6"/>
  <c r="Z371" i="6"/>
  <c r="Z576" i="6"/>
  <c r="Z169" i="6"/>
  <c r="Z24" i="6"/>
  <c r="Z324" i="6"/>
  <c r="Z89" i="6"/>
  <c r="Z23" i="6"/>
  <c r="Z38" i="6"/>
  <c r="Z503" i="6"/>
  <c r="Z243" i="6"/>
  <c r="Z225" i="6"/>
  <c r="Z224" i="6"/>
  <c r="Z43" i="6"/>
  <c r="Z49" i="6"/>
  <c r="Z22" i="6"/>
  <c r="Z21" i="6"/>
  <c r="Z20" i="6"/>
  <c r="Z106" i="6"/>
  <c r="Z30" i="6"/>
  <c r="Z88" i="6"/>
  <c r="Z8" i="6"/>
  <c r="Z87" i="6"/>
  <c r="Z262" i="6"/>
  <c r="Z86" i="6"/>
  <c r="Z85" i="6"/>
  <c r="Z19" i="6"/>
  <c r="Z113" i="6"/>
  <c r="Z469" i="6"/>
  <c r="Z124" i="6"/>
  <c r="Z139" i="6"/>
  <c r="Z189" i="6"/>
  <c r="Z123" i="6"/>
  <c r="Z126" i="6"/>
  <c r="Z122" i="6"/>
  <c r="Z575" i="6"/>
  <c r="Z129" i="6"/>
  <c r="Z105" i="6"/>
  <c r="Z294" i="6"/>
  <c r="Z293" i="6"/>
  <c r="Z502" i="6"/>
  <c r="Z138" i="6"/>
  <c r="Z151" i="6"/>
  <c r="Z356" i="6"/>
  <c r="Z98" i="6"/>
  <c r="Z97" i="6"/>
  <c r="Z188" i="6"/>
  <c r="Z150" i="6"/>
  <c r="Z187" i="6"/>
  <c r="Z94" i="6"/>
  <c r="Z112" i="6"/>
  <c r="Z96" i="6"/>
  <c r="Z116" i="6"/>
  <c r="Z128" i="6"/>
  <c r="Z261" i="6"/>
  <c r="Z111" i="6"/>
  <c r="Z104" i="6"/>
  <c r="Z339" i="6"/>
  <c r="Z101" i="6"/>
  <c r="Z137" i="6"/>
  <c r="Z110" i="6"/>
  <c r="Z109" i="6"/>
  <c r="Z136" i="6"/>
  <c r="Z165" i="6"/>
  <c r="Z164" i="6"/>
  <c r="Z163" i="6"/>
  <c r="Z162" i="6"/>
  <c r="Z127" i="6"/>
  <c r="Z574" i="6"/>
  <c r="Z284" i="6"/>
  <c r="Z186" i="6"/>
  <c r="Z338" i="6"/>
  <c r="Z260" i="6"/>
  <c r="Z337" i="6"/>
  <c r="Z310" i="6"/>
  <c r="Z37" i="6"/>
  <c r="Z223" i="6"/>
  <c r="Z179" i="6"/>
  <c r="Z196" i="6"/>
  <c r="Z309" i="6"/>
  <c r="Z377" i="6"/>
  <c r="Z501" i="6"/>
  <c r="Z432" i="6"/>
  <c r="Z323" i="6"/>
  <c r="Z573" i="6"/>
  <c r="Z173" i="6"/>
  <c r="Z259" i="6"/>
  <c r="Z222" i="6"/>
  <c r="Z572" i="6"/>
  <c r="Z355" i="6"/>
  <c r="Z172" i="6"/>
  <c r="Z376" i="6"/>
  <c r="Z181" i="6"/>
  <c r="Z61" i="6"/>
  <c r="Z7" i="6"/>
  <c r="Z6" i="6"/>
  <c r="Z60" i="6"/>
  <c r="Z59" i="6"/>
  <c r="Z58" i="6"/>
  <c r="Z57" i="6"/>
  <c r="Z5" i="6"/>
  <c r="Z4" i="6"/>
  <c r="Z84" i="6"/>
  <c r="Z26" i="6"/>
  <c r="Z18" i="6"/>
  <c r="Z17" i="6"/>
  <c r="Z16" i="6"/>
  <c r="Z83" i="6"/>
  <c r="Z195" i="6"/>
  <c r="Z82" i="6"/>
  <c r="Z161" i="6"/>
  <c r="Z160" i="6"/>
  <c r="Z159" i="6"/>
  <c r="Z56" i="6"/>
  <c r="Z158" i="6"/>
  <c r="Z81" i="6"/>
  <c r="Z68" i="6"/>
  <c r="Z180" i="6"/>
  <c r="Z118" i="6"/>
  <c r="Z168" i="6"/>
  <c r="Z80" i="6"/>
  <c r="Z67" i="6"/>
  <c r="Z157" i="6"/>
  <c r="Z156" i="6"/>
  <c r="Z155" i="6"/>
  <c r="Z154" i="6"/>
  <c r="Z167" i="6"/>
  <c r="Z76" i="6"/>
  <c r="Z75" i="6"/>
  <c r="Z74" i="6"/>
  <c r="Z79" i="6"/>
  <c r="Z468" i="6"/>
  <c r="Z103" i="6"/>
  <c r="Z115" i="6"/>
  <c r="Z102" i="6"/>
  <c r="Z15" i="6"/>
  <c r="Z14" i="6"/>
  <c r="Z13" i="6"/>
  <c r="Z78" i="6"/>
  <c r="Z48" i="6"/>
  <c r="Z166" i="6"/>
  <c r="Z3" i="6"/>
  <c r="Z175" i="6"/>
  <c r="Z258" i="6"/>
  <c r="Z153" i="6"/>
  <c r="O20" i="5" l="1"/>
  <c r="O21" i="5" s="1"/>
  <c r="S3" i="1" l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2" i="1"/>
  <c r="B2" i="1"/>
  <c r="O1081" i="2"/>
  <c r="O1080" i="2"/>
  <c r="R1081" i="1" l="1"/>
  <c r="R1080" i="1"/>
</calcChain>
</file>

<file path=xl/sharedStrings.xml><?xml version="1.0" encoding="utf-8"?>
<sst xmlns="http://schemas.openxmlformats.org/spreadsheetml/2006/main" count="29473" uniqueCount="2855">
  <si>
    <t>FECHA ENTRADA</t>
  </si>
  <si>
    <t>FECHA SALIDA</t>
  </si>
  <si>
    <t>CONSECUTIVO ENTRADA</t>
  </si>
  <si>
    <t>CONSECUTIVO SALIDA</t>
  </si>
  <si>
    <t>PLACA</t>
  </si>
  <si>
    <t>NUMERO VEHICULO</t>
  </si>
  <si>
    <t>CONCESION</t>
  </si>
  <si>
    <t>MACRORUTA</t>
  </si>
  <si>
    <t>MICRORUTA</t>
  </si>
  <si>
    <t>ASE</t>
  </si>
  <si>
    <t>SERVICIO</t>
  </si>
  <si>
    <t>ZONA DESCARGA</t>
  </si>
  <si>
    <t>PESO ENTRADA</t>
  </si>
  <si>
    <t>PESO SALIDA</t>
  </si>
  <si>
    <t>PESO RESIDUOS</t>
  </si>
  <si>
    <t>2018-07-01 00:41:12</t>
  </si>
  <si>
    <t>2018-07-01 01:22:51</t>
  </si>
  <si>
    <t>SZX185</t>
  </si>
  <si>
    <t>LIME S.A E.S.P.</t>
  </si>
  <si>
    <t>ASE 2 LIME S.A. E.S.P.</t>
  </si>
  <si>
    <t>Recoleccion Arrojo Clandestino</t>
  </si>
  <si>
    <t>Optimizacion</t>
  </si>
  <si>
    <t>2018-07-01 00:42:27</t>
  </si>
  <si>
    <t>2018-07-01 01:34:38</t>
  </si>
  <si>
    <t>SZV691</t>
  </si>
  <si>
    <t>2018-07-01 01:03:02</t>
  </si>
  <si>
    <t>2018-07-01 02:03:00</t>
  </si>
  <si>
    <t>SZP929</t>
  </si>
  <si>
    <t>2018-07-01 01:22:28</t>
  </si>
  <si>
    <t>2018-07-01 02:15:21</t>
  </si>
  <si>
    <t>SWL355</t>
  </si>
  <si>
    <t>2018-07-01 02:04:24</t>
  </si>
  <si>
    <t>2018-07-01 03:09:29</t>
  </si>
  <si>
    <t>TTY452</t>
  </si>
  <si>
    <t>2018-07-01 03:53:44</t>
  </si>
  <si>
    <t>2018-07-01 04:33:53</t>
  </si>
  <si>
    <t>THY977</t>
  </si>
  <si>
    <t>2018-07-01 04:54:13</t>
  </si>
  <si>
    <t>2018-07-01 05:34:58</t>
  </si>
  <si>
    <t>2018-07-01 05:04:11</t>
  </si>
  <si>
    <t>2018-07-01 05:59:42</t>
  </si>
  <si>
    <t>TAM298</t>
  </si>
  <si>
    <t>2018-07-01 05:05:48</t>
  </si>
  <si>
    <t>2018-07-01 06:01:47</t>
  </si>
  <si>
    <t>SZO996</t>
  </si>
  <si>
    <t>2018-07-02 10:51:46</t>
  </si>
  <si>
    <t>2018-07-02 11:33:04</t>
  </si>
  <si>
    <t>WGY205</t>
  </si>
  <si>
    <t>WGY2015</t>
  </si>
  <si>
    <t>2018-07-02 11:36:57</t>
  </si>
  <si>
    <t>2018-07-02 12:31:47</t>
  </si>
  <si>
    <t>2018-07-02 11:51:00</t>
  </si>
  <si>
    <t>2018-07-02 12:52:03</t>
  </si>
  <si>
    <t>2018-07-02 12:20:09</t>
  </si>
  <si>
    <t>2018-07-02 13:15:03</t>
  </si>
  <si>
    <t>2018-07-02 13:33:01</t>
  </si>
  <si>
    <t>2018-07-02 14:08:47</t>
  </si>
  <si>
    <t>2018-07-02 14:23:05</t>
  </si>
  <si>
    <t>2018-07-02 15:19:24</t>
  </si>
  <si>
    <t>2018-07-02 14:28:37</t>
  </si>
  <si>
    <t>2018-07-02 15:17:48</t>
  </si>
  <si>
    <t>2018-07-02 14:49:44</t>
  </si>
  <si>
    <t>2018-07-02 15:24:58</t>
  </si>
  <si>
    <t>2018-07-02 15:16:29</t>
  </si>
  <si>
    <t>2018-07-02 15:53:42</t>
  </si>
  <si>
    <t>TSW572</t>
  </si>
  <si>
    <t>2018-07-02 15:46:19</t>
  </si>
  <si>
    <t>2018-07-02 16:23:36</t>
  </si>
  <si>
    <t>KUM393</t>
  </si>
  <si>
    <t>2018-07-02 16:22:00</t>
  </si>
  <si>
    <t>2018-07-02 16:52:06</t>
  </si>
  <si>
    <t>2018-07-02 16:53:07</t>
  </si>
  <si>
    <t>2018-07-02 17:29:36</t>
  </si>
  <si>
    <t>TSW462</t>
  </si>
  <si>
    <t>2018-07-02 17:00:46</t>
  </si>
  <si>
    <t>2018-07-02 17:32:25</t>
  </si>
  <si>
    <t>2018-07-02 17:04:00</t>
  </si>
  <si>
    <t>2018-07-02 17:56:57</t>
  </si>
  <si>
    <t>2018-07-02 20:37:00</t>
  </si>
  <si>
    <t>2018-07-02 21:16:29</t>
  </si>
  <si>
    <t>2018-07-02 21:23:56</t>
  </si>
  <si>
    <t>2018-07-02 21:57:25</t>
  </si>
  <si>
    <t>2018-07-02 21:54:17</t>
  </si>
  <si>
    <t>2018-07-02 22:41:03</t>
  </si>
  <si>
    <t>2018-07-02 22:05:16</t>
  </si>
  <si>
    <t>2018-07-02 22:45:49</t>
  </si>
  <si>
    <t>2018-07-02 22:42:53</t>
  </si>
  <si>
    <t>2018-07-02 23:14:45</t>
  </si>
  <si>
    <t>Aprovechamiento</t>
  </si>
  <si>
    <t>2018-07-02 22:47:19</t>
  </si>
  <si>
    <t>2018-07-02 23:22:26</t>
  </si>
  <si>
    <t>2018-07-02 23:28:26</t>
  </si>
  <si>
    <t>2018-07-03 00:17:22</t>
  </si>
  <si>
    <t>2018-07-02 23:31:59</t>
  </si>
  <si>
    <t>2018-07-03 00:07:51</t>
  </si>
  <si>
    <t>2018-07-03 01:03:18</t>
  </si>
  <si>
    <t>2018-07-03 01:50:56</t>
  </si>
  <si>
    <t>2018-07-03 01:08:17</t>
  </si>
  <si>
    <t>2018-07-03 02:08:46</t>
  </si>
  <si>
    <t>2018-07-03 02:03:17</t>
  </si>
  <si>
    <t>2018-07-03 02:49:09</t>
  </si>
  <si>
    <t>2018-07-03 02:06:48</t>
  </si>
  <si>
    <t>2018-07-03 02:36:28</t>
  </si>
  <si>
    <t>TSP336</t>
  </si>
  <si>
    <t>2018-07-03 03:07:03</t>
  </si>
  <si>
    <t>2018-07-03 03:43:09</t>
  </si>
  <si>
    <t>TSP337</t>
  </si>
  <si>
    <t>2018-07-03 03:36:42</t>
  </si>
  <si>
    <t>2018-07-03 04:07:49</t>
  </si>
  <si>
    <t>2018-07-03 03:39:42</t>
  </si>
  <si>
    <t>2018-07-03 04:25:43</t>
  </si>
  <si>
    <t>2018-07-03 04:51:41</t>
  </si>
  <si>
    <t>2018-07-03 05:31:07</t>
  </si>
  <si>
    <t>2018-07-03 04:53:07</t>
  </si>
  <si>
    <t>2018-07-03 05:37:06</t>
  </si>
  <si>
    <t>2018-07-03 05:40:15</t>
  </si>
  <si>
    <t>2018-07-03 06:09:01</t>
  </si>
  <si>
    <t>2018-07-03 07:13:04</t>
  </si>
  <si>
    <t>2018-07-03 07:53:52</t>
  </si>
  <si>
    <t>2018-07-03 08:28:38</t>
  </si>
  <si>
    <t>2018-07-03 09:05:06</t>
  </si>
  <si>
    <t>2018-07-03 09:58:12</t>
  </si>
  <si>
    <t>2018-07-03 10:43:45</t>
  </si>
  <si>
    <t>2018-07-03 10:21:23</t>
  </si>
  <si>
    <t>2018-07-03 11:00:00</t>
  </si>
  <si>
    <t>2018-07-03 11:01:03</t>
  </si>
  <si>
    <t>2018-07-03 11:36:00</t>
  </si>
  <si>
    <t>2018-07-03 11:34:21</t>
  </si>
  <si>
    <t>2018-07-03 12:12:22</t>
  </si>
  <si>
    <t>2018-07-03 11:36:07</t>
  </si>
  <si>
    <t>2018-07-03 12:18:16</t>
  </si>
  <si>
    <t>2018-07-03 11:43:37</t>
  </si>
  <si>
    <t>2018-07-03 12:30:58</t>
  </si>
  <si>
    <t>2018-07-03 11:56:50</t>
  </si>
  <si>
    <t>2018-07-03 12:31:25</t>
  </si>
  <si>
    <t>2018-07-03 12:27:00</t>
  </si>
  <si>
    <t>2018-07-03 12:57:36</t>
  </si>
  <si>
    <t>2018-07-03 12:39:21</t>
  </si>
  <si>
    <t>2018-07-03 13:17:32</t>
  </si>
  <si>
    <t>2018-07-03 13:20:14</t>
  </si>
  <si>
    <t>2018-07-03 13:58:58</t>
  </si>
  <si>
    <t>2018-07-03 14:23:23</t>
  </si>
  <si>
    <t>2018-07-03 15:12:26</t>
  </si>
  <si>
    <t>2018-07-03 15:21:21</t>
  </si>
  <si>
    <t>2018-07-03 16:00:56</t>
  </si>
  <si>
    <t>2018-07-03 15:30:00</t>
  </si>
  <si>
    <t>2018-07-03 16:05:58</t>
  </si>
  <si>
    <t>2018-07-03 16:48:32</t>
  </si>
  <si>
    <t>2018-07-03 17:41:34</t>
  </si>
  <si>
    <t>2018-07-03 18:17:40</t>
  </si>
  <si>
    <t>2018-07-03 18:43:56</t>
  </si>
  <si>
    <t>2018-07-03 18:18:58</t>
  </si>
  <si>
    <t>2018-07-03 19:28:42</t>
  </si>
  <si>
    <t>2018-07-03 18:20:08</t>
  </si>
  <si>
    <t>2018-07-03 20:35:56</t>
  </si>
  <si>
    <t>2018-07-03 19:30:21</t>
  </si>
  <si>
    <t>2018-07-03 20:38:01</t>
  </si>
  <si>
    <t>2018-07-03 20:24:03</t>
  </si>
  <si>
    <t>2018-07-03 20:54:19</t>
  </si>
  <si>
    <t>2018-07-03 21:25:21</t>
  </si>
  <si>
    <t>2018-07-03 22:07:22</t>
  </si>
  <si>
    <t>2018-07-03 21:59:17</t>
  </si>
  <si>
    <t>2018-07-03 22:41:59</t>
  </si>
  <si>
    <t>2018-07-03 23:08:10</t>
  </si>
  <si>
    <t>2018-07-03 23:49:42</t>
  </si>
  <si>
    <t>2018-07-03 23:16:49</t>
  </si>
  <si>
    <t>2018-07-03 23:53:55</t>
  </si>
  <si>
    <t>2018-07-03 23:18:15</t>
  </si>
  <si>
    <t>2018-07-04 00:05:40</t>
  </si>
  <si>
    <t>2018-07-03 23:29:23</t>
  </si>
  <si>
    <t>2018-07-04 00:03:34</t>
  </si>
  <si>
    <t>2018-07-03 23:40:12</t>
  </si>
  <si>
    <t>2018-07-04 00:28:54</t>
  </si>
  <si>
    <t>2018-07-04 00:10:02</t>
  </si>
  <si>
    <t>2018-07-04 00:59:18</t>
  </si>
  <si>
    <t>2018-07-04 00:25:30</t>
  </si>
  <si>
    <t>2018-07-04 01:00:34</t>
  </si>
  <si>
    <t>2018-07-04 01:07:11</t>
  </si>
  <si>
    <t>2018-07-04 01:53:00</t>
  </si>
  <si>
    <t>2018-07-04 01:25:48</t>
  </si>
  <si>
    <t>2018-07-04 02:04:20</t>
  </si>
  <si>
    <t>2018-07-04 02:31:59</t>
  </si>
  <si>
    <t>2018-07-04 02:57:01</t>
  </si>
  <si>
    <t>2018-07-04 02:48:20</t>
  </si>
  <si>
    <t>2018-07-04 03:26:12</t>
  </si>
  <si>
    <t>2018-07-04 03:12:50</t>
  </si>
  <si>
    <t>2018-07-04 03:50:19</t>
  </si>
  <si>
    <t>2018-07-04 03:25:53</t>
  </si>
  <si>
    <t>2018-07-04 03:57:54</t>
  </si>
  <si>
    <t>2018-07-04 04:04:26</t>
  </si>
  <si>
    <t>2018-07-04 04:43:09</t>
  </si>
  <si>
    <t>2018-07-04 04:09:09</t>
  </si>
  <si>
    <t>2018-07-04 04:50:00</t>
  </si>
  <si>
    <t>TSP338</t>
  </si>
  <si>
    <t>2018-07-04 05:17:47</t>
  </si>
  <si>
    <t>2018-07-04 06:11:20</t>
  </si>
  <si>
    <t>2018-07-04 05:19:42</t>
  </si>
  <si>
    <t>2018-07-04 06:10:49</t>
  </si>
  <si>
    <t>2018-07-04 05:33:05</t>
  </si>
  <si>
    <t>2018-07-04 06:03:42</t>
  </si>
  <si>
    <t>2018-07-04 05:37:13</t>
  </si>
  <si>
    <t>2018-07-04 06:15:20</t>
  </si>
  <si>
    <t>2018-07-04 05:47:49</t>
  </si>
  <si>
    <t>2018-07-04 06:17:22</t>
  </si>
  <si>
    <t>2018-07-04 07:18:04</t>
  </si>
  <si>
    <t>2018-07-04 07:49:14</t>
  </si>
  <si>
    <t>2018-07-04 09:59:59</t>
  </si>
  <si>
    <t>2018-07-04 10:28:58</t>
  </si>
  <si>
    <t>2018-07-04 10:02:58</t>
  </si>
  <si>
    <t>2018-07-04 10:40:12</t>
  </si>
  <si>
    <t>2018-07-04 10:09:24</t>
  </si>
  <si>
    <t>2018-07-04 10:54:45</t>
  </si>
  <si>
    <t>2018-07-04 10:14:58</t>
  </si>
  <si>
    <t>2018-07-04 10:50:07</t>
  </si>
  <si>
    <t>2018-07-04 13:04:44</t>
  </si>
  <si>
    <t>2018-07-04 13:52:57</t>
  </si>
  <si>
    <t>2018-07-04 14:30:11</t>
  </si>
  <si>
    <t>2018-07-04 15:11:13</t>
  </si>
  <si>
    <t>2018-07-04 14:49:06</t>
  </si>
  <si>
    <t>2018-07-04 15:51:55</t>
  </si>
  <si>
    <t>2018-07-04 15:27:38</t>
  </si>
  <si>
    <t>2018-07-04 16:20:26</t>
  </si>
  <si>
    <t>2018-07-04 15:30:16</t>
  </si>
  <si>
    <t>2018-07-04 16:07:36</t>
  </si>
  <si>
    <t>2018-07-04 15:40:11</t>
  </si>
  <si>
    <t>2018-07-04 16:19:12</t>
  </si>
  <si>
    <t>2018-07-04 15:42:43</t>
  </si>
  <si>
    <t>2018-07-04 17:09:50</t>
  </si>
  <si>
    <t>2018-07-04 15:44:13</t>
  </si>
  <si>
    <t>2018-07-04 16:13:53</t>
  </si>
  <si>
    <t>2018-07-04 15:45:12</t>
  </si>
  <si>
    <t>2018-07-04 16:22:37</t>
  </si>
  <si>
    <t>2018-07-04 16:53:35</t>
  </si>
  <si>
    <t>2018-07-04 17:36:04</t>
  </si>
  <si>
    <t>2018-07-04 17:04:56</t>
  </si>
  <si>
    <t>2018-07-04 17:54:22</t>
  </si>
  <si>
    <t>2018-07-04 18:08:05</t>
  </si>
  <si>
    <t>2018-07-04 18:41:22</t>
  </si>
  <si>
    <t>2018-07-04 18:22:42</t>
  </si>
  <si>
    <t>2018-07-04 18:56:49</t>
  </si>
  <si>
    <t>2018-07-04 19:11:42</t>
  </si>
  <si>
    <t>2018-07-04 20:00:11</t>
  </si>
  <si>
    <t>2018-07-04 21:50:01</t>
  </si>
  <si>
    <t>2018-07-04 22:33:51</t>
  </si>
  <si>
    <t>2018-07-04 21:52:19</t>
  </si>
  <si>
    <t>2018-07-04 22:24:56</t>
  </si>
  <si>
    <t>2018-07-04 22:13:47</t>
  </si>
  <si>
    <t>2018-07-04 22:55:05</t>
  </si>
  <si>
    <t>2018-07-04 22:40:19</t>
  </si>
  <si>
    <t>2018-07-04 23:19:35</t>
  </si>
  <si>
    <t>2018-07-04 23:50:20</t>
  </si>
  <si>
    <t>2018-07-05 00:38:49</t>
  </si>
  <si>
    <t>2018-07-04 23:51:24</t>
  </si>
  <si>
    <t>2018-07-05 00:43:09</t>
  </si>
  <si>
    <t>2018-07-04 23:59:33</t>
  </si>
  <si>
    <t>2018-07-05 00:49:57</t>
  </si>
  <si>
    <t>2018-07-05 01:01:45</t>
  </si>
  <si>
    <t>2018-07-05 01:59:48</t>
  </si>
  <si>
    <t>2018-07-05 02:15:51</t>
  </si>
  <si>
    <t>2018-07-05 03:46:11</t>
  </si>
  <si>
    <t>2018-07-05 02:32:37</t>
  </si>
  <si>
    <t>2018-07-05 03:58:49</t>
  </si>
  <si>
    <t>2018-07-05 02:42:50</t>
  </si>
  <si>
    <t>2018-07-05 04:25:33</t>
  </si>
  <si>
    <t>2018-07-05 02:52:32</t>
  </si>
  <si>
    <t>2018-07-05 04:39:48</t>
  </si>
  <si>
    <t>2018-07-05 03:02:44</t>
  </si>
  <si>
    <t>2018-07-05 04:56:52</t>
  </si>
  <si>
    <t>2018-07-05 05:06:36</t>
  </si>
  <si>
    <t>2018-07-05 06:13:11</t>
  </si>
  <si>
    <t>2018-07-05 05:32:31</t>
  </si>
  <si>
    <t>2018-07-05 06:20:45</t>
  </si>
  <si>
    <t>2018-07-05 05:33:54</t>
  </si>
  <si>
    <t>2018-07-05 06:18:14</t>
  </si>
  <si>
    <t>2018-07-05 05:43:53</t>
  </si>
  <si>
    <t>2018-07-05 06:26:46</t>
  </si>
  <si>
    <t>2018-07-05 05:45:40</t>
  </si>
  <si>
    <t>2018-07-05 06:27:52</t>
  </si>
  <si>
    <t>2018-07-05 05:47:13</t>
  </si>
  <si>
    <t>2018-07-05 06:25:16</t>
  </si>
  <si>
    <t>2018-07-05 06:47:35</t>
  </si>
  <si>
    <t>2018-07-05 07:17:58</t>
  </si>
  <si>
    <t>2018-07-05 10:00:37</t>
  </si>
  <si>
    <t>2018-07-05 10:46:22</t>
  </si>
  <si>
    <t>2018-07-05 10:09:54</t>
  </si>
  <si>
    <t>2018-07-05 10:50:58</t>
  </si>
  <si>
    <t>2018-07-05 10:31:55</t>
  </si>
  <si>
    <t>2018-07-05 11:22:49</t>
  </si>
  <si>
    <t>2018-07-05 10:41:33</t>
  </si>
  <si>
    <t>2018-07-05 11:29:32</t>
  </si>
  <si>
    <t>2018-07-05 11:22:11</t>
  </si>
  <si>
    <t>2018-07-05 12:02:03</t>
  </si>
  <si>
    <t>2018-07-05 11:31:52</t>
  </si>
  <si>
    <t>2018-07-05 12:09:06</t>
  </si>
  <si>
    <t>2018-07-05 11:45:14</t>
  </si>
  <si>
    <t>2018-07-05 12:31:17</t>
  </si>
  <si>
    <t>2018-07-05 12:58:08</t>
  </si>
  <si>
    <t>2018-07-05 13:50:00</t>
  </si>
  <si>
    <t>2018-07-05 13:07:01</t>
  </si>
  <si>
    <t>2018-07-05 14:12:27</t>
  </si>
  <si>
    <t>2018-07-05 14:07:05</t>
  </si>
  <si>
    <t>2018-07-05 14:51:39</t>
  </si>
  <si>
    <t>2018-07-05 14:54:43</t>
  </si>
  <si>
    <t>2018-07-05 15:36:25</t>
  </si>
  <si>
    <t>2018-07-05 14:55:53</t>
  </si>
  <si>
    <t>2018-07-05 15:45:50</t>
  </si>
  <si>
    <t>2018-07-05 15:20:44</t>
  </si>
  <si>
    <t>2018-07-05 16:00:36</t>
  </si>
  <si>
    <t>2018-07-05 15:31:42</t>
  </si>
  <si>
    <t>2018-07-05 16:06:38</t>
  </si>
  <si>
    <t>2018-07-05 15:57:45</t>
  </si>
  <si>
    <t>2018-07-05 16:44:58</t>
  </si>
  <si>
    <t>2018-07-05 15:59:12</t>
  </si>
  <si>
    <t>2018-07-05 16:55:00</t>
  </si>
  <si>
    <t>2018-07-05 16:51:28</t>
  </si>
  <si>
    <t>2018-07-05 17:35:04</t>
  </si>
  <si>
    <t>2018-07-05 17:17:30</t>
  </si>
  <si>
    <t>2018-07-05 17:57:35</t>
  </si>
  <si>
    <t>2018-07-05 18:01:52</t>
  </si>
  <si>
    <t>2018-07-05 18:49:42</t>
  </si>
  <si>
    <t>2018-07-05 19:48:43</t>
  </si>
  <si>
    <t>2018-07-05 20:23:06</t>
  </si>
  <si>
    <t>2018-07-05 20:12:49</t>
  </si>
  <si>
    <t>2018-07-05 21:05:00</t>
  </si>
  <si>
    <t>2018-07-05 21:35:22</t>
  </si>
  <si>
    <t>2018-07-05 22:22:00</t>
  </si>
  <si>
    <t>2018-07-05 22:19:12</t>
  </si>
  <si>
    <t>2018-07-05 22:59:12</t>
  </si>
  <si>
    <t>2018-07-05 22:43:17</t>
  </si>
  <si>
    <t>2018-07-05 23:29:27</t>
  </si>
  <si>
    <t>2018-07-05 23:10:58</t>
  </si>
  <si>
    <t>2018-07-06 00:01:35</t>
  </si>
  <si>
    <t>2018-07-05 23:28:28</t>
  </si>
  <si>
    <t>2018-07-06 00:12:54</t>
  </si>
  <si>
    <t>2018-07-06 00:13:22</t>
  </si>
  <si>
    <t>2018-07-06 00:59:40</t>
  </si>
  <si>
    <t>2018-07-06 01:12:07</t>
  </si>
  <si>
    <t>2018-07-06 02:11:04</t>
  </si>
  <si>
    <t>2018-07-06 01:35:07</t>
  </si>
  <si>
    <t>2018-07-06 02:47:23</t>
  </si>
  <si>
    <t>2018-07-06 01:58:09</t>
  </si>
  <si>
    <t>2018-07-06 02:57:27</t>
  </si>
  <si>
    <t>2018-07-06 02:08:17</t>
  </si>
  <si>
    <t>2018-07-06 03:10:28</t>
  </si>
  <si>
    <t>2018-07-06 02:38:54</t>
  </si>
  <si>
    <t>2018-07-06 03:39:05</t>
  </si>
  <si>
    <t>2018-07-06 03:05:57</t>
  </si>
  <si>
    <t>2018-07-06 03:47:02</t>
  </si>
  <si>
    <t>2018-07-06 03:32:36</t>
  </si>
  <si>
    <t>2018-07-06 04:24:21</t>
  </si>
  <si>
    <t>2018-07-06 04:44:00</t>
  </si>
  <si>
    <t>2018-07-06 05:15:12</t>
  </si>
  <si>
    <t>2018-07-06 04:50:03</t>
  </si>
  <si>
    <t>2018-07-06 05:33:57</t>
  </si>
  <si>
    <t>2018-07-06 04:52:57</t>
  </si>
  <si>
    <t>2018-07-06 05:40:25</t>
  </si>
  <si>
    <t>2018-07-06 05:00:32</t>
  </si>
  <si>
    <t>2018-07-06 05:41:42</t>
  </si>
  <si>
    <t>2018-07-06 05:01:16</t>
  </si>
  <si>
    <t>2018-07-06 05:39:09</t>
  </si>
  <si>
    <t>2018-07-06 05:08:25</t>
  </si>
  <si>
    <t>2018-07-06 05:48:15</t>
  </si>
  <si>
    <t>2018-07-06 05:44:24</t>
  </si>
  <si>
    <t>2018-07-06 06:15:42</t>
  </si>
  <si>
    <t>2018-07-06 05:45:10</t>
  </si>
  <si>
    <t>2018-07-06 06:13:49</t>
  </si>
  <si>
    <t>2018-07-06 08:49:11</t>
  </si>
  <si>
    <t>2018-07-06 09:34:37</t>
  </si>
  <si>
    <t>2018-07-06 09:39:32</t>
  </si>
  <si>
    <t>2018-07-06 10:15:52</t>
  </si>
  <si>
    <t>2018-07-06 10:18:40</t>
  </si>
  <si>
    <t>2018-07-06 10:56:53</t>
  </si>
  <si>
    <t>2018-07-06 10:31:13</t>
  </si>
  <si>
    <t>2018-07-06 11:16:44</t>
  </si>
  <si>
    <t>2018-07-06 10:41:41</t>
  </si>
  <si>
    <t>2018-07-06 11:43:39</t>
  </si>
  <si>
    <t>2018-07-06 10:46:32</t>
  </si>
  <si>
    <t>2018-07-06 11:39:02</t>
  </si>
  <si>
    <t>2018-07-06 11:33:53</t>
  </si>
  <si>
    <t>2018-07-06 12:29:20</t>
  </si>
  <si>
    <t>2018-07-06 11:45:28</t>
  </si>
  <si>
    <t>2018-07-06 12:28:00</t>
  </si>
  <si>
    <t>2018-07-06 12:10:05</t>
  </si>
  <si>
    <t>2018-07-06 12:54:49</t>
  </si>
  <si>
    <t>2018-07-06 12:34:58</t>
  </si>
  <si>
    <t>2018-07-06 13:14:54</t>
  </si>
  <si>
    <t>2018-07-06 13:49:40</t>
  </si>
  <si>
    <t>2018-07-06 14:33:18</t>
  </si>
  <si>
    <t>2018-07-06 14:02:03</t>
  </si>
  <si>
    <t>2018-07-06 14:52:36</t>
  </si>
  <si>
    <t>2018-07-06 14:37:29</t>
  </si>
  <si>
    <t>2018-07-06 15:08:27</t>
  </si>
  <si>
    <t>2018-07-06 15:45:27</t>
  </si>
  <si>
    <t>2018-07-06 16:22:36</t>
  </si>
  <si>
    <t>2018-07-06 15:46:39</t>
  </si>
  <si>
    <t>2018-07-06 16:23:38</t>
  </si>
  <si>
    <t>THY889</t>
  </si>
  <si>
    <t>2018-07-06 16:21:45</t>
  </si>
  <si>
    <t>2018-07-06 16:58:54</t>
  </si>
  <si>
    <t>2018-07-06 16:34:01</t>
  </si>
  <si>
    <t>2018-07-06 17:31:33</t>
  </si>
  <si>
    <t>2018-07-06 16:45:30</t>
  </si>
  <si>
    <t>2018-07-06 17:16:29</t>
  </si>
  <si>
    <t>2018-07-06 16:46:21</t>
  </si>
  <si>
    <t>2018-07-06 17:33:42</t>
  </si>
  <si>
    <t>2018-07-06 17:03:08</t>
  </si>
  <si>
    <t>2018-07-06 17:35:49</t>
  </si>
  <si>
    <t>2018-07-06 17:12:49</t>
  </si>
  <si>
    <t>2018-07-06 17:52:27</t>
  </si>
  <si>
    <t>2018-07-06 17:30:31</t>
  </si>
  <si>
    <t>2018-07-06 18:25:28</t>
  </si>
  <si>
    <t>2018-07-06 17:45:48</t>
  </si>
  <si>
    <t>2018-07-06 18:21:24</t>
  </si>
  <si>
    <t>2018-07-06 20:26:23</t>
  </si>
  <si>
    <t>2018-07-06 21:09:30</t>
  </si>
  <si>
    <t>2018-07-06 20:46:37</t>
  </si>
  <si>
    <t>2018-07-06 21:15:36</t>
  </si>
  <si>
    <t>2018-07-06 20:55:52</t>
  </si>
  <si>
    <t>2018-07-06 21:38:37</t>
  </si>
  <si>
    <t>2018-07-06 21:58:05</t>
  </si>
  <si>
    <t>2018-07-06 22:39:35</t>
  </si>
  <si>
    <t>2018-07-06 22:35:27</t>
  </si>
  <si>
    <t>2018-07-06 23:30:23</t>
  </si>
  <si>
    <t>2018-07-06 22:49:12</t>
  </si>
  <si>
    <t>2018-07-06 23:28:06</t>
  </si>
  <si>
    <t>2018-07-06 22:55:13</t>
  </si>
  <si>
    <t>2018-07-06 23:33:43</t>
  </si>
  <si>
    <t>2018-07-06 23:09:23</t>
  </si>
  <si>
    <t>2018-07-06 23:49:44</t>
  </si>
  <si>
    <t>2018-07-06 23:26:55</t>
  </si>
  <si>
    <t>2018-07-07 00:14:27</t>
  </si>
  <si>
    <t>2018-07-06 23:27:50</t>
  </si>
  <si>
    <t>2018-07-07 00:13:09</t>
  </si>
  <si>
    <t>2018-07-06 23:47:54</t>
  </si>
  <si>
    <t>2018-07-07 00:35:44</t>
  </si>
  <si>
    <t>2018-07-07 01:03:09</t>
  </si>
  <si>
    <t>2018-07-07 02:04:30</t>
  </si>
  <si>
    <t>2018-07-07 01:10:19</t>
  </si>
  <si>
    <t>2018-07-07 02:21:35</t>
  </si>
  <si>
    <t>2018-07-07 01:12:20</t>
  </si>
  <si>
    <t>2018-07-07 02:26:03</t>
  </si>
  <si>
    <t>2018-07-07 01:42:22</t>
  </si>
  <si>
    <t>2018-07-07 03:06:55</t>
  </si>
  <si>
    <t>2018-07-07 02:57:41</t>
  </si>
  <si>
    <t>2018-07-07 04:03:09</t>
  </si>
  <si>
    <t>2018-07-07 03:08:38</t>
  </si>
  <si>
    <t>2018-07-07 04:04:08</t>
  </si>
  <si>
    <t>2018-07-07 03:12:04</t>
  </si>
  <si>
    <t>2018-07-07 04:06:24</t>
  </si>
  <si>
    <t>TSX909</t>
  </si>
  <si>
    <t>2018-07-07 04:16:22</t>
  </si>
  <si>
    <t>2018-07-07 04:55:41</t>
  </si>
  <si>
    <t>2018-07-07 04:43:13</t>
  </si>
  <si>
    <t>2018-07-07 05:31:37</t>
  </si>
  <si>
    <t>2018-07-07 04:59:48</t>
  </si>
  <si>
    <t>2018-07-07 05:44:16</t>
  </si>
  <si>
    <t>2018-07-07 05:37:29</t>
  </si>
  <si>
    <t>2018-07-07 06:15:57</t>
  </si>
  <si>
    <t>TSP340</t>
  </si>
  <si>
    <t>2018-07-07 07:25:49</t>
  </si>
  <si>
    <t>2018-07-07 08:06:33</t>
  </si>
  <si>
    <t>2018-07-07 09:47:18</t>
  </si>
  <si>
    <t>2018-07-07 10:39:12</t>
  </si>
  <si>
    <t>2018-07-07 10:40:27</t>
  </si>
  <si>
    <t>2018-07-07 11:32:00</t>
  </si>
  <si>
    <t>2018-07-07 10:49:12</t>
  </si>
  <si>
    <t>2018-07-07 12:04:32</t>
  </si>
  <si>
    <t>2018-07-07 11:16:21</t>
  </si>
  <si>
    <t>2018-07-07 12:28:09</t>
  </si>
  <si>
    <t>2018-07-07 11:17:44</t>
  </si>
  <si>
    <t>2018-07-07 12:39:21</t>
  </si>
  <si>
    <t>2018-07-07 11:29:21</t>
  </si>
  <si>
    <t>2018-07-07 13:00:13</t>
  </si>
  <si>
    <t>2018-07-07 12:34:55</t>
  </si>
  <si>
    <t>2018-07-07 13:09:50</t>
  </si>
  <si>
    <t>2018-07-07 13:27:02</t>
  </si>
  <si>
    <t>2018-07-07 16:08:29</t>
  </si>
  <si>
    <t>2018-07-07 13:51:05</t>
  </si>
  <si>
    <t>2018-07-07 16:27:11</t>
  </si>
  <si>
    <t>2018-07-07 13:53:00</t>
  </si>
  <si>
    <t>2018-07-07 16:32:21</t>
  </si>
  <si>
    <t>2018-07-07 14:13:14</t>
  </si>
  <si>
    <t>2018-07-07 14:48:31</t>
  </si>
  <si>
    <t>2018-07-07 14:27:47</t>
  </si>
  <si>
    <t>2018-07-07 16:53:54</t>
  </si>
  <si>
    <t>2018-07-07 14:34:42</t>
  </si>
  <si>
    <t>2018-07-07 16:57:01</t>
  </si>
  <si>
    <t>2018-07-07 15:37:01</t>
  </si>
  <si>
    <t>2018-07-07 17:55:16</t>
  </si>
  <si>
    <t>2018-07-07 15:38:55</t>
  </si>
  <si>
    <t>2018-07-07 17:58:57</t>
  </si>
  <si>
    <t>2018-07-07 16:26:49</t>
  </si>
  <si>
    <t>2018-07-07 18:15:26</t>
  </si>
  <si>
    <t>2018-07-07 16:31:57</t>
  </si>
  <si>
    <t>2018-07-07 18:18:29</t>
  </si>
  <si>
    <t>2018-07-07 19:36:01</t>
  </si>
  <si>
    <t>2018-07-07 21:00:49</t>
  </si>
  <si>
    <t>2018-07-07 20:55:24</t>
  </si>
  <si>
    <t>2018-07-07 21:29:40</t>
  </si>
  <si>
    <t>2018-07-07 21:23:53</t>
  </si>
  <si>
    <t>2018-07-07 21:50:09</t>
  </si>
  <si>
    <t>2018-07-07 21:52:24</t>
  </si>
  <si>
    <t>2018-07-07 22:20:44</t>
  </si>
  <si>
    <t>2018-07-07 22:07:25</t>
  </si>
  <si>
    <t>2018-07-07 22:33:01</t>
  </si>
  <si>
    <t>2018-07-07 22:27:48</t>
  </si>
  <si>
    <t>2018-07-07 23:30:36</t>
  </si>
  <si>
    <t>2018-07-07 22:29:16</t>
  </si>
  <si>
    <t>2018-07-07 23:08:46</t>
  </si>
  <si>
    <t>2018-07-07 22:31:08</t>
  </si>
  <si>
    <t>2018-07-07 23:10:05</t>
  </si>
  <si>
    <t>2018-07-07 22:41:24</t>
  </si>
  <si>
    <t>2018-07-07 23:40:26</t>
  </si>
  <si>
    <t>2018-07-07 23:04:25</t>
  </si>
  <si>
    <t>2018-07-07 23:53:45</t>
  </si>
  <si>
    <t>2018-07-07 23:21:09</t>
  </si>
  <si>
    <t>2018-07-08 00:40:47</t>
  </si>
  <si>
    <t>2018-07-08 00:02:49</t>
  </si>
  <si>
    <t>2018-07-08 01:09:33</t>
  </si>
  <si>
    <t>2018-07-08 00:28:17</t>
  </si>
  <si>
    <t>2018-07-08 02:31:15</t>
  </si>
  <si>
    <t>2018-07-08 00:37:43</t>
  </si>
  <si>
    <t>2018-07-08 01:47:40</t>
  </si>
  <si>
    <t>2018-07-08 02:02:20</t>
  </si>
  <si>
    <t>2018-07-08 04:49:49</t>
  </si>
  <si>
    <t>2018-07-08 02:15:07</t>
  </si>
  <si>
    <t>2018-07-08 05:33:19</t>
  </si>
  <si>
    <t>2018-07-08 02:46:07</t>
  </si>
  <si>
    <t>2018-07-08 05:50:30</t>
  </si>
  <si>
    <t>TSP342</t>
  </si>
  <si>
    <t>2018-07-08 03:14:32</t>
  </si>
  <si>
    <t>2018-07-08 03:44:45</t>
  </si>
  <si>
    <t>2018-07-08 04:20:50</t>
  </si>
  <si>
    <t>2018-07-08 04:45:03</t>
  </si>
  <si>
    <t>2018-07-08 05:31:48</t>
  </si>
  <si>
    <t>2018-07-08 08:04:14</t>
  </si>
  <si>
    <t>2018-07-08 06:01:27</t>
  </si>
  <si>
    <t>2018-07-08 08:05:35</t>
  </si>
  <si>
    <t>2018-07-08 09:48:00</t>
  </si>
  <si>
    <t>2018-07-08 10:13:00</t>
  </si>
  <si>
    <t>2018-07-09 08:51:23</t>
  </si>
  <si>
    <t>2018-07-09 09:33:42</t>
  </si>
  <si>
    <t>2018-07-09 09:42:15</t>
  </si>
  <si>
    <t>2018-07-09 10:17:09</t>
  </si>
  <si>
    <t>2018-07-09 10:00:34</t>
  </si>
  <si>
    <t>2018-07-09 10:35:47</t>
  </si>
  <si>
    <t>2018-07-09 10:29:08</t>
  </si>
  <si>
    <t>2018-07-09 11:14:42</t>
  </si>
  <si>
    <t>2018-07-09 10:38:27</t>
  </si>
  <si>
    <t>2018-07-09 11:28:54</t>
  </si>
  <si>
    <t>2018-07-09 10:42:22</t>
  </si>
  <si>
    <t>2018-07-09 11:33:47</t>
  </si>
  <si>
    <t>2018-07-09 11:22:59</t>
  </si>
  <si>
    <t>2018-07-09 12:33:35</t>
  </si>
  <si>
    <t>2018-07-09 11:41:59</t>
  </si>
  <si>
    <t>2018-07-09 13:28:03</t>
  </si>
  <si>
    <t>2018-07-09 11:59:55</t>
  </si>
  <si>
    <t>2018-07-09 12:48:32</t>
  </si>
  <si>
    <t>2018-07-09 12:43:02</t>
  </si>
  <si>
    <t>2018-07-09 13:36:24</t>
  </si>
  <si>
    <t>2018-07-09 13:45:40</t>
  </si>
  <si>
    <t>2018-07-09 14:12:54</t>
  </si>
  <si>
    <t>2018-07-09 14:11:20</t>
  </si>
  <si>
    <t>2018-07-09 14:53:01</t>
  </si>
  <si>
    <t>2018-07-09 14:54:13</t>
  </si>
  <si>
    <t>2018-07-09 15:39:24</t>
  </si>
  <si>
    <t>2018-07-09 14:56:00</t>
  </si>
  <si>
    <t>2018-07-09 15:40:39</t>
  </si>
  <si>
    <t>2018-07-09 14:58:05</t>
  </si>
  <si>
    <t>2018-07-09 15:34:45</t>
  </si>
  <si>
    <t>2018-07-09 15:00:18</t>
  </si>
  <si>
    <t>2018-07-09 15:43:58</t>
  </si>
  <si>
    <t>2018-07-09 15:20:16</t>
  </si>
  <si>
    <t>2018-07-09 16:04:19</t>
  </si>
  <si>
    <t>2018-07-09 16:18:35</t>
  </si>
  <si>
    <t>2018-07-09 17:07:15</t>
  </si>
  <si>
    <t>2018-07-09 16:34:57</t>
  </si>
  <si>
    <t>2018-07-09 17:16:33</t>
  </si>
  <si>
    <t>2018-07-09 16:57:22</t>
  </si>
  <si>
    <t>2018-07-09 17:38:39</t>
  </si>
  <si>
    <t>2018-07-09 17:28:54</t>
  </si>
  <si>
    <t>2018-07-09 17:55:23</t>
  </si>
  <si>
    <t>2018-07-09 17:30:12</t>
  </si>
  <si>
    <t>2018-07-09 18:23:58</t>
  </si>
  <si>
    <t>2018-07-09 17:39:29</t>
  </si>
  <si>
    <t>2018-07-09 18:06:19</t>
  </si>
  <si>
    <t>2018-07-09 19:38:19</t>
  </si>
  <si>
    <t>2018-07-09 20:23:02</t>
  </si>
  <si>
    <t>2018-07-09 20:51:29</t>
  </si>
  <si>
    <t>2018-07-09 21:31:58</t>
  </si>
  <si>
    <t>2018-07-09 21:11:00</t>
  </si>
  <si>
    <t>2018-07-09 21:40:40</t>
  </si>
  <si>
    <t>2018-07-09 21:49:25</t>
  </si>
  <si>
    <t>2018-07-09 22:27:32</t>
  </si>
  <si>
    <t>2018-07-09 22:31:47</t>
  </si>
  <si>
    <t>2018-07-09 23:08:00</t>
  </si>
  <si>
    <t>2018-07-09 22:42:51</t>
  </si>
  <si>
    <t>2018-07-09 23:30:26</t>
  </si>
  <si>
    <t>2018-07-09 22:51:13</t>
  </si>
  <si>
    <t>2018-07-09 23:32:04</t>
  </si>
  <si>
    <t>2018-07-09 22:59:19</t>
  </si>
  <si>
    <t>2018-07-09 23:49:42</t>
  </si>
  <si>
    <t>2018-07-09 23:42:37</t>
  </si>
  <si>
    <t>2018-07-10 00:35:56</t>
  </si>
  <si>
    <t>2018-07-10 00:13:14</t>
  </si>
  <si>
    <t>2018-07-10 01:25:32</t>
  </si>
  <si>
    <t>2018-07-10 01:13:18</t>
  </si>
  <si>
    <t>2018-07-10 02:21:05</t>
  </si>
  <si>
    <t>2018-07-10 01:53:38</t>
  </si>
  <si>
    <t>2018-07-10 02:27:45</t>
  </si>
  <si>
    <t>2018-07-10 02:41:01</t>
  </si>
  <si>
    <t>2018-07-10 03:45:32</t>
  </si>
  <si>
    <t>2018-07-10 02:51:08</t>
  </si>
  <si>
    <t>2018-07-10 04:11:06</t>
  </si>
  <si>
    <t>TSP339</t>
  </si>
  <si>
    <t>2018-07-10 03:43:05</t>
  </si>
  <si>
    <t>2018-07-10 05:25:11</t>
  </si>
  <si>
    <t>2018-07-10 03:55:58</t>
  </si>
  <si>
    <t>2018-07-10 05:35:07</t>
  </si>
  <si>
    <t>2018-07-10 04:34:42</t>
  </si>
  <si>
    <t>2018-07-10 06:30:46</t>
  </si>
  <si>
    <t>2018-07-10 04:49:26</t>
  </si>
  <si>
    <t>2018-07-10 06:47:07</t>
  </si>
  <si>
    <t>2018-07-10 04:51:38</t>
  </si>
  <si>
    <t>2018-07-10 06:53:47</t>
  </si>
  <si>
    <t>2018-07-10 05:02:17</t>
  </si>
  <si>
    <t>2018-07-10 07:07:19</t>
  </si>
  <si>
    <t>2018-07-10 05:13:04</t>
  </si>
  <si>
    <t>2018-07-10 07:06:02</t>
  </si>
  <si>
    <t>2018-07-10 05:39:50</t>
  </si>
  <si>
    <t>2018-07-10 06:12:03</t>
  </si>
  <si>
    <t>2018-07-10 05:49:36</t>
  </si>
  <si>
    <t>2018-07-10 07:32:38</t>
  </si>
  <si>
    <t>2018-07-10 10:05:31</t>
  </si>
  <si>
    <t>2018-07-10 10:48:21</t>
  </si>
  <si>
    <t>2018-07-10 10:07:12</t>
  </si>
  <si>
    <t>2018-07-10 10:50:34</t>
  </si>
  <si>
    <t>2018-07-10 11:04:39</t>
  </si>
  <si>
    <t>2018-07-10 11:47:17</t>
  </si>
  <si>
    <t>2018-07-10 11:06:00</t>
  </si>
  <si>
    <t>2018-07-10 11:50:14</t>
  </si>
  <si>
    <t>2018-07-10 11:44:09</t>
  </si>
  <si>
    <t>2018-07-10 12:30:37</t>
  </si>
  <si>
    <t>2018-07-10 11:46:03</t>
  </si>
  <si>
    <t>2018-07-10 12:19:08</t>
  </si>
  <si>
    <t>2018-07-10 13:20:13</t>
  </si>
  <si>
    <t>2018-07-10 14:00:16</t>
  </si>
  <si>
    <t>2018-07-10 13:31:26</t>
  </si>
  <si>
    <t>2018-07-10 14:18:09</t>
  </si>
  <si>
    <t>2018-07-10 13:58:03</t>
  </si>
  <si>
    <t>2018-07-10 14:41:38</t>
  </si>
  <si>
    <t>2018-07-10 13:59:57</t>
  </si>
  <si>
    <t>2018-07-10 14:35:21</t>
  </si>
  <si>
    <t>2018-07-10 14:10:16</t>
  </si>
  <si>
    <t>2018-07-10 15:02:52</t>
  </si>
  <si>
    <t>2018-07-10 15:19:56</t>
  </si>
  <si>
    <t>2018-07-10 16:15:20</t>
  </si>
  <si>
    <t>2018-07-10 16:29:48</t>
  </si>
  <si>
    <t>2018-07-10 17:25:21</t>
  </si>
  <si>
    <t>2018-07-10 16:40:21</t>
  </si>
  <si>
    <t>2018-07-10 17:55:07</t>
  </si>
  <si>
    <t>2018-07-10 16:43:56</t>
  </si>
  <si>
    <t>2018-07-10 17:56:12</t>
  </si>
  <si>
    <t>2018-07-10 17:00:51</t>
  </si>
  <si>
    <t>2018-07-10 17:33:30</t>
  </si>
  <si>
    <t>2018-07-10 18:15:49</t>
  </si>
  <si>
    <t>2018-07-10 18:48:20</t>
  </si>
  <si>
    <t>2018-07-10 18:32:51</t>
  </si>
  <si>
    <t>2018-07-10 19:03:49</t>
  </si>
  <si>
    <t>2018-07-10 19:22:03</t>
  </si>
  <si>
    <t>2018-07-10 20:02:29</t>
  </si>
  <si>
    <t>2018-07-10 20:47:58</t>
  </si>
  <si>
    <t>2018-07-10 21:19:03</t>
  </si>
  <si>
    <t>2018-07-10 22:19:52</t>
  </si>
  <si>
    <t>2018-07-10 22:59:36</t>
  </si>
  <si>
    <t>2018-07-10 22:20:45</t>
  </si>
  <si>
    <t>2018-07-10 22:58:33</t>
  </si>
  <si>
    <t>2018-07-10 22:21:38</t>
  </si>
  <si>
    <t>2018-07-10 23:05:58</t>
  </si>
  <si>
    <t>2018-07-10 23:09:27</t>
  </si>
  <si>
    <t>2018-07-11 00:09:37</t>
  </si>
  <si>
    <t>2018-07-10 23:13:13</t>
  </si>
  <si>
    <t>2018-07-11 00:01:23</t>
  </si>
  <si>
    <t>2018-07-10 23:15:25</t>
  </si>
  <si>
    <t>2018-07-11 00:03:01</t>
  </si>
  <si>
    <t>2018-07-10 23:35:11</t>
  </si>
  <si>
    <t>2018-07-11 00:25:04</t>
  </si>
  <si>
    <t>2018-07-11 01:03:04</t>
  </si>
  <si>
    <t>2018-07-11 02:19:03</t>
  </si>
  <si>
    <t>2018-07-11 01:04:41</t>
  </si>
  <si>
    <t>2018-07-11 02:20:06</t>
  </si>
  <si>
    <t>2018-07-11 01:53:52</t>
  </si>
  <si>
    <t>2018-07-11 02:52:14</t>
  </si>
  <si>
    <t>2018-07-11 02:11:47</t>
  </si>
  <si>
    <t>2018-07-11 03:05:51</t>
  </si>
  <si>
    <t>2018-07-11 02:30:51</t>
  </si>
  <si>
    <t>2018-07-11 03:18:43</t>
  </si>
  <si>
    <t>2018-07-11 03:24:54</t>
  </si>
  <si>
    <t>2018-07-11 04:15:53</t>
  </si>
  <si>
    <t>2018-07-11 03:50:34</t>
  </si>
  <si>
    <t>2018-07-11 04:58:23</t>
  </si>
  <si>
    <t>2018-07-11 03:55:49</t>
  </si>
  <si>
    <t>2018-07-11 04:53:47</t>
  </si>
  <si>
    <t>2018-07-11 04:32:19</t>
  </si>
  <si>
    <t>2018-07-11 05:31:41</t>
  </si>
  <si>
    <t>2018-07-11 05:31:21</t>
  </si>
  <si>
    <t>2018-07-11 06:11:20</t>
  </si>
  <si>
    <t>2018-07-11 05:59:02</t>
  </si>
  <si>
    <t>2018-07-11 06:41:06</t>
  </si>
  <si>
    <t>2018-07-11 06:00:11</t>
  </si>
  <si>
    <t>2018-07-11 06:44:25</t>
  </si>
  <si>
    <t>2018-07-11 07:54:48</t>
  </si>
  <si>
    <t>2018-07-11 08:37:23</t>
  </si>
  <si>
    <t>2018-07-11 10:34:46</t>
  </si>
  <si>
    <t>2018-07-11 11:10:59</t>
  </si>
  <si>
    <t>2018-07-11 10:51:35</t>
  </si>
  <si>
    <t>2018-07-11 11:49:58</t>
  </si>
  <si>
    <t>2018-07-11 10:52:21</t>
  </si>
  <si>
    <t>2018-07-11 11:34:20</t>
  </si>
  <si>
    <t>2018-07-11 10:57:49</t>
  </si>
  <si>
    <t>2018-07-11 11:32:25</t>
  </si>
  <si>
    <t>2018-07-11 12:00:24</t>
  </si>
  <si>
    <t>2018-07-11 12:46:14</t>
  </si>
  <si>
    <t>2018-07-11 12:32:14</t>
  </si>
  <si>
    <t>2018-07-11 13:12:15</t>
  </si>
  <si>
    <t>2018-07-11 12:37:41</t>
  </si>
  <si>
    <t>2018-07-11 13:16:26</t>
  </si>
  <si>
    <t>2018-07-11 14:10:59</t>
  </si>
  <si>
    <t>2018-07-11 14:58:53</t>
  </si>
  <si>
    <t>2018-07-11 15:00:51</t>
  </si>
  <si>
    <t>2018-07-11 15:45:53</t>
  </si>
  <si>
    <t>2018-07-11 15:26:09</t>
  </si>
  <si>
    <t>2018-07-11 16:10:20</t>
  </si>
  <si>
    <t>2018-07-11 15:40:10</t>
  </si>
  <si>
    <t>2018-07-11 16:18:46</t>
  </si>
  <si>
    <t>2018-07-11 16:09:22</t>
  </si>
  <si>
    <t>2018-07-11 16:46:22</t>
  </si>
  <si>
    <t>2018-07-11 16:57:58</t>
  </si>
  <si>
    <t>2018-07-11 17:49:20</t>
  </si>
  <si>
    <t>2018-07-11 17:15:11</t>
  </si>
  <si>
    <t>2018-07-11 17:54:48</t>
  </si>
  <si>
    <t>2018-07-11 17:26:06</t>
  </si>
  <si>
    <t>2018-07-11 17:50:43</t>
  </si>
  <si>
    <t>2018-07-11 17:28:17</t>
  </si>
  <si>
    <t>2018-07-11 18:12:44</t>
  </si>
  <si>
    <t>2018-07-11 17:29:19</t>
  </si>
  <si>
    <t>2018-07-11 18:13:50</t>
  </si>
  <si>
    <t>2018-07-11 18:06:13</t>
  </si>
  <si>
    <t>2018-07-11 18:46:25</t>
  </si>
  <si>
    <t>2018-07-11 18:56:57</t>
  </si>
  <si>
    <t>2018-07-11 20:02:44</t>
  </si>
  <si>
    <t>2018-07-11 18:57:57</t>
  </si>
  <si>
    <t>2018-07-11 20:27:43</t>
  </si>
  <si>
    <t>2018-07-11 19:27:09</t>
  </si>
  <si>
    <t>2018-07-11 20:29:26</t>
  </si>
  <si>
    <t>2018-07-11 20:46:43</t>
  </si>
  <si>
    <t>2018-07-11 21:30:44</t>
  </si>
  <si>
    <t>2018-07-11 21:45:27</t>
  </si>
  <si>
    <t>2018-07-11 22:35:26</t>
  </si>
  <si>
    <t>2018-07-11 22:28:52</t>
  </si>
  <si>
    <t>2018-07-11 23:00:43</t>
  </si>
  <si>
    <t>2018-07-11 22:36:22</t>
  </si>
  <si>
    <t>2018-07-11 23:15:55</t>
  </si>
  <si>
    <t>2018-07-11 23:04:33</t>
  </si>
  <si>
    <t>2018-07-12 01:15:27</t>
  </si>
  <si>
    <t>2018-07-11 23:17:35</t>
  </si>
  <si>
    <t>2018-07-11 23:56:41</t>
  </si>
  <si>
    <t>2018-07-11 23:42:35</t>
  </si>
  <si>
    <t>2018-07-12 00:13:04</t>
  </si>
  <si>
    <t>2018-07-11 23:44:38</t>
  </si>
  <si>
    <t>2018-07-12 00:23:49</t>
  </si>
  <si>
    <t>2018-07-11 23:47:34</t>
  </si>
  <si>
    <t>2018-07-12 00:19:07</t>
  </si>
  <si>
    <t>2018-07-12 00:08:25</t>
  </si>
  <si>
    <t>2018-07-12 00:49:25</t>
  </si>
  <si>
    <t>2018-07-12 01:06:52</t>
  </si>
  <si>
    <t>2018-07-12 02:06:39</t>
  </si>
  <si>
    <t>2018-07-12 01:32:46</t>
  </si>
  <si>
    <t>2018-07-12 02:29:45</t>
  </si>
  <si>
    <t>2018-07-12 01:37:19</t>
  </si>
  <si>
    <t>2018-07-12 02:31:51</t>
  </si>
  <si>
    <t>2018-07-12 03:39:48</t>
  </si>
  <si>
    <t>2018-07-12 04:19:31</t>
  </si>
  <si>
    <t>2018-07-12 03:52:17</t>
  </si>
  <si>
    <t>2018-07-12 04:36:59</t>
  </si>
  <si>
    <t>2018-07-12 04:25:55</t>
  </si>
  <si>
    <t>2018-07-12 05:07:44</t>
  </si>
  <si>
    <t>2018-07-12 05:47:20</t>
  </si>
  <si>
    <t>2018-07-12 06:16:55</t>
  </si>
  <si>
    <t>2018-07-12 05:58:48</t>
  </si>
  <si>
    <t>2018-07-12 06:41:35</t>
  </si>
  <si>
    <t>2018-07-12 08:30:26</t>
  </si>
  <si>
    <t>2018-07-12 09:10:14</t>
  </si>
  <si>
    <t>2018-07-12 09:02:28</t>
  </si>
  <si>
    <t>2018-07-12 09:43:31</t>
  </si>
  <si>
    <t>2018-07-12 09:54:56</t>
  </si>
  <si>
    <t>2018-07-12 10:34:00</t>
  </si>
  <si>
    <t>2018-07-12 10:17:38</t>
  </si>
  <si>
    <t>2018-07-12 10:56:49</t>
  </si>
  <si>
    <t>2018-07-12 10:28:13</t>
  </si>
  <si>
    <t>2018-07-12 11:32:12</t>
  </si>
  <si>
    <t>2018-07-12 10:56:41</t>
  </si>
  <si>
    <t>2018-07-12 11:42:50</t>
  </si>
  <si>
    <t>2018-07-12 11:16:28</t>
  </si>
  <si>
    <t>2018-07-12 12:13:03</t>
  </si>
  <si>
    <t>2018-07-12 11:35:07</t>
  </si>
  <si>
    <t>2018-07-12 12:24:20</t>
  </si>
  <si>
    <t>2018-07-12 12:33:04</t>
  </si>
  <si>
    <t>2018-07-12 13:17:35</t>
  </si>
  <si>
    <t>2018-07-12 12:53:31</t>
  </si>
  <si>
    <t>2018-07-12 13:47:04</t>
  </si>
  <si>
    <t>2018-07-12 13:26:06</t>
  </si>
  <si>
    <t>2018-07-12 14:52:37</t>
  </si>
  <si>
    <t>2018-07-12 14:02:23</t>
  </si>
  <si>
    <t>2018-07-12 14:43:51</t>
  </si>
  <si>
    <t>2018-07-12 14:06:37</t>
  </si>
  <si>
    <t>2018-07-12 14:56:40</t>
  </si>
  <si>
    <t>2018-07-12 15:49:57</t>
  </si>
  <si>
    <t>2018-07-12 16:54:24</t>
  </si>
  <si>
    <t>2018-07-12 16:08:57</t>
  </si>
  <si>
    <t>2018-07-12 16:44:15</t>
  </si>
  <si>
    <t>2018-07-12 16:09:52</t>
  </si>
  <si>
    <t>2018-07-12 16:42:15</t>
  </si>
  <si>
    <t>2018-07-12 16:11:04</t>
  </si>
  <si>
    <t>2018-07-12 17:03:43</t>
  </si>
  <si>
    <t>2018-07-12 16:12:16</t>
  </si>
  <si>
    <t>2018-07-12 16:58:43</t>
  </si>
  <si>
    <t>2018-07-12 16:37:29</t>
  </si>
  <si>
    <t>2018-07-12 17:33:22</t>
  </si>
  <si>
    <t>2018-07-12 17:17:25</t>
  </si>
  <si>
    <t>2018-07-12 17:53:25</t>
  </si>
  <si>
    <t>2018-07-12 18:34:05</t>
  </si>
  <si>
    <t>2018-07-12 19:04:07</t>
  </si>
  <si>
    <t>2018-07-12 21:37:23</t>
  </si>
  <si>
    <t>2018-07-12 22:35:52</t>
  </si>
  <si>
    <t>2018-07-12 22:54:32</t>
  </si>
  <si>
    <t>2018-07-12 23:59:26</t>
  </si>
  <si>
    <t>2018-07-12 23:25:55</t>
  </si>
  <si>
    <t>2018-07-13 00:09:09</t>
  </si>
  <si>
    <t>2018-07-12 23:52:00</t>
  </si>
  <si>
    <t>2018-07-13 00:34:36</t>
  </si>
  <si>
    <t>2018-07-13 00:01:54</t>
  </si>
  <si>
    <t>2018-07-13 00:47:50</t>
  </si>
  <si>
    <t>2018-07-13 00:02:43</t>
  </si>
  <si>
    <t>2018-07-13 00:46:39</t>
  </si>
  <si>
    <t>2018-07-13 00:56:16</t>
  </si>
  <si>
    <t>2018-07-13 02:10:08</t>
  </si>
  <si>
    <t>2018-07-13 01:18:29</t>
  </si>
  <si>
    <t>2018-07-13 01:52:08</t>
  </si>
  <si>
    <t>2018-07-13 01:19:32</t>
  </si>
  <si>
    <t>2018-07-13 01:43:41</t>
  </si>
  <si>
    <t>2018-07-13 01:23:12</t>
  </si>
  <si>
    <t>2018-07-13 02:07:11</t>
  </si>
  <si>
    <t>2018-07-13 01:45:09</t>
  </si>
  <si>
    <t>2018-07-13 03:22:03</t>
  </si>
  <si>
    <t>2018-07-13 01:55:09</t>
  </si>
  <si>
    <t>2018-07-13 03:29:18</t>
  </si>
  <si>
    <t>2018-07-13 02:18:33</t>
  </si>
  <si>
    <t>2018-07-13 04:41:31</t>
  </si>
  <si>
    <t>2018-07-13 03:25:26</t>
  </si>
  <si>
    <t>2018-07-13 08:10:09</t>
  </si>
  <si>
    <t>2018-07-13 03:37:04</t>
  </si>
  <si>
    <t>2018-07-13 04:56:37</t>
  </si>
  <si>
    <t>2018-07-13 03:39:01</t>
  </si>
  <si>
    <t>2018-07-13 04:45:00</t>
  </si>
  <si>
    <t>2018-07-13 03:59:26</t>
  </si>
  <si>
    <t>2018-07-13 04:52:32</t>
  </si>
  <si>
    <t>2018-07-13 05:03:12</t>
  </si>
  <si>
    <t>2018-07-13 05:43:23</t>
  </si>
  <si>
    <t>2018-07-13 06:05:47</t>
  </si>
  <si>
    <t>2018-07-13 06:35:25</t>
  </si>
  <si>
    <t>2018-07-13 06:07:11</t>
  </si>
  <si>
    <t>2018-07-13 06:47:33</t>
  </si>
  <si>
    <t>2018-07-13 10:01:52</t>
  </si>
  <si>
    <t>2018-07-13 10:39:27</t>
  </si>
  <si>
    <t>2018-07-13 10:44:08</t>
  </si>
  <si>
    <t>2018-07-13 11:14:50</t>
  </si>
  <si>
    <t>2018-07-13 10:53:03</t>
  </si>
  <si>
    <t>2018-07-13 12:02:15</t>
  </si>
  <si>
    <t>2018-07-13 10:56:35</t>
  </si>
  <si>
    <t>2018-07-13 11:41:10</t>
  </si>
  <si>
    <t>2018-07-13 11:17:10</t>
  </si>
  <si>
    <t>2018-07-13 12:17:15</t>
  </si>
  <si>
    <t>SPO479</t>
  </si>
  <si>
    <t>2018-07-13 11:29:33</t>
  </si>
  <si>
    <t>2018-07-13 12:18:11</t>
  </si>
  <si>
    <t>2018-07-13 11:31:41</t>
  </si>
  <si>
    <t>2018-07-13 12:19:33</t>
  </si>
  <si>
    <t>2018-07-13 11:41:12</t>
  </si>
  <si>
    <t>2018-07-13 12:35:51</t>
  </si>
  <si>
    <t>2018-07-13 11:51:35</t>
  </si>
  <si>
    <t>2018-07-13 12:50:19</t>
  </si>
  <si>
    <t>2018-07-13 13:13:58</t>
  </si>
  <si>
    <t>2018-07-13 14:27:57</t>
  </si>
  <si>
    <t>2018-07-13 14:10:24</t>
  </si>
  <si>
    <t>2018-07-13 15:06:18</t>
  </si>
  <si>
    <t>2018-07-13 14:18:10</t>
  </si>
  <si>
    <t>2018-07-13 15:18:01</t>
  </si>
  <si>
    <t>2018-07-13 14:39:36</t>
  </si>
  <si>
    <t>2018-07-13 15:28:46</t>
  </si>
  <si>
    <t>2018-07-13 14:42:27</t>
  </si>
  <si>
    <t>2018-07-13 15:37:58</t>
  </si>
  <si>
    <t>2018-07-13 15:03:50</t>
  </si>
  <si>
    <t>2018-07-13 16:01:05</t>
  </si>
  <si>
    <t>2018-07-13 15:37:48</t>
  </si>
  <si>
    <t>2018-07-13 16:14:32</t>
  </si>
  <si>
    <t>2018-07-13 15:38:41</t>
  </si>
  <si>
    <t>2018-07-13 16:24:58</t>
  </si>
  <si>
    <t>2018-07-13 16:04:44</t>
  </si>
  <si>
    <t>2018-07-13 16:50:34</t>
  </si>
  <si>
    <t>2018-07-13 16:08:56</t>
  </si>
  <si>
    <t>2018-07-13 16:59:28</t>
  </si>
  <si>
    <t>2018-07-13 16:49:54</t>
  </si>
  <si>
    <t>2018-07-13 17:31:12</t>
  </si>
  <si>
    <t>2018-07-13 17:36:51</t>
  </si>
  <si>
    <t>2018-07-13 18:15:19</t>
  </si>
  <si>
    <t>2018-07-13 19:35:47</t>
  </si>
  <si>
    <t>2018-07-13 20:20:42</t>
  </si>
  <si>
    <t>2018-07-13 21:20:13</t>
  </si>
  <si>
    <t>2018-07-13 22:07:14</t>
  </si>
  <si>
    <t>2018-07-13 21:36:29</t>
  </si>
  <si>
    <t>2018-07-13 22:09:00</t>
  </si>
  <si>
    <t>2018-07-13 21:50:49</t>
  </si>
  <si>
    <t>2018-07-13 22:39:54</t>
  </si>
  <si>
    <t>2018-07-13 22:39:04</t>
  </si>
  <si>
    <t>2018-07-13 23:22:33</t>
  </si>
  <si>
    <t>2018-07-13 23:18:00</t>
  </si>
  <si>
    <t>2018-07-13 23:59:35</t>
  </si>
  <si>
    <t>2018-07-13 23:21:07</t>
  </si>
  <si>
    <t>2018-07-14 01:27:50</t>
  </si>
  <si>
    <t>2018-07-13 23:52:27</t>
  </si>
  <si>
    <t>2018-07-14 00:34:27</t>
  </si>
  <si>
    <t>2018-07-14 00:55:11</t>
  </si>
  <si>
    <t>2018-07-14 01:30:41</t>
  </si>
  <si>
    <t>2018-07-14 01:02:57</t>
  </si>
  <si>
    <t>2018-07-14 01:38:57</t>
  </si>
  <si>
    <t>2018-07-14 01:55:09</t>
  </si>
  <si>
    <t>2018-07-14 03:31:14</t>
  </si>
  <si>
    <t>2018-07-14 02:18:25</t>
  </si>
  <si>
    <t>2018-07-14 05:46:57</t>
  </si>
  <si>
    <t>2018-07-14 02:39:19</t>
  </si>
  <si>
    <t>2018-07-14 03:10:37</t>
  </si>
  <si>
    <t>2018-07-14 03:43:01</t>
  </si>
  <si>
    <t>2018-07-14 05:18:51</t>
  </si>
  <si>
    <t>2018-07-14 04:04:43</t>
  </si>
  <si>
    <t>2018-07-14 05:40:35</t>
  </si>
  <si>
    <t>2018-07-14 05:30:38</t>
  </si>
  <si>
    <t>2018-07-14 06:20:25</t>
  </si>
  <si>
    <t>2018-07-14 05:41:20</t>
  </si>
  <si>
    <t>2018-07-14 06:23:23</t>
  </si>
  <si>
    <t>2018-07-14 05:53:18</t>
  </si>
  <si>
    <t>2018-07-14 06:24:01</t>
  </si>
  <si>
    <t>2018-07-14 08:10:37</t>
  </si>
  <si>
    <t>2018-07-14 08:51:55</t>
  </si>
  <si>
    <t>2018-07-14 08:46:18</t>
  </si>
  <si>
    <t>2018-07-14 09:34:07</t>
  </si>
  <si>
    <t>2018-07-14 09:29:21</t>
  </si>
  <si>
    <t>2018-07-14 10:11:44</t>
  </si>
  <si>
    <t>2018-07-14 09:43:32</t>
  </si>
  <si>
    <t>2018-07-14 10:41:24</t>
  </si>
  <si>
    <t>2018-07-14 11:48:51</t>
  </si>
  <si>
    <t>2018-07-14 12:38:59</t>
  </si>
  <si>
    <t>2018-07-14 12:08:24</t>
  </si>
  <si>
    <t>2018-07-14 13:01:19</t>
  </si>
  <si>
    <t>2018-07-14 12:11:53</t>
  </si>
  <si>
    <t>2018-07-14 13:00:06</t>
  </si>
  <si>
    <t>2018-07-14 12:53:20</t>
  </si>
  <si>
    <t>2018-07-14 13:43:51</t>
  </si>
  <si>
    <t>2018-07-14 13:12:37</t>
  </si>
  <si>
    <t>2018-07-14 14:46:59</t>
  </si>
  <si>
    <t>2018-07-14 13:19:03</t>
  </si>
  <si>
    <t>2018-07-14 14:49:44</t>
  </si>
  <si>
    <t>2018-07-14 13:22:24</t>
  </si>
  <si>
    <t>2018-07-14 14:12:03</t>
  </si>
  <si>
    <t>2018-07-14 13:49:54</t>
  </si>
  <si>
    <t>2018-07-14 14:48:30</t>
  </si>
  <si>
    <t>2018-07-14 14:29:19</t>
  </si>
  <si>
    <t>2018-07-14 15:25:21</t>
  </si>
  <si>
    <t>2018-07-14 14:38:55</t>
  </si>
  <si>
    <t>2018-07-14 15:36:08</t>
  </si>
  <si>
    <t>2018-07-14 14:55:27</t>
  </si>
  <si>
    <t>2018-07-14 15:48:29</t>
  </si>
  <si>
    <t>2018-07-14 15:01:36</t>
  </si>
  <si>
    <t>2018-07-14 15:48:57</t>
  </si>
  <si>
    <t>2018-07-14 17:29:42</t>
  </si>
  <si>
    <t>2018-07-14 18:21:59</t>
  </si>
  <si>
    <t>2018-07-14 22:26:28</t>
  </si>
  <si>
    <t>2018-07-14 23:15:35</t>
  </si>
  <si>
    <t>2018-07-14 22:27:50</t>
  </si>
  <si>
    <t>2018-07-14 23:17:05</t>
  </si>
  <si>
    <t>2018-07-14 23:36:39</t>
  </si>
  <si>
    <t>2018-07-15 00:10:02</t>
  </si>
  <si>
    <t>2018-07-14 23:47:55</t>
  </si>
  <si>
    <t>2018-07-15 00:33:21</t>
  </si>
  <si>
    <t>2018-07-14 23:56:39</t>
  </si>
  <si>
    <t>2018-07-15 00:28:03</t>
  </si>
  <si>
    <t>2018-07-15 01:11:53</t>
  </si>
  <si>
    <t>2018-07-15 02:23:32</t>
  </si>
  <si>
    <t>2018-07-15 01:18:04</t>
  </si>
  <si>
    <t>2018-07-15 02:43:57</t>
  </si>
  <si>
    <t>2018-07-15 01:29:15</t>
  </si>
  <si>
    <t>2018-07-15 02:06:06</t>
  </si>
  <si>
    <t>2018-07-15 01:32:22</t>
  </si>
  <si>
    <t>2018-07-15 02:54:57</t>
  </si>
  <si>
    <t>2018-07-15 01:45:44</t>
  </si>
  <si>
    <t>2018-07-15 03:21:26</t>
  </si>
  <si>
    <t>2018-07-15 01:48:07</t>
  </si>
  <si>
    <t>2018-07-15 03:23:12</t>
  </si>
  <si>
    <t>2018-07-15 02:25:24</t>
  </si>
  <si>
    <t>2018-07-15 04:05:27</t>
  </si>
  <si>
    <t>2018-07-15 04:10:45</t>
  </si>
  <si>
    <t>2018-07-15 05:15:23</t>
  </si>
  <si>
    <t>2018-07-15 04:15:30</t>
  </si>
  <si>
    <t>2018-07-15 05:11:43</t>
  </si>
  <si>
    <t>2018-07-15 05:39:10</t>
  </si>
  <si>
    <t>2018-07-15 06:56:35</t>
  </si>
  <si>
    <t>2018-07-15 05:40:22</t>
  </si>
  <si>
    <t>2018-07-15 06:58:40</t>
  </si>
  <si>
    <t>2018-07-15 05:41:20</t>
  </si>
  <si>
    <t>2018-07-15 06:32:32</t>
  </si>
  <si>
    <t>2018-07-15 06:34:44</t>
  </si>
  <si>
    <t>2018-07-15 07:14:06</t>
  </si>
  <si>
    <t>2018-07-15 23:01:10</t>
  </si>
  <si>
    <t>2018-07-15 23:39:41</t>
  </si>
  <si>
    <t>2018-07-16 01:05:49</t>
  </si>
  <si>
    <t>2018-07-16 01:58:59</t>
  </si>
  <si>
    <t>2018-07-16 01:28:50</t>
  </si>
  <si>
    <t>2018-07-16 02:07:57</t>
  </si>
  <si>
    <t>TGX311</t>
  </si>
  <si>
    <t>2018-07-16 03:25:09</t>
  </si>
  <si>
    <t>2018-07-16 04:14:21</t>
  </si>
  <si>
    <t>2018-07-16 07:48:34</t>
  </si>
  <si>
    <t>2018-07-16 08:32:50</t>
  </si>
  <si>
    <t>2018-07-16 09:28:09</t>
  </si>
  <si>
    <t>2018-07-16 09:54:58</t>
  </si>
  <si>
    <t>2018-07-16 10:15:20</t>
  </si>
  <si>
    <t>2018-07-16 10:59:12</t>
  </si>
  <si>
    <t>2018-07-16 10:26:29</t>
  </si>
  <si>
    <t>2018-07-16 11:00:30</t>
  </si>
  <si>
    <t>2018-07-16 11:33:56</t>
  </si>
  <si>
    <t>2018-07-16 12:21:00</t>
  </si>
  <si>
    <t>2018-07-16 11:46:43</t>
  </si>
  <si>
    <t>2018-07-16 12:24:31</t>
  </si>
  <si>
    <t>Biosolidos</t>
  </si>
  <si>
    <t>2018-07-16 12:06:52</t>
  </si>
  <si>
    <t>2018-07-16 12:31:45</t>
  </si>
  <si>
    <t>2018-07-16 12:30:19</t>
  </si>
  <si>
    <t>2018-07-16 13:10:51</t>
  </si>
  <si>
    <t>2018-07-16 13:05:23</t>
  </si>
  <si>
    <t>2018-07-16 13:54:28</t>
  </si>
  <si>
    <t>2018-07-16 13:18:15</t>
  </si>
  <si>
    <t>2018-07-16 13:55:43</t>
  </si>
  <si>
    <t>2018-07-16 13:30:08</t>
  </si>
  <si>
    <t>2018-07-16 14:08:49</t>
  </si>
  <si>
    <t>2018-07-16 13:47:28</t>
  </si>
  <si>
    <t>2018-07-16 14:29:56</t>
  </si>
  <si>
    <t>2018-07-16 14:11:00</t>
  </si>
  <si>
    <t>2018-07-16 14:47:00</t>
  </si>
  <si>
    <t>2018-07-16 15:13:13</t>
  </si>
  <si>
    <t>2018-07-16 16:26:43</t>
  </si>
  <si>
    <t>2018-07-16 16:01:54</t>
  </si>
  <si>
    <t>2018-07-16 16:35:52</t>
  </si>
  <si>
    <t>2018-07-16 16:05:29</t>
  </si>
  <si>
    <t>2018-07-16 16:53:14</t>
  </si>
  <si>
    <t>2018-07-16 16:23:35</t>
  </si>
  <si>
    <t>2018-07-16 17:18:28</t>
  </si>
  <si>
    <t>2018-07-16 16:30:17</t>
  </si>
  <si>
    <t>2018-07-16 17:04:21</t>
  </si>
  <si>
    <t>2018-07-16 16:41:28</t>
  </si>
  <si>
    <t>2018-07-16 17:12:14</t>
  </si>
  <si>
    <t>2018-07-16 16:47:27</t>
  </si>
  <si>
    <t>2018-07-16 17:22:07</t>
  </si>
  <si>
    <t>2018-07-16 17:23:23</t>
  </si>
  <si>
    <t>2018-07-16 17:47:03</t>
  </si>
  <si>
    <t>2018-07-16 18:19:45</t>
  </si>
  <si>
    <t>2018-07-16 18:51:50</t>
  </si>
  <si>
    <t>2018-07-16 19:30:28</t>
  </si>
  <si>
    <t>2018-07-16 20:17:48</t>
  </si>
  <si>
    <t>2018-07-16 19:58:35</t>
  </si>
  <si>
    <t>2018-07-16 20:37:53</t>
  </si>
  <si>
    <t>2018-07-16 20:03:10</t>
  </si>
  <si>
    <t>2018-07-16 20:48:40</t>
  </si>
  <si>
    <t>2018-07-16 20:30:07</t>
  </si>
  <si>
    <t>2018-07-16 21:05:13</t>
  </si>
  <si>
    <t>2018-07-16 21:02:25</t>
  </si>
  <si>
    <t>2018-07-16 21:44:51</t>
  </si>
  <si>
    <t>2018-07-16 21:10:10</t>
  </si>
  <si>
    <t>2018-07-16 21:46:34</t>
  </si>
  <si>
    <t>THY367</t>
  </si>
  <si>
    <t>2018-07-16 21:49:13</t>
  </si>
  <si>
    <t>2018-07-16 22:29:17</t>
  </si>
  <si>
    <t>2018-07-16 21:56:05</t>
  </si>
  <si>
    <t>2018-07-16 22:24:57</t>
  </si>
  <si>
    <t>2018-07-16 22:33:53</t>
  </si>
  <si>
    <t>2018-07-16 23:08:02</t>
  </si>
  <si>
    <t>2018-07-16 23:15:08</t>
  </si>
  <si>
    <t>2018-07-17 00:03:46</t>
  </si>
  <si>
    <t>2018-07-17 00:50:55</t>
  </si>
  <si>
    <t>2018-07-17 02:14:20</t>
  </si>
  <si>
    <t>2018-07-17 00:58:03</t>
  </si>
  <si>
    <t>2018-07-17 02:16:16</t>
  </si>
  <si>
    <t>2018-07-17 01:05:12</t>
  </si>
  <si>
    <t>2018-07-17 02:31:37</t>
  </si>
  <si>
    <t>2018-07-17 01:30:21</t>
  </si>
  <si>
    <t>2018-07-17 03:01:54</t>
  </si>
  <si>
    <t>2018-07-17 01:32:02</t>
  </si>
  <si>
    <t>2018-07-17 03:14:25</t>
  </si>
  <si>
    <t>2018-07-17 01:49:53</t>
  </si>
  <si>
    <t>2018-07-17 02:36:29</t>
  </si>
  <si>
    <t>2018-07-17 01:59:35</t>
  </si>
  <si>
    <t>2018-07-17 03:11:31</t>
  </si>
  <si>
    <t>2018-07-17 02:03:07</t>
  </si>
  <si>
    <t>2018-07-17 03:15:56</t>
  </si>
  <si>
    <t>2018-07-17 02:54:03</t>
  </si>
  <si>
    <t>2018-07-17 03:49:14</t>
  </si>
  <si>
    <t>2018-07-17 04:09:06</t>
  </si>
  <si>
    <t>2018-07-17 05:34:35</t>
  </si>
  <si>
    <t>2018-07-17 05:02:01</t>
  </si>
  <si>
    <t>2018-07-17 06:39:44</t>
  </si>
  <si>
    <t>2018-07-17 05:17:20</t>
  </si>
  <si>
    <t>2018-07-17 07:08:47</t>
  </si>
  <si>
    <t>2018-07-17 05:48:29</t>
  </si>
  <si>
    <t>2018-07-17 07:00:52</t>
  </si>
  <si>
    <t>2018-07-17 06:52:42</t>
  </si>
  <si>
    <t>2018-07-17 07:52:13</t>
  </si>
  <si>
    <t>2018-07-17 10:07:11</t>
  </si>
  <si>
    <t>2018-07-17 10:59:46</t>
  </si>
  <si>
    <t>2018-07-17 10:10:27</t>
  </si>
  <si>
    <t>2018-07-17 10:46:06</t>
  </si>
  <si>
    <t>2018-07-17 10:12:21</t>
  </si>
  <si>
    <t>2018-07-17 10:51:46</t>
  </si>
  <si>
    <t>2018-07-17 10:41:42</t>
  </si>
  <si>
    <t>2018-07-17 11:39:21</t>
  </si>
  <si>
    <t>2018-07-17 10:54:54</t>
  </si>
  <si>
    <t>2018-07-17 11:54:45</t>
  </si>
  <si>
    <t>2018-07-17 12:44:13</t>
  </si>
  <si>
    <t>2018-07-17 14:27:01</t>
  </si>
  <si>
    <t>2018-07-17 13:04:41</t>
  </si>
  <si>
    <t>2018-07-17 14:49:27</t>
  </si>
  <si>
    <t>2018-07-17 13:11:37</t>
  </si>
  <si>
    <t>2018-07-17 14:28:41</t>
  </si>
  <si>
    <t>2018-07-17 14:07:26</t>
  </si>
  <si>
    <t>2018-07-17 15:37:47</t>
  </si>
  <si>
    <t>2018-07-17 14:47:54</t>
  </si>
  <si>
    <t>2018-07-17 15:57:54</t>
  </si>
  <si>
    <t>2018-07-17 15:17:14</t>
  </si>
  <si>
    <t>2018-07-17 17:43:42</t>
  </si>
  <si>
    <t>2018-07-17 15:52:38</t>
  </si>
  <si>
    <t>2018-07-17 18:35:28</t>
  </si>
  <si>
    <t>2018-07-17 16:13:32</t>
  </si>
  <si>
    <t>2018-07-17 18:36:36</t>
  </si>
  <si>
    <t>2018-07-17 16:43:35</t>
  </si>
  <si>
    <t>2018-07-17 18:52:08</t>
  </si>
  <si>
    <t>2018-07-17 17:17:14</t>
  </si>
  <si>
    <t>2018-07-17 19:20:43</t>
  </si>
  <si>
    <t>2018-07-17 19:08:25</t>
  </si>
  <si>
    <t>2018-07-17 21:21:06</t>
  </si>
  <si>
    <t>2018-07-17 19:23:15</t>
  </si>
  <si>
    <t>2018-07-17 19:53:07</t>
  </si>
  <si>
    <t>2018-07-17 19:37:02</t>
  </si>
  <si>
    <t>2018-07-17 22:02:00</t>
  </si>
  <si>
    <t>2018-07-17 19:39:58</t>
  </si>
  <si>
    <t>2018-07-18 00:08:02</t>
  </si>
  <si>
    <t>2018-07-17 21:20:13</t>
  </si>
  <si>
    <t>2018-07-17 22:35:57</t>
  </si>
  <si>
    <t>2018-07-17 21:49:40</t>
  </si>
  <si>
    <t>2018-07-17 22:48:36</t>
  </si>
  <si>
    <t>2018-07-17 22:50:33</t>
  </si>
  <si>
    <t>2018-07-18 00:24:04</t>
  </si>
  <si>
    <t>2018-07-17 22:51:44</t>
  </si>
  <si>
    <t>2018-07-18 00:25:35</t>
  </si>
  <si>
    <t>2018-07-17 23:06:30</t>
  </si>
  <si>
    <t>2018-07-17 23:57:53</t>
  </si>
  <si>
    <t>2018-07-17 23:20:00</t>
  </si>
  <si>
    <t>2018-07-17 23:55:54</t>
  </si>
  <si>
    <t>2018-07-17 23:25:54</t>
  </si>
  <si>
    <t>2018-07-18 00:01:01</t>
  </si>
  <si>
    <t>2018-07-18 00:34:09</t>
  </si>
  <si>
    <t>2018-07-18 01:08:06</t>
  </si>
  <si>
    <t>2018-07-18 02:12:15</t>
  </si>
  <si>
    <t>2018-07-18 03:00:40</t>
  </si>
  <si>
    <t>2018-07-18 03:04:08</t>
  </si>
  <si>
    <t>2018-07-18 03:32:50</t>
  </si>
  <si>
    <t>2018-07-18 03:06:30</t>
  </si>
  <si>
    <t>2018-07-18 03:44:13</t>
  </si>
  <si>
    <t>2018-07-18 03:07:45</t>
  </si>
  <si>
    <t>2018-07-18 03:50:13</t>
  </si>
  <si>
    <t>2018-07-18 03:08:49</t>
  </si>
  <si>
    <t>2018-07-18 03:48:50</t>
  </si>
  <si>
    <t>2018-07-18 03:10:08</t>
  </si>
  <si>
    <t>2018-07-18 03:53:42</t>
  </si>
  <si>
    <t>2018-07-18 04:04:32</t>
  </si>
  <si>
    <t>2018-07-18 04:45:55</t>
  </si>
  <si>
    <t>2018-07-18 04:59:50</t>
  </si>
  <si>
    <t>2018-07-18 05:32:59</t>
  </si>
  <si>
    <t>2018-07-18 05:13:16</t>
  </si>
  <si>
    <t>2018-07-18 05:46:30</t>
  </si>
  <si>
    <t>2018-07-18 05:48:40</t>
  </si>
  <si>
    <t>2018-07-18 06:16:46</t>
  </si>
  <si>
    <t>2018-07-18 07:10:28</t>
  </si>
  <si>
    <t>2018-07-18 07:52:06</t>
  </si>
  <si>
    <t>2018-07-18 07:59:58</t>
  </si>
  <si>
    <t>2018-07-18 08:29:28</t>
  </si>
  <si>
    <t>2018-07-18 10:09:34</t>
  </si>
  <si>
    <t>2018-07-18 10:40:56</t>
  </si>
  <si>
    <t>2018-07-18 11:09:02</t>
  </si>
  <si>
    <t>2018-07-18 11:39:02</t>
  </si>
  <si>
    <t>2018-07-18 11:52:36</t>
  </si>
  <si>
    <t>2018-07-18 12:23:22</t>
  </si>
  <si>
    <t>2018-07-18 11:58:46</t>
  </si>
  <si>
    <t>2018-07-18 12:35:37</t>
  </si>
  <si>
    <t>2018-07-18 12:04:45</t>
  </si>
  <si>
    <t>2018-07-18 12:39:49</t>
  </si>
  <si>
    <t>2018-07-18 12:05:59</t>
  </si>
  <si>
    <t>2018-07-18 12:40:12</t>
  </si>
  <si>
    <t>2018-07-18 12:39:47</t>
  </si>
  <si>
    <t>2018-07-18 13:11:52</t>
  </si>
  <si>
    <t>2018-07-18 13:44:08</t>
  </si>
  <si>
    <t>2018-07-18 14:24:01</t>
  </si>
  <si>
    <t>2018-07-18 14:12:47</t>
  </si>
  <si>
    <t>2018-07-18 14:49:38</t>
  </si>
  <si>
    <t>2018-07-18 15:15:28</t>
  </si>
  <si>
    <t>2018-07-18 15:52:46</t>
  </si>
  <si>
    <t>2018-07-18 15:57:16</t>
  </si>
  <si>
    <t>2018-07-18 16:41:38</t>
  </si>
  <si>
    <t>2018-07-18 16:11:45</t>
  </si>
  <si>
    <t>2018-07-18 16:44:47</t>
  </si>
  <si>
    <t>2018-07-18 16:47:44</t>
  </si>
  <si>
    <t>2018-07-18 17:24:43</t>
  </si>
  <si>
    <t>2018-07-18 16:57:34</t>
  </si>
  <si>
    <t>2018-07-18 17:32:01</t>
  </si>
  <si>
    <t>2018-07-18 17:01:30</t>
  </si>
  <si>
    <t>2018-07-18 17:39:10</t>
  </si>
  <si>
    <t>2018-07-18 17:14:52</t>
  </si>
  <si>
    <t>2018-07-18 18:02:40</t>
  </si>
  <si>
    <t>2018-07-18 17:16:17</t>
  </si>
  <si>
    <t>2018-07-18 18:01:30</t>
  </si>
  <si>
    <t>2018-07-18 17:44:54</t>
  </si>
  <si>
    <t>2018-07-18 18:15:44</t>
  </si>
  <si>
    <t>2018-07-18 18:09:01</t>
  </si>
  <si>
    <t>2018-07-18 19:02:24</t>
  </si>
  <si>
    <t>2018-07-18 20:16:33</t>
  </si>
  <si>
    <t>2018-07-18 20:55:18</t>
  </si>
  <si>
    <t>2018-07-18 20:45:35</t>
  </si>
  <si>
    <t>2018-07-18 21:23:38</t>
  </si>
  <si>
    <t>2018-07-18 21:05:53</t>
  </si>
  <si>
    <t>2018-07-18 21:46:51</t>
  </si>
  <si>
    <t>2018-07-18 21:53:36</t>
  </si>
  <si>
    <t>2018-07-18 22:27:00</t>
  </si>
  <si>
    <t>2018-07-18 21:55:13</t>
  </si>
  <si>
    <t>2018-07-18 22:20:45</t>
  </si>
  <si>
    <t>2018-07-18 22:38:21</t>
  </si>
  <si>
    <t>2018-07-18 23:11:48</t>
  </si>
  <si>
    <t>2018-07-18 22:41:13</t>
  </si>
  <si>
    <t>2018-07-18 23:14:02</t>
  </si>
  <si>
    <t>2018-07-18 23:22:46</t>
  </si>
  <si>
    <t>2018-07-18 23:56:40</t>
  </si>
  <si>
    <t>2018-07-18 23:29:22</t>
  </si>
  <si>
    <t>2018-07-19 00:08:59</t>
  </si>
  <si>
    <t>2018-07-19 00:17:26</t>
  </si>
  <si>
    <t>2018-07-19 00:55:06</t>
  </si>
  <si>
    <t>2018-07-19 00:43:36</t>
  </si>
  <si>
    <t>2018-07-19 01:13:32</t>
  </si>
  <si>
    <t>2018-07-19 00:55:39</t>
  </si>
  <si>
    <t>2018-07-19 01:28:58</t>
  </si>
  <si>
    <t>2018-07-19 01:00:33</t>
  </si>
  <si>
    <t>2018-07-19 01:40:32</t>
  </si>
  <si>
    <t>2018-07-19 01:51:14</t>
  </si>
  <si>
    <t>2018-07-19 02:19:24</t>
  </si>
  <si>
    <t>2018-07-19 02:04:19</t>
  </si>
  <si>
    <t>2018-07-19 02:34:25</t>
  </si>
  <si>
    <t>2018-07-19 02:09:54</t>
  </si>
  <si>
    <t>2018-07-19 02:42:31</t>
  </si>
  <si>
    <t>2018-07-19 02:17:05</t>
  </si>
  <si>
    <t>2018-07-19 06:22:14</t>
  </si>
  <si>
    <t>2018-07-19 02:46:00</t>
  </si>
  <si>
    <t>2018-07-19 03:25:00</t>
  </si>
  <si>
    <t>2018-07-19 04:14:08</t>
  </si>
  <si>
    <t>2018-07-19 04:42:12</t>
  </si>
  <si>
    <t>2018-07-19 04:52:50</t>
  </si>
  <si>
    <t>2018-07-19 05:39:42</t>
  </si>
  <si>
    <t>2018-07-19 04:58:12</t>
  </si>
  <si>
    <t>2018-07-19 05:33:46</t>
  </si>
  <si>
    <t>2018-07-19 05:43:15</t>
  </si>
  <si>
    <t>2018-07-19 06:34:07</t>
  </si>
  <si>
    <t>2018-07-19 05:44:47</t>
  </si>
  <si>
    <t>2018-07-19 06:21:07</t>
  </si>
  <si>
    <t>2018-07-19 08:30:16</t>
  </si>
  <si>
    <t>2018-07-19 08:59:37</t>
  </si>
  <si>
    <t>2018-07-19 09:14:55</t>
  </si>
  <si>
    <t>2018-07-19 09:46:30</t>
  </si>
  <si>
    <t>2018-07-19 09:36:43</t>
  </si>
  <si>
    <t>2018-07-19 10:19:16</t>
  </si>
  <si>
    <t>2018-07-19 10:25:03</t>
  </si>
  <si>
    <t>2018-07-19 10:55:51</t>
  </si>
  <si>
    <t>2018-07-19 10:52:44</t>
  </si>
  <si>
    <t>2018-07-19 11:23:11</t>
  </si>
  <si>
    <t>2018-07-19 11:00:37</t>
  </si>
  <si>
    <t>2018-07-19 11:36:46</t>
  </si>
  <si>
    <t>2018-07-19 11:01:13</t>
  </si>
  <si>
    <t>2018-07-19 11:36:12</t>
  </si>
  <si>
    <t>2018-07-19 11:52:08</t>
  </si>
  <si>
    <t>2018-07-19 12:47:34</t>
  </si>
  <si>
    <t>2018-07-19 12:45:58</t>
  </si>
  <si>
    <t>2018-07-19 13:29:27</t>
  </si>
  <si>
    <t>2018-07-19 12:51:51</t>
  </si>
  <si>
    <t>2018-07-19 13:27:58</t>
  </si>
  <si>
    <t>2018-07-19 14:19:08</t>
  </si>
  <si>
    <t>2018-07-19 14:52:41</t>
  </si>
  <si>
    <t>2018-07-19 14:22:29</t>
  </si>
  <si>
    <t>2018-07-19 14:54:11</t>
  </si>
  <si>
    <t>2018-07-19 14:57:20</t>
  </si>
  <si>
    <t>2018-07-19 15:23:33</t>
  </si>
  <si>
    <t>2018-07-19 15:20:39</t>
  </si>
  <si>
    <t>2018-07-19 15:50:06</t>
  </si>
  <si>
    <t>2018-07-19 15:22:03</t>
  </si>
  <si>
    <t>2018-07-19 15:51:12</t>
  </si>
  <si>
    <t>2018-07-19 15:54:57</t>
  </si>
  <si>
    <t>2018-07-19 16:21:32</t>
  </si>
  <si>
    <t>2018-07-19 17:27:42</t>
  </si>
  <si>
    <t>2018-07-19 17:53:47</t>
  </si>
  <si>
    <t>2018-07-19 18:26:02</t>
  </si>
  <si>
    <t>2018-07-19 18:52:40</t>
  </si>
  <si>
    <t>2018-07-19 18:49:45</t>
  </si>
  <si>
    <t>2018-07-19 19:28:13</t>
  </si>
  <si>
    <t>2018-07-19 20:13:52</t>
  </si>
  <si>
    <t>2018-07-19 20:51:15</t>
  </si>
  <si>
    <t>2018-07-19 21:09:58</t>
  </si>
  <si>
    <t>2018-07-19 21:56:49</t>
  </si>
  <si>
    <t>2018-07-19 22:10:05</t>
  </si>
  <si>
    <t>2018-07-19 23:02:33</t>
  </si>
  <si>
    <t>2018-07-19 22:24:44</t>
  </si>
  <si>
    <t>2018-07-19 22:58:11</t>
  </si>
  <si>
    <t>2018-07-19 22:36:50</t>
  </si>
  <si>
    <t>2018-07-19 23:11:33</t>
  </si>
  <si>
    <t>2018-07-19 22:57:48</t>
  </si>
  <si>
    <t>2018-07-19 23:31:25</t>
  </si>
  <si>
    <t>2018-07-19 23:01:18</t>
  </si>
  <si>
    <t>2018-07-19 23:32:48</t>
  </si>
  <si>
    <t>2018-07-19 23:48:33</t>
  </si>
  <si>
    <t>2018-07-20 00:23:30</t>
  </si>
  <si>
    <t>2018-07-20 00:06:54</t>
  </si>
  <si>
    <t>2018-07-20 00:42:37</t>
  </si>
  <si>
    <t>2018-07-20 00:16:51</t>
  </si>
  <si>
    <t>2018-07-20 00:52:45</t>
  </si>
  <si>
    <t>2018-07-20 00:34:11</t>
  </si>
  <si>
    <t>2018-07-20 01:15:46</t>
  </si>
  <si>
    <t>2018-07-20 01:59:06</t>
  </si>
  <si>
    <t>2018-07-20 02:52:31</t>
  </si>
  <si>
    <t>2018-07-20 02:00:16</t>
  </si>
  <si>
    <t>2018-07-20 02:55:16</t>
  </si>
  <si>
    <t>2018-07-20 02:03:13</t>
  </si>
  <si>
    <t>2018-07-20 03:00:52</t>
  </si>
  <si>
    <t>2018-07-20 02:04:21</t>
  </si>
  <si>
    <t>2018-07-20 03:02:55</t>
  </si>
  <si>
    <t>2018-07-20 02:07:06</t>
  </si>
  <si>
    <t>2018-07-20 02:59:36</t>
  </si>
  <si>
    <t>2018-07-20 02:28:03</t>
  </si>
  <si>
    <t>2018-07-20 03:21:14</t>
  </si>
  <si>
    <t>2018-07-20 02:37:59</t>
  </si>
  <si>
    <t>2018-07-20 03:27:05</t>
  </si>
  <si>
    <t>2018-07-20 02:42:59</t>
  </si>
  <si>
    <t>2018-07-20 03:34:34</t>
  </si>
  <si>
    <t>2018-07-20 03:56:26</t>
  </si>
  <si>
    <t>2018-07-20 04:28:57</t>
  </si>
  <si>
    <t>2018-07-20 04:26:47</t>
  </si>
  <si>
    <t>2018-07-20 05:07:24</t>
  </si>
  <si>
    <t>2018-07-20 04:39:51</t>
  </si>
  <si>
    <t>2018-07-20 05:09:55</t>
  </si>
  <si>
    <t>2018-07-20 04:46:23</t>
  </si>
  <si>
    <t>2018-07-20 05:23:32</t>
  </si>
  <si>
    <t>2018-07-20 10:28:29</t>
  </si>
  <si>
    <t>2018-07-20 10:56:53</t>
  </si>
  <si>
    <t>2018-07-20 10:43:39</t>
  </si>
  <si>
    <t>2018-07-20 11:24:44</t>
  </si>
  <si>
    <t>2018-07-20 10:49:58</t>
  </si>
  <si>
    <t>2018-07-20 11:18:35</t>
  </si>
  <si>
    <t>2018-07-20 10:56:14</t>
  </si>
  <si>
    <t>2018-07-20 11:30:10</t>
  </si>
  <si>
    <t>2018-07-20 11:49:43</t>
  </si>
  <si>
    <t>2018-07-20 13:17:26</t>
  </si>
  <si>
    <t>2018-07-20 12:08:58</t>
  </si>
  <si>
    <t>2018-07-20 13:29:50</t>
  </si>
  <si>
    <t>2018-07-20 13:05:30</t>
  </si>
  <si>
    <t>2018-07-20 14:06:38</t>
  </si>
  <si>
    <t>2018-07-20 13:16:41</t>
  </si>
  <si>
    <t>2018-07-20 14:11:20</t>
  </si>
  <si>
    <t>2018-07-20 13:53:16</t>
  </si>
  <si>
    <t>2018-07-20 14:45:50</t>
  </si>
  <si>
    <t>2018-07-20 14:16:08</t>
  </si>
  <si>
    <t>2018-07-20 14:52:13</t>
  </si>
  <si>
    <t>2018-07-20 14:29:50</t>
  </si>
  <si>
    <t>2018-07-20 15:36:53</t>
  </si>
  <si>
    <t>2018-07-20 16:15:08</t>
  </si>
  <si>
    <t>2018-07-20 16:42:07</t>
  </si>
  <si>
    <t>2018-07-20 16:27:32</t>
  </si>
  <si>
    <t>2018-07-20 16:58:07</t>
  </si>
  <si>
    <t>2018-07-20 16:29:31</t>
  </si>
  <si>
    <t>2018-07-20 17:00:56</t>
  </si>
  <si>
    <t>2018-07-20 16:30:42</t>
  </si>
  <si>
    <t>2018-07-20 17:06:42</t>
  </si>
  <si>
    <t>2018-07-20 17:16:37</t>
  </si>
  <si>
    <t>2018-07-20 17:48:16</t>
  </si>
  <si>
    <t>2018-07-20 20:58:56</t>
  </si>
  <si>
    <t>2018-07-20 21:34:31</t>
  </si>
  <si>
    <t>2018-07-20 21:02:33</t>
  </si>
  <si>
    <t>2018-07-20 21:31:17</t>
  </si>
  <si>
    <t>2018-07-20 21:06:20</t>
  </si>
  <si>
    <t>2018-07-20 21:37:47</t>
  </si>
  <si>
    <t>2018-07-20 21:14:12</t>
  </si>
  <si>
    <t>2018-07-20 21:44:21</t>
  </si>
  <si>
    <t>2018-07-20 21:41:37</t>
  </si>
  <si>
    <t>2018-07-20 22:08:31</t>
  </si>
  <si>
    <t>2018-07-20 21:45:34</t>
  </si>
  <si>
    <t>2018-07-20 22:13:53</t>
  </si>
  <si>
    <t>2018-07-20 21:47:23</t>
  </si>
  <si>
    <t>2018-07-20 22:27:59</t>
  </si>
  <si>
    <t>2018-07-20 22:04:01</t>
  </si>
  <si>
    <t>2018-07-20 22:35:43</t>
  </si>
  <si>
    <t>2018-07-20 23:12:53</t>
  </si>
  <si>
    <t>2018-07-20 23:58:15</t>
  </si>
  <si>
    <t>2018-07-20 23:25:03</t>
  </si>
  <si>
    <t>2018-07-20 23:59:17</t>
  </si>
  <si>
    <t>2018-07-20 23:27:14</t>
  </si>
  <si>
    <t>2018-07-21 00:01:59</t>
  </si>
  <si>
    <t>2018-07-20 23:32:06</t>
  </si>
  <si>
    <t>2018-07-21 00:13:27</t>
  </si>
  <si>
    <t>2018-07-20 23:51:01</t>
  </si>
  <si>
    <t>2018-07-21 00:36:01</t>
  </si>
  <si>
    <t>2018-07-21 00:07:46</t>
  </si>
  <si>
    <t>2018-07-21 00:51:54</t>
  </si>
  <si>
    <t>2018-07-21 00:14:14</t>
  </si>
  <si>
    <t>2018-07-21 00:46:14</t>
  </si>
  <si>
    <t>2018-07-21 00:30:26</t>
  </si>
  <si>
    <t>2018-07-21 01:21:15</t>
  </si>
  <si>
    <t>2018-07-21 01:35:24</t>
  </si>
  <si>
    <t>2018-07-21 02:16:00</t>
  </si>
  <si>
    <t>2018-07-21 01:46:08</t>
  </si>
  <si>
    <t>2018-07-21 02:28:16</t>
  </si>
  <si>
    <t>2018-07-21 02:23:29</t>
  </si>
  <si>
    <t>2018-07-21 03:07:24</t>
  </si>
  <si>
    <t>2018-07-21 02:29:34</t>
  </si>
  <si>
    <t>2018-07-21 03:09:35</t>
  </si>
  <si>
    <t>2018-07-21 02:30:54</t>
  </si>
  <si>
    <t>2018-07-21 03:11:44</t>
  </si>
  <si>
    <t>2018-07-21 05:06:11</t>
  </si>
  <si>
    <t>2018-07-21 05:39:50</t>
  </si>
  <si>
    <t>2018-07-21 06:52:57</t>
  </si>
  <si>
    <t>2018-07-21 07:27:45</t>
  </si>
  <si>
    <t>2018-07-21 07:08:47</t>
  </si>
  <si>
    <t>2018-07-21 07:40:47</t>
  </si>
  <si>
    <t>2018-07-21 09:01:21</t>
  </si>
  <si>
    <t>2018-07-21 09:34:16</t>
  </si>
  <si>
    <t>2018-07-21 09:04:06</t>
  </si>
  <si>
    <t>2018-07-21 09:41:58</t>
  </si>
  <si>
    <t>2018-07-21 09:13:10</t>
  </si>
  <si>
    <t>2018-07-21 09:44:37</t>
  </si>
  <si>
    <t>2018-07-21 09:43:04</t>
  </si>
  <si>
    <t>2018-07-21 10:13:40</t>
  </si>
  <si>
    <t>2018-07-21 09:45:32</t>
  </si>
  <si>
    <t>2018-07-21 10:19:45</t>
  </si>
  <si>
    <t>2018-07-21 10:19:03</t>
  </si>
  <si>
    <t>2018-07-21 11:02:24</t>
  </si>
  <si>
    <t>2018-07-21 11:15:16</t>
  </si>
  <si>
    <t>2018-07-21 11:53:43</t>
  </si>
  <si>
    <t>2018-07-21 11:31:03</t>
  </si>
  <si>
    <t>2018-07-21 12:11:36</t>
  </si>
  <si>
    <t>2018-07-21 12:28:58</t>
  </si>
  <si>
    <t>2018-07-21 13:10:39</t>
  </si>
  <si>
    <t>2018-07-21 13:08:48</t>
  </si>
  <si>
    <t>2018-07-21 13:43:35</t>
  </si>
  <si>
    <t>2018-07-21 13:17:45</t>
  </si>
  <si>
    <t>2018-07-21 13:47:06</t>
  </si>
  <si>
    <t>2018-07-21 13:39:44</t>
  </si>
  <si>
    <t>2018-07-21 14:20:43</t>
  </si>
  <si>
    <t>2018-07-21 14:38:01</t>
  </si>
  <si>
    <t>2018-07-21 15:07:04</t>
  </si>
  <si>
    <t>2018-07-21 15:27:18</t>
  </si>
  <si>
    <t>2018-07-21 16:03:54</t>
  </si>
  <si>
    <t>2018-07-21 15:28:00</t>
  </si>
  <si>
    <t>2018-07-21 16:00:12</t>
  </si>
  <si>
    <t>2018-07-21 15:29:40</t>
  </si>
  <si>
    <t>2018-07-21 15:59:09</t>
  </si>
  <si>
    <t>2018-07-21 15:58:32</t>
  </si>
  <si>
    <t>2018-07-21 16:35:15</t>
  </si>
  <si>
    <t>2018-07-21 16:29:42</t>
  </si>
  <si>
    <t>2018-07-21 17:01:43</t>
  </si>
  <si>
    <t>2018-07-21 17:14:10</t>
  </si>
  <si>
    <t>2018-07-21 17:40:15</t>
  </si>
  <si>
    <t>2018-07-21 18:06:38</t>
  </si>
  <si>
    <t>2018-07-21 18:47:43</t>
  </si>
  <si>
    <t>2018-07-21 21:08:41</t>
  </si>
  <si>
    <t>2018-07-21 21:41:32</t>
  </si>
  <si>
    <t>2018-07-21 21:24:56</t>
  </si>
  <si>
    <t>2018-07-21 22:02:55</t>
  </si>
  <si>
    <t>2018-07-21 21:34:17</t>
  </si>
  <si>
    <t>2018-07-21 22:12:05</t>
  </si>
  <si>
    <t>2018-07-21 21:40:30</t>
  </si>
  <si>
    <t>2018-07-21 22:13:34</t>
  </si>
  <si>
    <t>2018-07-21 21:56:39</t>
  </si>
  <si>
    <t>2018-07-21 22:26:46</t>
  </si>
  <si>
    <t>2018-07-21 23:14:42</t>
  </si>
  <si>
    <t>2018-07-21 23:59:09</t>
  </si>
  <si>
    <t>2018-07-21 23:27:52</t>
  </si>
  <si>
    <t>2018-07-22 00:07:52</t>
  </si>
  <si>
    <t>2018-07-21 23:35:01</t>
  </si>
  <si>
    <t>2018-07-22 00:15:46</t>
  </si>
  <si>
    <t>2018-07-21 23:41:32</t>
  </si>
  <si>
    <t>2018-07-22 00:18:40</t>
  </si>
  <si>
    <t>2018-07-21 23:43:48</t>
  </si>
  <si>
    <t>2018-07-22 00:20:37</t>
  </si>
  <si>
    <t>2018-07-21 23:45:47</t>
  </si>
  <si>
    <t>2018-07-22 00:28:51</t>
  </si>
  <si>
    <t>2018-07-21 23:57:53</t>
  </si>
  <si>
    <t>2018-07-22 00:36:38</t>
  </si>
  <si>
    <t>2018-07-22 00:26:14</t>
  </si>
  <si>
    <t>2018-07-22 01:02:13</t>
  </si>
  <si>
    <t>2018-07-22 00:28:24</t>
  </si>
  <si>
    <t>2018-07-22 01:03:33</t>
  </si>
  <si>
    <t>2018-07-22 01:06:58</t>
  </si>
  <si>
    <t>2018-07-22 01:35:37</t>
  </si>
  <si>
    <t>2018-07-22 01:07:57</t>
  </si>
  <si>
    <t>2018-07-22 01:40:27</t>
  </si>
  <si>
    <t>2018-07-22 01:19:37</t>
  </si>
  <si>
    <t>2018-07-22 01:54:01</t>
  </si>
  <si>
    <t>2018-07-22 01:21:52</t>
  </si>
  <si>
    <t>2018-07-22 01:55:13</t>
  </si>
  <si>
    <t>2018-07-22 04:49:52</t>
  </si>
  <si>
    <t>2018-07-22 05:23:37</t>
  </si>
  <si>
    <t>2018-07-23 10:11:28</t>
  </si>
  <si>
    <t>2018-07-23 10:57:34</t>
  </si>
  <si>
    <t>2018-07-23 10:50:04</t>
  </si>
  <si>
    <t>2018-07-23 11:21:50</t>
  </si>
  <si>
    <t>2018-07-23 11:18:37</t>
  </si>
  <si>
    <t>2018-07-23 11:52:24</t>
  </si>
  <si>
    <t>2018-07-23 11:29:42</t>
  </si>
  <si>
    <t>2018-07-23 12:04:06</t>
  </si>
  <si>
    <t>2018-07-23 12:47:14</t>
  </si>
  <si>
    <t>2018-07-23 13:15:50</t>
  </si>
  <si>
    <t>2018-07-23 12:50:11</t>
  </si>
  <si>
    <t>2018-07-23 13:22:35</t>
  </si>
  <si>
    <t>2018-07-23 12:52:48</t>
  </si>
  <si>
    <t>2018-07-23 13:23:43</t>
  </si>
  <si>
    <t>2018-07-23 12:55:44</t>
  </si>
  <si>
    <t>2018-07-23 13:26:25</t>
  </si>
  <si>
    <t>2018-07-23 12:57:14</t>
  </si>
  <si>
    <t>2018-07-23 13:24:19</t>
  </si>
  <si>
    <t>2018-07-23 13:31:48</t>
  </si>
  <si>
    <t>2018-07-23 14:06:09</t>
  </si>
  <si>
    <t>2018-07-23 13:51:40</t>
  </si>
  <si>
    <t>2018-07-23 14:26:04</t>
  </si>
  <si>
    <t>2018-07-23 14:56:53</t>
  </si>
  <si>
    <t>2018-07-23 15:45:48</t>
  </si>
  <si>
    <t>2018-07-23 15:09:09</t>
  </si>
  <si>
    <t>2018-07-23 15:33:37</t>
  </si>
  <si>
    <t>2018-07-23 15:47:26</t>
  </si>
  <si>
    <t>2018-07-23 16:26:13</t>
  </si>
  <si>
    <t>2018-07-23 16:42:32</t>
  </si>
  <si>
    <t>2018-07-23 17:08:33</t>
  </si>
  <si>
    <t>2018-07-23 16:57:49</t>
  </si>
  <si>
    <t>2018-07-23 17:27:58</t>
  </si>
  <si>
    <t>2018-07-23 16:59:15</t>
  </si>
  <si>
    <t>2018-07-23 17:29:55</t>
  </si>
  <si>
    <t>2018-07-23 17:03:20</t>
  </si>
  <si>
    <t>2018-07-23 17:40:35</t>
  </si>
  <si>
    <t>2018-07-23 17:30:40</t>
  </si>
  <si>
    <t>2018-07-23 18:02:26</t>
  </si>
  <si>
    <t>2018-07-23 17:51:06</t>
  </si>
  <si>
    <t>2018-07-23 18:25:04</t>
  </si>
  <si>
    <t>2018-07-23 17:52:56</t>
  </si>
  <si>
    <t>2018-07-23 18:25:59</t>
  </si>
  <si>
    <t>2018-07-23 18:41:09</t>
  </si>
  <si>
    <t>2018-07-23 19:20:27</t>
  </si>
  <si>
    <t>2018-07-23 19:42:04</t>
  </si>
  <si>
    <t>2018-07-23 20:09:13</t>
  </si>
  <si>
    <t>2018-07-23 19:57:18</t>
  </si>
  <si>
    <t>2018-07-23 20:33:04</t>
  </si>
  <si>
    <t>2018-07-23 20:15:09</t>
  </si>
  <si>
    <t>2018-07-23 20:39:40</t>
  </si>
  <si>
    <t>2018-07-23 21:25:28</t>
  </si>
  <si>
    <t>2018-07-23 21:58:33</t>
  </si>
  <si>
    <t>2018-07-23 21:47:35</t>
  </si>
  <si>
    <t>2018-07-23 22:16:42</t>
  </si>
  <si>
    <t>2018-07-23 22:07:03</t>
  </si>
  <si>
    <t>2018-07-23 22:54:59</t>
  </si>
  <si>
    <t>2018-07-23 22:09:35</t>
  </si>
  <si>
    <t>2018-07-23 22:54:02</t>
  </si>
  <si>
    <t>2018-07-23 22:14:10</t>
  </si>
  <si>
    <t>2018-07-23 22:41:08</t>
  </si>
  <si>
    <t>2018-07-23 23:19:19</t>
  </si>
  <si>
    <t>2018-07-23 23:44:34</t>
  </si>
  <si>
    <t>2018-07-24 00:53:21</t>
  </si>
  <si>
    <t>2018-07-24 00:28:58</t>
  </si>
  <si>
    <t>2018-07-24 01:09:14</t>
  </si>
  <si>
    <t>2018-07-24 00:33:51</t>
  </si>
  <si>
    <t>2018-07-24 01:10:13</t>
  </si>
  <si>
    <t>2018-07-24 01:21:13</t>
  </si>
  <si>
    <t>2018-07-24 01:54:16</t>
  </si>
  <si>
    <t>2018-07-24 01:32:14</t>
  </si>
  <si>
    <t>2018-07-24 02:08:56</t>
  </si>
  <si>
    <t>2018-07-24 02:09:37</t>
  </si>
  <si>
    <t>2018-07-24 02:34:19</t>
  </si>
  <si>
    <t>2018-07-24 02:19:00</t>
  </si>
  <si>
    <t>2018-07-24 02:55:06</t>
  </si>
  <si>
    <t>2018-07-24 02:58:53</t>
  </si>
  <si>
    <t>2018-07-24 03:32:40</t>
  </si>
  <si>
    <t>2018-07-24 04:11:51</t>
  </si>
  <si>
    <t>2018-07-24 05:01:15</t>
  </si>
  <si>
    <t>2018-07-24 04:18:42</t>
  </si>
  <si>
    <t>2018-07-24 05:04:15</t>
  </si>
  <si>
    <t>2018-07-24 04:33:40</t>
  </si>
  <si>
    <t>2018-07-24 05:12:59</t>
  </si>
  <si>
    <t>2018-07-24 04:41:56</t>
  </si>
  <si>
    <t>2018-07-24 05:23:46</t>
  </si>
  <si>
    <t>2018-07-24 05:40:19</t>
  </si>
  <si>
    <t>2018-07-24 06:14:42</t>
  </si>
  <si>
    <t>2018-07-24 09:34:37</t>
  </si>
  <si>
    <t>2018-07-24 10:03:32</t>
  </si>
  <si>
    <t>2018-07-24 10:39:06</t>
  </si>
  <si>
    <t>2018-07-24 11:51:09</t>
  </si>
  <si>
    <t>2018-07-24 10:47:49</t>
  </si>
  <si>
    <t>2018-07-24 11:22:21</t>
  </si>
  <si>
    <t>2018-07-24 11:47:40</t>
  </si>
  <si>
    <t>2018-07-24 12:21:04</t>
  </si>
  <si>
    <t>2018-07-24 12:10:42</t>
  </si>
  <si>
    <t>2018-07-24 12:41:02</t>
  </si>
  <si>
    <t>2018-07-24 12:54:10</t>
  </si>
  <si>
    <t>2018-07-24 13:41:51</t>
  </si>
  <si>
    <t>2018-07-24 14:23:44</t>
  </si>
  <si>
    <t>2018-07-24 15:03:21</t>
  </si>
  <si>
    <t>2018-07-24 15:12:27</t>
  </si>
  <si>
    <t>2018-07-24 15:57:15</t>
  </si>
  <si>
    <t>2018-07-24 15:15:20</t>
  </si>
  <si>
    <t>2018-07-24 15:58:02</t>
  </si>
  <si>
    <t>2018-07-24 15:18:43</t>
  </si>
  <si>
    <t>2018-07-24 15:51:04</t>
  </si>
  <si>
    <t>2018-07-24 15:38:53</t>
  </si>
  <si>
    <t>2018-07-24 16:24:38</t>
  </si>
  <si>
    <t>2018-07-24 16:07:02</t>
  </si>
  <si>
    <t>2018-07-24 16:43:21</t>
  </si>
  <si>
    <t>2018-07-24 16:38:33</t>
  </si>
  <si>
    <t>2018-07-24 17:10:51</t>
  </si>
  <si>
    <t>2018-07-24 16:58:12</t>
  </si>
  <si>
    <t>2018-07-24 17:30:11</t>
  </si>
  <si>
    <t>2018-07-24 17:08:09</t>
  </si>
  <si>
    <t>2018-07-24 17:45:04</t>
  </si>
  <si>
    <t>2018-07-24 18:24:44</t>
  </si>
  <si>
    <t>2018-07-24 19:00:22</t>
  </si>
  <si>
    <t>2018-07-24 21:31:00</t>
  </si>
  <si>
    <t>2018-07-24 21:59:57</t>
  </si>
  <si>
    <t>2018-07-24 21:32:39</t>
  </si>
  <si>
    <t>2018-07-24 22:01:47</t>
  </si>
  <si>
    <t>2018-07-24 22:09:58</t>
  </si>
  <si>
    <t>2018-07-24 22:43:39</t>
  </si>
  <si>
    <t>2018-07-24 22:11:51</t>
  </si>
  <si>
    <t>2018-07-24 22:41:49</t>
  </si>
  <si>
    <t>2018-07-24 22:35:43</t>
  </si>
  <si>
    <t>2018-07-24 23:13:54</t>
  </si>
  <si>
    <t>2018-07-24 22:36:54</t>
  </si>
  <si>
    <t>2018-07-24 23:15:10</t>
  </si>
  <si>
    <t>2018-07-24 22:41:16</t>
  </si>
  <si>
    <t>2018-07-24 23:19:45</t>
  </si>
  <si>
    <t>2018-07-24 22:45:39</t>
  </si>
  <si>
    <t>2018-07-24 23:26:33</t>
  </si>
  <si>
    <t>2018-07-24 23:32:02</t>
  </si>
  <si>
    <t>2018-07-25 00:11:04</t>
  </si>
  <si>
    <t>2018-07-24 23:34:36</t>
  </si>
  <si>
    <t>2018-07-25 00:07:11</t>
  </si>
  <si>
    <t>2018-07-24 23:41:52</t>
  </si>
  <si>
    <t>2018-07-25 00:15:39</t>
  </si>
  <si>
    <t>2018-07-25 00:16:07</t>
  </si>
  <si>
    <t>2018-07-25 00:52:32</t>
  </si>
  <si>
    <t>2018-07-25 00:46:39</t>
  </si>
  <si>
    <t>2018-07-25 01:17:29</t>
  </si>
  <si>
    <t>2018-07-25 01:27:28</t>
  </si>
  <si>
    <t>2018-07-25 02:04:38</t>
  </si>
  <si>
    <t>2018-07-25 01:57:14</t>
  </si>
  <si>
    <t>2018-07-25 02:28:26</t>
  </si>
  <si>
    <t>2018-07-25 02:07:54</t>
  </si>
  <si>
    <t>2018-07-25 02:39:44</t>
  </si>
  <si>
    <t>2018-07-25 02:41:49</t>
  </si>
  <si>
    <t>2018-07-25 03:21:31</t>
  </si>
  <si>
    <t>2018-07-25 02:59:55</t>
  </si>
  <si>
    <t>2018-07-25 03:33:31</t>
  </si>
  <si>
    <t>2018-07-25 03:30:41</t>
  </si>
  <si>
    <t>2018-07-25 04:21:06</t>
  </si>
  <si>
    <t>2018-07-25 03:43:50</t>
  </si>
  <si>
    <t>2018-07-25 04:44:23</t>
  </si>
  <si>
    <t>2018-07-25 04:33:26</t>
  </si>
  <si>
    <t>2018-07-25 05:50:19</t>
  </si>
  <si>
    <t>2018-07-25 04:35:24</t>
  </si>
  <si>
    <t>2018-07-25 06:08:26</t>
  </si>
  <si>
    <t>2018-07-25 05:02:07</t>
  </si>
  <si>
    <t>2018-07-25 06:02:29</t>
  </si>
  <si>
    <t>2018-07-25 06:05:21</t>
  </si>
  <si>
    <t>2018-07-25 06:37:04</t>
  </si>
  <si>
    <t>2018-07-25 08:04:46</t>
  </si>
  <si>
    <t>2018-07-25 08:31:50</t>
  </si>
  <si>
    <t>2018-07-25 08:42:41</t>
  </si>
  <si>
    <t>2018-07-25 09:17:33</t>
  </si>
  <si>
    <t>2018-07-25 08:44:51</t>
  </si>
  <si>
    <t>2018-07-25 09:28:59</t>
  </si>
  <si>
    <t>2018-07-25 10:23:20</t>
  </si>
  <si>
    <t>2018-07-25 10:48:20</t>
  </si>
  <si>
    <t>2018-07-25 10:26:02</t>
  </si>
  <si>
    <t>2018-07-25 10:55:44</t>
  </si>
  <si>
    <t>2018-07-25 10:29:38</t>
  </si>
  <si>
    <t>2018-07-25 11:00:49</t>
  </si>
  <si>
    <t>2018-07-25 10:54:39</t>
  </si>
  <si>
    <t>2018-07-25 11:19:35</t>
  </si>
  <si>
    <t>2018-07-25 11:54:15</t>
  </si>
  <si>
    <t>2018-07-25 12:31:14</t>
  </si>
  <si>
    <t>2018-07-25 11:58:00</t>
  </si>
  <si>
    <t>2018-07-25 12:32:00</t>
  </si>
  <si>
    <t>2018-07-25 11:58:56</t>
  </si>
  <si>
    <t>2018-07-25 12:34:01</t>
  </si>
  <si>
    <t>2018-07-25 12:04:54</t>
  </si>
  <si>
    <t>2018-07-25 12:37:13</t>
  </si>
  <si>
    <t>2018-07-25 13:41:58</t>
  </si>
  <si>
    <t>2018-07-25 14:25:19</t>
  </si>
  <si>
    <t>2018-07-25 14:37:38</t>
  </si>
  <si>
    <t>2018-07-25 15:08:05</t>
  </si>
  <si>
    <t>2018-07-25 14:46:40</t>
  </si>
  <si>
    <t>2018-07-25 15:19:44</t>
  </si>
  <si>
    <t>2018-07-25 15:32:00</t>
  </si>
  <si>
    <t>2018-07-25 16:00:51</t>
  </si>
  <si>
    <t>2018-07-25 15:48:10</t>
  </si>
  <si>
    <t>2018-07-25 16:16:22</t>
  </si>
  <si>
    <t>2018-07-25 16:06:24</t>
  </si>
  <si>
    <t>2018-07-25 16:39:55</t>
  </si>
  <si>
    <t>2018-07-25 17:00:53</t>
  </si>
  <si>
    <t>2018-07-25 17:32:36</t>
  </si>
  <si>
    <t>2018-07-25 17:21:09</t>
  </si>
  <si>
    <t>2018-07-25 17:45:37</t>
  </si>
  <si>
    <t>2018-07-25 18:07:36</t>
  </si>
  <si>
    <t>2018-07-25 18:34:53</t>
  </si>
  <si>
    <t>2018-07-25 18:19:46</t>
  </si>
  <si>
    <t>2018-07-25 18:52:03</t>
  </si>
  <si>
    <t>2018-07-25 18:57:02</t>
  </si>
  <si>
    <t>2018-07-25 19:57:15</t>
  </si>
  <si>
    <t>2018-07-25 19:00:48</t>
  </si>
  <si>
    <t>2018-07-25 19:38:25</t>
  </si>
  <si>
    <t>2018-07-25 20:54:12</t>
  </si>
  <si>
    <t>2018-07-25 21:23:35</t>
  </si>
  <si>
    <t>2018-07-25 20:58:39</t>
  </si>
  <si>
    <t>2018-07-25 21:32:46</t>
  </si>
  <si>
    <t>2018-07-25 21:18:00</t>
  </si>
  <si>
    <t>2018-07-25 21:50:12</t>
  </si>
  <si>
    <t>2018-07-25 21:38:43</t>
  </si>
  <si>
    <t>2018-07-25 22:07:28</t>
  </si>
  <si>
    <t>2018-07-25 21:40:58</t>
  </si>
  <si>
    <t>2018-07-25 22:20:08</t>
  </si>
  <si>
    <t>2018-07-25 21:44:19</t>
  </si>
  <si>
    <t>2018-07-25 22:17:10</t>
  </si>
  <si>
    <t>2018-07-25 22:09:20</t>
  </si>
  <si>
    <t>2018-07-25 22:46:25</t>
  </si>
  <si>
    <t>2018-07-25 22:35:08</t>
  </si>
  <si>
    <t>2018-07-25 23:04:47</t>
  </si>
  <si>
    <t>2018-07-25 23:08:36</t>
  </si>
  <si>
    <t>2018-07-25 23:45:38</t>
  </si>
  <si>
    <t>2018-07-25 23:28:28</t>
  </si>
  <si>
    <t>2018-07-25 23:56:40</t>
  </si>
  <si>
    <t>2018-07-25 23:33:28</t>
  </si>
  <si>
    <t>2018-07-26 00:09:14</t>
  </si>
  <si>
    <t>2018-07-25 23:51:03</t>
  </si>
  <si>
    <t>2018-07-26 00:27:54</t>
  </si>
  <si>
    <t>2018-07-26 01:43:01</t>
  </si>
  <si>
    <t>2018-07-26 02:18:06</t>
  </si>
  <si>
    <t>2018-07-26 01:46:30</t>
  </si>
  <si>
    <t>2018-07-26 02:26:13</t>
  </si>
  <si>
    <t>2018-07-26 02:06:02</t>
  </si>
  <si>
    <t>2018-07-26 02:48:25</t>
  </si>
  <si>
    <t>2018-07-26 03:19:43</t>
  </si>
  <si>
    <t>2018-07-26 03:48:58</t>
  </si>
  <si>
    <t>2018-07-26 03:46:35</t>
  </si>
  <si>
    <t>2018-07-26 04:09:47</t>
  </si>
  <si>
    <t>2018-07-26 03:56:26</t>
  </si>
  <si>
    <t>2018-07-26 04:28:30</t>
  </si>
  <si>
    <t>2018-07-26 05:06:47</t>
  </si>
  <si>
    <t>2018-07-26 05:40:51</t>
  </si>
  <si>
    <t>2018-07-26 05:18:33</t>
  </si>
  <si>
    <t>2018-07-26 05:47:13</t>
  </si>
  <si>
    <t>2018-07-26 08:46:53</t>
  </si>
  <si>
    <t>2018-07-26 09:13:01</t>
  </si>
  <si>
    <t>2018-07-26 09:27:25</t>
  </si>
  <si>
    <t>2018-07-26 10:10:25</t>
  </si>
  <si>
    <t>2018-07-26 10:11:59</t>
  </si>
  <si>
    <t>2018-07-26 10:39:46</t>
  </si>
  <si>
    <t>2018-07-26 10:40:53</t>
  </si>
  <si>
    <t>2018-07-26 11:13:04</t>
  </si>
  <si>
    <t>2018-07-26 10:52:07</t>
  </si>
  <si>
    <t>2018-07-26 11:38:50</t>
  </si>
  <si>
    <t>2018-07-26 11:04:05</t>
  </si>
  <si>
    <t>2018-07-26 11:50:08</t>
  </si>
  <si>
    <t>2018-07-26 11:41:20</t>
  </si>
  <si>
    <t>2018-07-26 12:10:56</t>
  </si>
  <si>
    <t>2018-07-26 12:21:05</t>
  </si>
  <si>
    <t>2018-07-26 12:57:12</t>
  </si>
  <si>
    <t>2018-07-26 12:38:13</t>
  </si>
  <si>
    <t>2018-07-26 13:13:57</t>
  </si>
  <si>
    <t>2018-07-26 12:59:09</t>
  </si>
  <si>
    <t>2018-07-26 13:40:30</t>
  </si>
  <si>
    <t>2018-07-26 14:02:59</t>
  </si>
  <si>
    <t>2018-07-26 14:33:22</t>
  </si>
  <si>
    <t>2018-07-26 14:38:31</t>
  </si>
  <si>
    <t>2018-07-26 15:03:24</t>
  </si>
  <si>
    <t>2018-07-26 14:40:18</t>
  </si>
  <si>
    <t>2018-07-26 15:15:09</t>
  </si>
  <si>
    <t>2018-07-26 15:08:15</t>
  </si>
  <si>
    <t>2018-07-26 15:36:10</t>
  </si>
  <si>
    <t>2018-07-26 15:19:56</t>
  </si>
  <si>
    <t>2018-07-26 15:54:58</t>
  </si>
  <si>
    <t>2018-07-26 16:26:06</t>
  </si>
  <si>
    <t>2018-07-26 17:00:22</t>
  </si>
  <si>
    <t>2018-07-26 16:26:48</t>
  </si>
  <si>
    <t>2018-07-26 16:59:06</t>
  </si>
  <si>
    <t>2018-07-26 16:41:17</t>
  </si>
  <si>
    <t>2018-07-26 17:08:36</t>
  </si>
  <si>
    <t>2018-07-26 16:47:42</t>
  </si>
  <si>
    <t>2018-07-26 17:19:38</t>
  </si>
  <si>
    <t>2018-07-26 16:59:22</t>
  </si>
  <si>
    <t>2018-07-26 17:26:33</t>
  </si>
  <si>
    <t>2018-07-26 17:36:50</t>
  </si>
  <si>
    <t>2018-07-26 18:16:26</t>
  </si>
  <si>
    <t>2018-07-26 17:40:36</t>
  </si>
  <si>
    <t>2018-07-26 18:15:04</t>
  </si>
  <si>
    <t>2018-07-26 17:55:31</t>
  </si>
  <si>
    <t>2018-07-26 18:25:10</t>
  </si>
  <si>
    <t>2018-07-26 18:38:46</t>
  </si>
  <si>
    <t>2018-07-26 19:24:27</t>
  </si>
  <si>
    <t>2018-07-26 19:01:07</t>
  </si>
  <si>
    <t>2018-07-26 19:35:58</t>
  </si>
  <si>
    <t>2018-07-26 19:02:11</t>
  </si>
  <si>
    <t>2018-07-26 19:26:55</t>
  </si>
  <si>
    <t>2018-07-26 21:45:09</t>
  </si>
  <si>
    <t>2018-07-26 22:11:21</t>
  </si>
  <si>
    <t>2018-07-26 21:58:59</t>
  </si>
  <si>
    <t>2018-07-26 22:29:19</t>
  </si>
  <si>
    <t>2018-07-26 22:17:37</t>
  </si>
  <si>
    <t>2018-07-26 22:53:43</t>
  </si>
  <si>
    <t>2018-07-26 22:27:33</t>
  </si>
  <si>
    <t>2018-07-26 22:55:15</t>
  </si>
  <si>
    <t>2018-07-26 22:54:47</t>
  </si>
  <si>
    <t>2018-07-26 23:31:53</t>
  </si>
  <si>
    <t>2018-07-26 23:23:44</t>
  </si>
  <si>
    <t>2018-07-26 23:51:28</t>
  </si>
  <si>
    <t>2018-07-26 23:44:16</t>
  </si>
  <si>
    <t>2018-07-27 00:23:16</t>
  </si>
  <si>
    <t>2018-07-27 00:12:38</t>
  </si>
  <si>
    <t>2018-07-27 00:48:00</t>
  </si>
  <si>
    <t>2018-07-27 00:17:41</t>
  </si>
  <si>
    <t>2018-07-27 00:54:40</t>
  </si>
  <si>
    <t>2018-07-27 00:28:28</t>
  </si>
  <si>
    <t>2018-07-27 01:05:02</t>
  </si>
  <si>
    <t>2018-07-27 00:56:15</t>
  </si>
  <si>
    <t>2018-07-27 01:48:55</t>
  </si>
  <si>
    <t>2018-07-27 00:58:25</t>
  </si>
  <si>
    <t>2018-07-27 01:38:24</t>
  </si>
  <si>
    <t>2018-07-27 01:04:11</t>
  </si>
  <si>
    <t>2018-07-27 01:42:01</t>
  </si>
  <si>
    <t>2018-07-27 01:32:14</t>
  </si>
  <si>
    <t>2018-07-27 02:14:32</t>
  </si>
  <si>
    <t>2018-07-27 01:53:53</t>
  </si>
  <si>
    <t>2018-07-27 02:26:51</t>
  </si>
  <si>
    <t>2018-07-27 02:25:56</t>
  </si>
  <si>
    <t>2018-07-27 03:11:48</t>
  </si>
  <si>
    <t>2018-07-27 03:00:30</t>
  </si>
  <si>
    <t>2018-07-27 03:36:54</t>
  </si>
  <si>
    <t>2018-07-27 03:39:40</t>
  </si>
  <si>
    <t>2018-07-27 04:11:28</t>
  </si>
  <si>
    <t>2018-07-27 03:43:26</t>
  </si>
  <si>
    <t>2018-07-27 04:29:56</t>
  </si>
  <si>
    <t>2018-07-27 04:21:58</t>
  </si>
  <si>
    <t>2018-07-27 04:47:23</t>
  </si>
  <si>
    <t>2018-07-27 04:24:08</t>
  </si>
  <si>
    <t>2018-07-27 04:54:16</t>
  </si>
  <si>
    <t>2018-07-27 05:11:36</t>
  </si>
  <si>
    <t>2018-07-27 05:51:54</t>
  </si>
  <si>
    <t>2018-07-27 08:14:47</t>
  </si>
  <si>
    <t>2018-07-27 08:45:38</t>
  </si>
  <si>
    <t>2018-07-27 09:17:31</t>
  </si>
  <si>
    <t>2018-07-27 09:54:01</t>
  </si>
  <si>
    <t>2018-07-27 10:18:42</t>
  </si>
  <si>
    <t>2018-07-27 10:47:35</t>
  </si>
  <si>
    <t>2018-07-27 10:25:12</t>
  </si>
  <si>
    <t>2018-07-27 10:55:53</t>
  </si>
  <si>
    <t>2018-07-27 10:27:10</t>
  </si>
  <si>
    <t>2018-07-27 11:05:21</t>
  </si>
  <si>
    <t>2018-07-27 11:12:37</t>
  </si>
  <si>
    <t>2018-07-27 11:50:58</t>
  </si>
  <si>
    <t>2018-07-27 11:55:14</t>
  </si>
  <si>
    <t>2018-07-27 12:30:44</t>
  </si>
  <si>
    <t>2018-07-27 12:14:12</t>
  </si>
  <si>
    <t>2018-07-27 13:08:51</t>
  </si>
  <si>
    <t>2018-07-27 12:16:09</t>
  </si>
  <si>
    <t>2018-07-27 13:04:43</t>
  </si>
  <si>
    <t>2018-07-27 13:16:30</t>
  </si>
  <si>
    <t>2018-07-27 13:49:05</t>
  </si>
  <si>
    <t>2018-07-27 13:19:16</t>
  </si>
  <si>
    <t>2018-07-27 13:48:13</t>
  </si>
  <si>
    <t>2018-07-27 13:45:41</t>
  </si>
  <si>
    <t>2018-07-27 14:07:51</t>
  </si>
  <si>
    <t>2018-07-27 14:37:38</t>
  </si>
  <si>
    <t>2018-07-27 16:47:44</t>
  </si>
  <si>
    <t>2018-07-27 14:54:25</t>
  </si>
  <si>
    <t>2018-07-27 15:46:02</t>
  </si>
  <si>
    <t>2018-07-27 15:13:11</t>
  </si>
  <si>
    <t>2018-07-27 16:02:28</t>
  </si>
  <si>
    <t>2018-07-27 15:57:17</t>
  </si>
  <si>
    <t>2018-07-27 16:21:37</t>
  </si>
  <si>
    <t>2018-07-27 16:29:24</t>
  </si>
  <si>
    <t>2018-07-27 17:05:08</t>
  </si>
  <si>
    <t>2018-07-27 16:58:50</t>
  </si>
  <si>
    <t>2018-07-27 17:35:21</t>
  </si>
  <si>
    <t>2018-07-27 17:41:12</t>
  </si>
  <si>
    <t>2018-07-27 18:09:58</t>
  </si>
  <si>
    <t>2018-07-27 17:48:39</t>
  </si>
  <si>
    <t>2018-07-27 18:26:14</t>
  </si>
  <si>
    <t>2018-07-27 18:11:47</t>
  </si>
  <si>
    <t>2018-07-27 18:50:49</t>
  </si>
  <si>
    <t>2018-07-27 18:48:09</t>
  </si>
  <si>
    <t>2018-07-27 19:25:34</t>
  </si>
  <si>
    <t>2018-07-27 20:46:54</t>
  </si>
  <si>
    <t>2018-07-27 21:17:51</t>
  </si>
  <si>
    <t>2018-07-27 21:25:26</t>
  </si>
  <si>
    <t>2018-07-27 22:00:58</t>
  </si>
  <si>
    <t>2018-07-27 21:59:41</t>
  </si>
  <si>
    <t>2018-07-27 22:34:24</t>
  </si>
  <si>
    <t>2018-07-27 22:16:16</t>
  </si>
  <si>
    <t>2018-07-27 22:58:30</t>
  </si>
  <si>
    <t>2018-07-27 22:49:29</t>
  </si>
  <si>
    <t>2018-07-27 23:22:00</t>
  </si>
  <si>
    <t>2018-07-27 22:53:11</t>
  </si>
  <si>
    <t>2018-07-27 23:23:33</t>
  </si>
  <si>
    <t>2018-07-27 23:22:17</t>
  </si>
  <si>
    <t>2018-07-27 23:59:03</t>
  </si>
  <si>
    <t>2018-07-27 23:38:41</t>
  </si>
  <si>
    <t>2018-07-28 00:16:42</t>
  </si>
  <si>
    <t>2018-07-28 00:32:27</t>
  </si>
  <si>
    <t>2018-07-28 01:04:52</t>
  </si>
  <si>
    <t>2018-07-28 00:48:39</t>
  </si>
  <si>
    <t>2018-07-28 01:27:13</t>
  </si>
  <si>
    <t>2018-07-28 01:35:02</t>
  </si>
  <si>
    <t>2018-07-28 02:18:25</t>
  </si>
  <si>
    <t>2018-07-28 01:41:51</t>
  </si>
  <si>
    <t>2018-07-28 02:29:43</t>
  </si>
  <si>
    <t>2018-07-28 01:44:59</t>
  </si>
  <si>
    <t>2018-07-28 02:19:55</t>
  </si>
  <si>
    <t>2018-07-28 01:51:58</t>
  </si>
  <si>
    <t>2018-07-28 02:33:00</t>
  </si>
  <si>
    <t>2018-07-28 02:10:46</t>
  </si>
  <si>
    <t>2018-07-28 02:42:10</t>
  </si>
  <si>
    <t>2018-07-28 02:24:14</t>
  </si>
  <si>
    <t>2018-07-28 02:55:47</t>
  </si>
  <si>
    <t>2018-07-28 03:00:15</t>
  </si>
  <si>
    <t>2018-07-28 03:39:14</t>
  </si>
  <si>
    <t>2018-07-28 03:33:34</t>
  </si>
  <si>
    <t>2018-07-28 04:07:54</t>
  </si>
  <si>
    <t>2018-07-28 03:51:20</t>
  </si>
  <si>
    <t>2018-07-28 04:32:03</t>
  </si>
  <si>
    <t>2018-07-28 04:17:10</t>
  </si>
  <si>
    <t>2018-07-28 04:58:43</t>
  </si>
  <si>
    <t>2018-07-28 04:22:51</t>
  </si>
  <si>
    <t>2018-07-28 05:04:34</t>
  </si>
  <si>
    <t>2018-07-28 05:53:54</t>
  </si>
  <si>
    <t>2018-07-28 06:23:15</t>
  </si>
  <si>
    <t>2018-07-28 06:00:33</t>
  </si>
  <si>
    <t>2018-07-28 06:32:01</t>
  </si>
  <si>
    <t>2018-07-28 08:02:42</t>
  </si>
  <si>
    <t>2018-07-28 08:35:19</t>
  </si>
  <si>
    <t>2018-07-28 09:05:04</t>
  </si>
  <si>
    <t>2018-07-28 09:52:38</t>
  </si>
  <si>
    <t>2018-07-28 09:09:04</t>
  </si>
  <si>
    <t>2018-07-28 09:41:45</t>
  </si>
  <si>
    <t>2018-07-28 09:42:28</t>
  </si>
  <si>
    <t>2018-07-28 10:15:14</t>
  </si>
  <si>
    <t>2018-07-28 10:15:03</t>
  </si>
  <si>
    <t>2018-07-28 10:45:37</t>
  </si>
  <si>
    <t>2018-07-28 10:23:31</t>
  </si>
  <si>
    <t>2018-07-28 10:52:54</t>
  </si>
  <si>
    <t>2018-07-28 11:16:57</t>
  </si>
  <si>
    <t>2018-07-28 11:48:41</t>
  </si>
  <si>
    <t>2018-07-28 11:33:41</t>
  </si>
  <si>
    <t>2018-07-28 12:06:18</t>
  </si>
  <si>
    <t>2018-07-28 12:15:25</t>
  </si>
  <si>
    <t>2018-07-28 12:54:55</t>
  </si>
  <si>
    <t>2018-07-28 12:44:31</t>
  </si>
  <si>
    <t>2018-07-28 13:28:42</t>
  </si>
  <si>
    <t>2018-07-28 13:38:22</t>
  </si>
  <si>
    <t>2018-07-28 14:20:49</t>
  </si>
  <si>
    <t>2018-07-28 13:39:18</t>
  </si>
  <si>
    <t>2018-07-28 14:38:29</t>
  </si>
  <si>
    <t>2018-07-28 13:44:04</t>
  </si>
  <si>
    <t>2018-07-28 14:31:36</t>
  </si>
  <si>
    <t>2018-07-28 13:59:33</t>
  </si>
  <si>
    <t>2018-07-28 14:36:36</t>
  </si>
  <si>
    <t>2018-07-28 14:09:38</t>
  </si>
  <si>
    <t>2018-07-28 14:47:37</t>
  </si>
  <si>
    <t>2018-07-28 14:20:55</t>
  </si>
  <si>
    <t>2018-07-28 15:07:23</t>
  </si>
  <si>
    <t>2018-07-28 14:26:00</t>
  </si>
  <si>
    <t>2018-07-28 15:18:58</t>
  </si>
  <si>
    <t>2018-07-28 14:35:35</t>
  </si>
  <si>
    <t>2018-07-28 15:27:23</t>
  </si>
  <si>
    <t>2018-07-28 15:47:02</t>
  </si>
  <si>
    <t>2018-07-28 16:25:31</t>
  </si>
  <si>
    <t>2018-07-28 16:43:22</t>
  </si>
  <si>
    <t>2018-07-28 17:12:02</t>
  </si>
  <si>
    <t>2018-07-28 16:59:43</t>
  </si>
  <si>
    <t>2018-07-28 17:30:04</t>
  </si>
  <si>
    <t>2018-07-28 17:54:43</t>
  </si>
  <si>
    <t>2018-07-28 18:25:58</t>
  </si>
  <si>
    <t>2018-07-28 18:09:58</t>
  </si>
  <si>
    <t>2018-07-28 18:36:53</t>
  </si>
  <si>
    <t>2018-07-28 18:41:37</t>
  </si>
  <si>
    <t>2018-07-28 19:23:46</t>
  </si>
  <si>
    <t>2018-07-28 21:53:39</t>
  </si>
  <si>
    <t>2018-07-28 22:28:43</t>
  </si>
  <si>
    <t>2018-07-28 22:12:50</t>
  </si>
  <si>
    <t>2018-07-28 22:42:37</t>
  </si>
  <si>
    <t>2018-07-28 22:51:35</t>
  </si>
  <si>
    <t>2018-07-28 23:19:44</t>
  </si>
  <si>
    <t>2018-07-28 22:57:38</t>
  </si>
  <si>
    <t>2018-07-28 23:21:06</t>
  </si>
  <si>
    <t>2018-07-28 23:15:34</t>
  </si>
  <si>
    <t>2018-07-28 23:49:48</t>
  </si>
  <si>
    <t>2018-07-28 23:46:01</t>
  </si>
  <si>
    <t>2018-07-29 00:27:39</t>
  </si>
  <si>
    <t>2018-07-28 23:57:39</t>
  </si>
  <si>
    <t>2018-07-29 00:40:16</t>
  </si>
  <si>
    <t>2018-07-29 00:02:22</t>
  </si>
  <si>
    <t>2018-07-29 00:38:21</t>
  </si>
  <si>
    <t>2018-07-29 00:27:31</t>
  </si>
  <si>
    <t>2018-07-29 01:24:11</t>
  </si>
  <si>
    <t>2018-07-29 00:32:26</t>
  </si>
  <si>
    <t>2018-07-29 01:17:30</t>
  </si>
  <si>
    <t>2018-07-29 00:34:25</t>
  </si>
  <si>
    <t>2018-07-29 01:14:28</t>
  </si>
  <si>
    <t>2018-07-29 00:48:02</t>
  </si>
  <si>
    <t>2018-07-29 01:39:13</t>
  </si>
  <si>
    <t>2018-07-29 01:13:14</t>
  </si>
  <si>
    <t>2018-07-29 01:59:58</t>
  </si>
  <si>
    <t>2018-07-29 01:19:29</t>
  </si>
  <si>
    <t>2018-07-29 02:03:37</t>
  </si>
  <si>
    <t>2018-07-29 01:21:49</t>
  </si>
  <si>
    <t>2018-07-29 02:12:54</t>
  </si>
  <si>
    <t>2018-07-29 02:32:00</t>
  </si>
  <si>
    <t>2018-07-29 03:14:00</t>
  </si>
  <si>
    <t>2018-07-29 04:09:14</t>
  </si>
  <si>
    <t>2018-07-29 04:51:21</t>
  </si>
  <si>
    <t>2018-07-29 05:22:00</t>
  </si>
  <si>
    <t>2018-07-29 05:51:02</t>
  </si>
  <si>
    <t>2018-07-29 06:27:52</t>
  </si>
  <si>
    <t>2018-07-29 06:58:21</t>
  </si>
  <si>
    <t>2018-07-29 06:31:49</t>
  </si>
  <si>
    <t>2018-07-29 06:57:04</t>
  </si>
  <si>
    <t>2018-07-30 10:05:00</t>
  </si>
  <si>
    <t>2018-07-30 10:47:00</t>
  </si>
  <si>
    <t>2018-07-30 10:29:44</t>
  </si>
  <si>
    <t>2018-07-30 11:02:48</t>
  </si>
  <si>
    <t>2018-07-30 10:53:13</t>
  </si>
  <si>
    <t>2018-07-30 12:10:11</t>
  </si>
  <si>
    <t>2018-07-30 11:12:47</t>
  </si>
  <si>
    <t>2018-07-30 15:31:01</t>
  </si>
  <si>
    <t>2018-07-30 11:14:04</t>
  </si>
  <si>
    <t>2018-07-30 11:43:08</t>
  </si>
  <si>
    <t>2018-07-30 11:23:27</t>
  </si>
  <si>
    <t>2018-07-30 11:54:13</t>
  </si>
  <si>
    <t>2018-07-30 11:56:00</t>
  </si>
  <si>
    <t>2018-07-30 12:32:22</t>
  </si>
  <si>
    <t>2018-07-30 12:54:22</t>
  </si>
  <si>
    <t>2018-07-30 13:39:14</t>
  </si>
  <si>
    <t>2018-07-30 13:03:50</t>
  </si>
  <si>
    <t>2018-07-30 14:01:04</t>
  </si>
  <si>
    <t>2018-07-30 13:57:50</t>
  </si>
  <si>
    <t>2018-07-30 14:35:35</t>
  </si>
  <si>
    <t>2018-07-30 14:17:14</t>
  </si>
  <si>
    <t>2018-07-30 14:54:36</t>
  </si>
  <si>
    <t>2018-07-30 14:26:25</t>
  </si>
  <si>
    <t>2018-07-30 15:05:44</t>
  </si>
  <si>
    <t>2018-07-30 14:42:01</t>
  </si>
  <si>
    <t>2018-07-30 15:28:28</t>
  </si>
  <si>
    <t>2018-07-30 15:07:01</t>
  </si>
  <si>
    <t>2018-07-30 15:37:51</t>
  </si>
  <si>
    <t>2018-07-30 15:49:17</t>
  </si>
  <si>
    <t>2018-07-30 16:40:47</t>
  </si>
  <si>
    <t>2018-07-30 16:07:37</t>
  </si>
  <si>
    <t>2018-07-30 16:47:46</t>
  </si>
  <si>
    <t>2018-07-30 16:10:56</t>
  </si>
  <si>
    <t>2018-07-30 16:44:43</t>
  </si>
  <si>
    <t>2018-07-30 16:36:21</t>
  </si>
  <si>
    <t>2018-07-30 17:15:34</t>
  </si>
  <si>
    <t>2018-07-30 17:08:36</t>
  </si>
  <si>
    <t>2018-07-30 17:43:07</t>
  </si>
  <si>
    <t>2018-07-30 17:25:17</t>
  </si>
  <si>
    <t>2018-07-30 17:59:12</t>
  </si>
  <si>
    <t>2018-07-30 19:01:07</t>
  </si>
  <si>
    <t>2018-07-30 19:37:11</t>
  </si>
  <si>
    <t>2018-07-30 19:35:27</t>
  </si>
  <si>
    <t>2018-07-30 21:01:55</t>
  </si>
  <si>
    <t>2018-07-30 19:56:49</t>
  </si>
  <si>
    <t>2018-07-30 20:28:54</t>
  </si>
  <si>
    <t>2018-07-30 20:14:42</t>
  </si>
  <si>
    <t>2018-07-30 20:45:57</t>
  </si>
  <si>
    <t>2018-07-30 20:42:53</t>
  </si>
  <si>
    <t>2018-07-30 21:16:03</t>
  </si>
  <si>
    <t>2018-07-30 20:44:48</t>
  </si>
  <si>
    <t>2018-07-30 21:12:56</t>
  </si>
  <si>
    <t>2018-07-30 21:04:29</t>
  </si>
  <si>
    <t>2018-07-30 21:30:24</t>
  </si>
  <si>
    <t>2018-07-30 21:37:08</t>
  </si>
  <si>
    <t>2018-07-30 22:10:28</t>
  </si>
  <si>
    <t>2018-07-30 22:06:08</t>
  </si>
  <si>
    <t>2018-07-30 22:42:02</t>
  </si>
  <si>
    <t>2018-07-30 23:10:40</t>
  </si>
  <si>
    <t>2018-07-30 23:46:32</t>
  </si>
  <si>
    <t>2018-07-30 23:20:11</t>
  </si>
  <si>
    <t>2018-07-30 23:55:29</t>
  </si>
  <si>
    <t>2018-07-30 23:34:37</t>
  </si>
  <si>
    <t>2018-07-31 00:10:07</t>
  </si>
  <si>
    <t>2018-07-30 23:47:45</t>
  </si>
  <si>
    <t>2018-07-31 01:45:33</t>
  </si>
  <si>
    <t>2018-07-31 00:15:12</t>
  </si>
  <si>
    <t>2018-07-31 00:49:08</t>
  </si>
  <si>
    <t>2018-07-31 00:20:25</t>
  </si>
  <si>
    <t>2018-07-31 00:55:27</t>
  </si>
  <si>
    <t>2018-07-31 00:38:14</t>
  </si>
  <si>
    <t>2018-07-31 01:57:58</t>
  </si>
  <si>
    <t>2018-07-31 00:51:39</t>
  </si>
  <si>
    <t>2018-07-31 01:34:54</t>
  </si>
  <si>
    <t>2018-07-31 01:08:44</t>
  </si>
  <si>
    <t>2018-07-31 01:52:03</t>
  </si>
  <si>
    <t>2018-07-31 01:29:59</t>
  </si>
  <si>
    <t>2018-07-31 02:06:08</t>
  </si>
  <si>
    <t>2018-07-31 01:42:02</t>
  </si>
  <si>
    <t>2018-07-31 02:14:15</t>
  </si>
  <si>
    <t>2018-07-31 01:50:39</t>
  </si>
  <si>
    <t>2018-07-31 02:21:19</t>
  </si>
  <si>
    <t>2018-07-31 02:03:21</t>
  </si>
  <si>
    <t>2018-07-31 02:33:18</t>
  </si>
  <si>
    <t>2018-07-31 04:03:03</t>
  </si>
  <si>
    <t>2018-07-31 04:33:44</t>
  </si>
  <si>
    <t>2018-07-31 05:08:45</t>
  </si>
  <si>
    <t>2018-07-31 05:47:14</t>
  </si>
  <si>
    <t>2018-07-31 08:00:51</t>
  </si>
  <si>
    <t>2018-07-31 08:30:56</t>
  </si>
  <si>
    <t>2018-07-31 10:14:45</t>
  </si>
  <si>
    <t>2018-07-31 10:49:51</t>
  </si>
  <si>
    <t>2018-07-31 10:36:07</t>
  </si>
  <si>
    <t>2018-07-31 11:09:19</t>
  </si>
  <si>
    <t>2018-07-31 11:03:12</t>
  </si>
  <si>
    <t>2018-07-31 11:46:23</t>
  </si>
  <si>
    <t>2018-07-31 11:07:44</t>
  </si>
  <si>
    <t>2018-07-31 11:43:52</t>
  </si>
  <si>
    <t>2018-07-31 12:33:25</t>
  </si>
  <si>
    <t>2018-07-31 13:17:12</t>
  </si>
  <si>
    <t>2018-07-31 12:47:54</t>
  </si>
  <si>
    <t>2018-07-31 13:23:25</t>
  </si>
  <si>
    <t>2018-07-31 12:48:32</t>
  </si>
  <si>
    <t>2018-07-31 13:27:14</t>
  </si>
  <si>
    <t>2018-07-31 12:50:08</t>
  </si>
  <si>
    <t>2018-07-31 13:21:30</t>
  </si>
  <si>
    <t>2018-07-31 13:14:07</t>
  </si>
  <si>
    <t>2018-07-31 13:49:27</t>
  </si>
  <si>
    <t>2018-07-31 13:28:45</t>
  </si>
  <si>
    <t>2018-07-31 14:03:51</t>
  </si>
  <si>
    <t>2018-07-31 14:56:49</t>
  </si>
  <si>
    <t>2018-07-31 15:38:04</t>
  </si>
  <si>
    <t>2018-07-31 15:35:45</t>
  </si>
  <si>
    <t>2018-07-31 16:11:56</t>
  </si>
  <si>
    <t>2018-07-31 15:40:02</t>
  </si>
  <si>
    <t>2018-07-31 16:21:01</t>
  </si>
  <si>
    <t>2018-07-31 16:10:38</t>
  </si>
  <si>
    <t>2018-07-31 16:42:50</t>
  </si>
  <si>
    <t>2018-07-31 16:40:25</t>
  </si>
  <si>
    <t>2018-07-31 17:12:07</t>
  </si>
  <si>
    <t>2018-07-31 17:00:12</t>
  </si>
  <si>
    <t>2018-07-31 17:31:19</t>
  </si>
  <si>
    <t>2018-07-31 17:29:04</t>
  </si>
  <si>
    <t>2018-07-31 18:07:26</t>
  </si>
  <si>
    <t>2018-07-31 17:43:29</t>
  </si>
  <si>
    <t>2018-07-31 18:31:35</t>
  </si>
  <si>
    <t>2018-07-31 20:12:27</t>
  </si>
  <si>
    <t>2018-07-31 20:50:43</t>
  </si>
  <si>
    <t>2018-07-31 21:31:00</t>
  </si>
  <si>
    <t>2018-07-31 21:56:45</t>
  </si>
  <si>
    <t>2018-07-31 21:55:12</t>
  </si>
  <si>
    <t>2018-07-31 22:27:05</t>
  </si>
  <si>
    <t>2018-07-31 21:58:18</t>
  </si>
  <si>
    <t>2018-07-31 22:24:33</t>
  </si>
  <si>
    <t>2018-07-31 22:00:23</t>
  </si>
  <si>
    <t>2018-07-31 22:32:04</t>
  </si>
  <si>
    <t>2018-07-31 22:01:42</t>
  </si>
  <si>
    <t>2018-07-31 22:35:23</t>
  </si>
  <si>
    <t>2018-07-31 22:44:51</t>
  </si>
  <si>
    <t>2018-07-31 23:14:26</t>
  </si>
  <si>
    <t>2018-07-31 23:21:45</t>
  </si>
  <si>
    <t>2018-07-31 23:59:38</t>
  </si>
  <si>
    <t>2018-07-31 23:42:15</t>
  </si>
  <si>
    <t>2018-08-01 00:23:08</t>
  </si>
  <si>
    <t>Suma de PESO TON</t>
  </si>
  <si>
    <t>DIA</t>
  </si>
  <si>
    <t>TOTAL TON</t>
  </si>
  <si>
    <t>Cuenta de PESO TON</t>
  </si>
  <si>
    <t>domingo</t>
  </si>
  <si>
    <t>lunes</t>
  </si>
  <si>
    <t>martes</t>
  </si>
  <si>
    <t>miércoles</t>
  </si>
  <si>
    <t>jueves</t>
  </si>
  <si>
    <t>viernes</t>
  </si>
  <si>
    <t>sábado</t>
  </si>
  <si>
    <t>ANALISIS RSDJ (1 - 31 JULIO DE 2018)</t>
  </si>
  <si>
    <t>MES</t>
  </si>
  <si>
    <t>DÍA</t>
  </si>
  <si>
    <t>DÍA SEMANA</t>
  </si>
  <si>
    <t>PESO TON</t>
  </si>
  <si>
    <t>Tabla. Toneladas Ingresados al RSDJ, en el Periodo de Análisis . 1 a 31 de JULIO. MICRORUTA 7777 de "Recolección Arrojo Clandestino"</t>
  </si>
  <si>
    <t>Fuente: Análisis Consorcio Proyección Capital - CPC Agosto 2018, basados en la Información Consorcio InterDJ (Interventoría del RSDJ - Periodo julio de 2018)</t>
  </si>
  <si>
    <t>Tabla. Total de viajes al RSDJ, en el Periodo de Análisis . 1 a 30 de JULIO. MICRORUTA 7777 de "Recolección Arrojo Clandestino"</t>
  </si>
  <si>
    <t>Tabla. Representación de la prestación del servicio en días por peso, en el Periodo de Análisis . 1 a 30 de JULIO. MICRORUTA 7777 de "Recolección Arrojo Clandestino"</t>
  </si>
  <si>
    <t>Tabla. Representación de la prestación del servicio en días por viajes, en el Periodo de Análisis . 1 a 30 de JULIO. MICRORUTA 7777 de "Recolección Arrojo Clandestino"</t>
  </si>
  <si>
    <t>RELACIÓN DE TICKETS FALTANTES EN LA INFORMACIÓN RADICADA POR EL CONCESIONARIO</t>
  </si>
  <si>
    <t>TIPO</t>
  </si>
  <si>
    <t>LOCALIDAD</t>
  </si>
  <si>
    <t>DIRECCIÓN</t>
  </si>
  <si>
    <t>PUNTO CRÍTICO</t>
  </si>
  <si>
    <t>BOSA</t>
  </si>
  <si>
    <t>AK 86 DE DG 49A SUR A CLLE 58 SUR</t>
  </si>
  <si>
    <t>ARROJO CLANDESTINO</t>
  </si>
  <si>
    <t>ANTONIO NARIÑO</t>
  </si>
  <si>
    <t xml:space="preserve">AUTOPISTA SUR DE CLL 8 SUR AL LIMITE CON SOACHA </t>
  </si>
  <si>
    <t>AV 1 DE MAYO DE CRA 10 A AV 68 AMBOS COSTADOS</t>
  </si>
  <si>
    <t>TUNJUELITO</t>
  </si>
  <si>
    <t xml:space="preserve">AV BOYACA DE AUTOPISTA SUR A ENTRADA RELLENO AMBOS COSTADOS </t>
  </si>
  <si>
    <t>AV CARACAS DE CARCEL PICOTA A CLL 1</t>
  </si>
  <si>
    <t>RAFAEL URIBE URIBE</t>
  </si>
  <si>
    <t xml:space="preserve"> CLLE 27 SUR DE CRA 10 A CRA 26B</t>
  </si>
  <si>
    <t>MARTIRES</t>
  </si>
  <si>
    <t>AV CARACAS ENTRE CLL 13 Y 1</t>
  </si>
  <si>
    <t>TEUSAQUILLO</t>
  </si>
  <si>
    <t>AV CARACAS ENTRE CLL 19 Y 61</t>
  </si>
  <si>
    <t>AV CARACAS ENTRE CLL 30 Y 31</t>
  </si>
  <si>
    <t xml:space="preserve">AV CLL 63 CRA 17 </t>
  </si>
  <si>
    <t>CIUDAD BOLIVAR</t>
  </si>
  <si>
    <t>AV. BOYACA DE VILLAV. A ENTRADA A RELLENO</t>
  </si>
  <si>
    <t>AV. GAITAN CORTES DE BOYACA A VILLAVI.</t>
  </si>
  <si>
    <t>AV. VILLAVICENCIO DE AUTOSU A CARACAS</t>
  </si>
  <si>
    <t>BARRIO QUIROGA CLLE 31 A 36 DE AV. CARACAS A CRA 24</t>
  </si>
  <si>
    <t xml:space="preserve">CLL 1 CRA 15 </t>
  </si>
  <si>
    <t>PUENTE ARANDA</t>
  </si>
  <si>
    <t>TRANSV 42 ENTRE CLL 11 Y 12</t>
  </si>
  <si>
    <t>CRA 36 ENTRE CLL 2B Y 3</t>
  </si>
  <si>
    <t>CRA 32 CLL 1H</t>
  </si>
  <si>
    <t>CLL 1 DE CRA 10 A CRA 27</t>
  </si>
  <si>
    <t>CLLE 58C SUR CRA 80I</t>
  </si>
  <si>
    <t>CRA 64 DG 57C SUR</t>
  </si>
  <si>
    <t>CRA 86 DE DG 49A SUR A CLL 58D SUR</t>
  </si>
  <si>
    <t>CLLE 66 SUR CRA 87I</t>
  </si>
  <si>
    <t xml:space="preserve">CLL 10 ENTRE CRA 30 Y 31 </t>
  </si>
  <si>
    <t>CLL 11 ENTRE CRA 19 Y 24</t>
  </si>
  <si>
    <t>CLL 11 SUR DE CRA 10 A CARACAS</t>
  </si>
  <si>
    <t>AV. G. CORTES DE BOYACA A VILLAVICENCIO</t>
  </si>
  <si>
    <t>CAÑO CLLE 30 SUR DE AUTOSUR A CRA 27</t>
  </si>
  <si>
    <t xml:space="preserve">CLL 13 CRA 30 COSTADO SUR </t>
  </si>
  <si>
    <t>CLL 13 ENTRE CRA 14 Y 22 AMBOS COSTADOS</t>
  </si>
  <si>
    <t>CRA 100A DE CLLE 70 A 75 SUR</t>
  </si>
  <si>
    <t>CLL 18 ENTRE CRA 57 Y 59 CARCEL MODELO</t>
  </si>
  <si>
    <t>CLLE 66 A SUR CRA 68C</t>
  </si>
  <si>
    <t>CLLE 57RBIS SUR TV 73I</t>
  </si>
  <si>
    <t>DG 63 SUR CRA 87</t>
  </si>
  <si>
    <t>CLL 19 DE CRA 15 A 22</t>
  </si>
  <si>
    <t>CLL 22 AV 68</t>
  </si>
  <si>
    <t xml:space="preserve">CLL 22 CRA 18 </t>
  </si>
  <si>
    <t>CLL 26 CRA 19</t>
  </si>
  <si>
    <t>CLL 26 CRA 30 OREJA COSTADO SUR</t>
  </si>
  <si>
    <t>CLL 26 CRA 39</t>
  </si>
  <si>
    <t xml:space="preserve">CLL 26 DE CARACAS A AV 68 AMBOS COSTADOS </t>
  </si>
  <si>
    <t>CLL 5 CRA 24</t>
  </si>
  <si>
    <t>CLL 50B SUR ENTRE CRA 36 Y 37 PARQUE FATIMA</t>
  </si>
  <si>
    <t xml:space="preserve">CLL 53A SUR CRA 11 </t>
  </si>
  <si>
    <t>CLL 6 CRA 44 COSTADO NORTE</t>
  </si>
  <si>
    <t>CLL 6 CRA 47 COSTADO SUR</t>
  </si>
  <si>
    <t xml:space="preserve">CLL 6 ENTRE CRA 30 Y 36 </t>
  </si>
  <si>
    <t>CLL 6 ENTRE CRA 36 Y 43 AMBOS COSTADOS</t>
  </si>
  <si>
    <t xml:space="preserve">CLL 60G SUR CRA 16B </t>
  </si>
  <si>
    <t xml:space="preserve">CLL 64 SUR CRA 64 ISLA DEL SOL </t>
  </si>
  <si>
    <t>CLL 8 SUR CRA 67 CAÑO</t>
  </si>
  <si>
    <t>CLLE 1 DE CRA 10 A NQS</t>
  </si>
  <si>
    <t>CLLE 10 SUR # 18-40</t>
  </si>
  <si>
    <t>CLLE 11 SUR CRA 24A</t>
  </si>
  <si>
    <t>CLLE 11 SUR DE CRA 24 A CRA 27</t>
  </si>
  <si>
    <t>CLLE 12 SUR # 8-53</t>
  </si>
  <si>
    <t>CLLE 13 CLLE 18 SUR</t>
  </si>
  <si>
    <t>CLLE 13 SUR # 12B-05</t>
  </si>
  <si>
    <t>CLLE 13 SUR DE CRA 22 A 24H</t>
  </si>
  <si>
    <t>CLLE 16A SUR # 11A-19</t>
  </si>
  <si>
    <t>CLLE 17 SUR CRA 12D</t>
  </si>
  <si>
    <t>CLLE 1C SUR CRA 10</t>
  </si>
  <si>
    <t>CLLE 22 SUR # 11B-51</t>
  </si>
  <si>
    <t>CLLE 22B SUR # 12B-30</t>
  </si>
  <si>
    <t>CLLE 24 SUR CRA 14</t>
  </si>
  <si>
    <t>CLLE 27 SUR CRA 12H</t>
  </si>
  <si>
    <t>CLLE 27 SUR DE CRA 10 A CRA 26B</t>
  </si>
  <si>
    <t>CLLE 27A SUR # 12-35</t>
  </si>
  <si>
    <t>CLLE 27A SUR CRA 12B</t>
  </si>
  <si>
    <t>CLLE 28 SUR CRA 22</t>
  </si>
  <si>
    <t>CLLE 48X SUR # 3-23</t>
  </si>
  <si>
    <t>CLLE 28C SUR CRA 12G</t>
  </si>
  <si>
    <t>CLLE 2A SUR # 11B-12</t>
  </si>
  <si>
    <t>CLLE 52 SUR # 95A-30</t>
  </si>
  <si>
    <t>CLLE 52A SUR # 87D-40</t>
  </si>
  <si>
    <t>CLLE 3 SUR CRA 11</t>
  </si>
  <si>
    <t>CLLE 55 SUR CRA 86 A CRA 87C</t>
  </si>
  <si>
    <t>CLLE 59SUR DE CRA 94 A 107 JARILLON</t>
  </si>
  <si>
    <t>CRA 105B DE CLLE 70B A 72 SUR</t>
  </si>
  <si>
    <t xml:space="preserve">CRA 73 CLLE 56 SUR </t>
  </si>
  <si>
    <t>CRA 72H CLLE 53 SUR</t>
  </si>
  <si>
    <t>CLLE 55 SUR DE AV. CRA 86 A CRA 87C</t>
  </si>
  <si>
    <t xml:space="preserve">CLLE 57R BIS SUR TV 73I </t>
  </si>
  <si>
    <t xml:space="preserve">CLLE 58C SUR DE CRA 34 A 47 </t>
  </si>
  <si>
    <t>CLLE 59 SUR DE CRA 94 A 107</t>
  </si>
  <si>
    <t>CLLE 59A SUR CRA 76</t>
  </si>
  <si>
    <t>CLLE 59C SUR CRA 87K</t>
  </si>
  <si>
    <t>CLLE 60A SUR CRA 63A</t>
  </si>
  <si>
    <t>CLLE 62 SUR CRA 24</t>
  </si>
  <si>
    <t>CLLE 63 SUR CRA 18P</t>
  </si>
  <si>
    <t xml:space="preserve">CLLE 63 SUR DE CRA 95A A CRA 105 </t>
  </si>
  <si>
    <t>CLLE 64 SUR CRA 18M</t>
  </si>
  <si>
    <t>CLLE 64 SUR CRA 24</t>
  </si>
  <si>
    <t>CLLE 65 SUR CRA 22 CAÑO</t>
  </si>
  <si>
    <t>CLLE 66A SUR CRA 68C</t>
  </si>
  <si>
    <t>CLLE 68 SUR CRA 77J</t>
  </si>
  <si>
    <t>CLLE 69BSUR CRA 87C SUR</t>
  </si>
  <si>
    <t>CLLE 70 BIS SUR # 80M-56</t>
  </si>
  <si>
    <t>CLLE 70 BIS SUR CRA 17C</t>
  </si>
  <si>
    <t>CLLE 70 BIS SUR CRA 17F</t>
  </si>
  <si>
    <t>CLLE 70 SUR CRA 46B</t>
  </si>
  <si>
    <t>CLLE 72B SUR CRA 87C</t>
  </si>
  <si>
    <t xml:space="preserve">CLLE 73 SUR CRA 86 </t>
  </si>
  <si>
    <t>CLLE 74A SUR CRA 18 A CAÑO ESTRELLA</t>
  </si>
  <si>
    <t>CLLE 75 SUR CRA 46C</t>
  </si>
  <si>
    <t>CLLE 75A SUR CRA 44B</t>
  </si>
  <si>
    <t>CLLE 76 SUR CRA 15D</t>
  </si>
  <si>
    <t>CLLE 84 C BIS SUR CRA 80I</t>
  </si>
  <si>
    <t>CLLE 3 SUR CRA 18</t>
  </si>
  <si>
    <t>CRA 100 CLLE 50 SUR</t>
  </si>
  <si>
    <t>CRA 100A CLLE 70 A 75 SUR</t>
  </si>
  <si>
    <t>CRA 102 CLLE 70A SUR</t>
  </si>
  <si>
    <t>CRA 104 CLLE 58 SUR</t>
  </si>
  <si>
    <t>CRA 105B DE CLL 70B A 72</t>
  </si>
  <si>
    <t>CRA 107 CLLE 56F SUR</t>
  </si>
  <si>
    <t>CLLE 30 SUR # 34-13</t>
  </si>
  <si>
    <t>CRA 15F CLLE 75B SUR</t>
  </si>
  <si>
    <t xml:space="preserve">CRA 17 CLL 50 </t>
  </si>
  <si>
    <t>CRA 17 DE CLL 15 A 16</t>
  </si>
  <si>
    <t>CRA 17 DE CLL 22 A 16</t>
  </si>
  <si>
    <t>CRA 17A # 80-03 SUR</t>
  </si>
  <si>
    <t xml:space="preserve">CRA 18 CLL 7 </t>
  </si>
  <si>
    <t xml:space="preserve">CRA 18C CLL 55 SUR </t>
  </si>
  <si>
    <t>CRA 19 ENTRE CLL 6 Y 1</t>
  </si>
  <si>
    <t>CLLE 30 SUR CRA 15</t>
  </si>
  <si>
    <t>CRA 20 CLLE 68 SUR</t>
  </si>
  <si>
    <t>CRA 24 CLL 54</t>
  </si>
  <si>
    <t>CRA 24 CLL 57 CAMPIN</t>
  </si>
  <si>
    <t>CRA 24 CLL 62</t>
  </si>
  <si>
    <t>CLLE 31 SUR DE CRA 12 A 27</t>
  </si>
  <si>
    <t>CLLE 31 SUR DE CRA 12 A CRA 27</t>
  </si>
  <si>
    <t>CLLE 31A # 18A-11 SUR</t>
  </si>
  <si>
    <t>CLLE 31A # 23B-10 SUR</t>
  </si>
  <si>
    <t>CLLE 31A SUR CRA 14A</t>
  </si>
  <si>
    <t>CLLE 31B SUR # 20-10</t>
  </si>
  <si>
    <t>CLLE 32 SUR CRA  15D</t>
  </si>
  <si>
    <t xml:space="preserve">CRA 24 ENTRE CLL 49 Y 50 </t>
  </si>
  <si>
    <t>CRA 24 ENTRE CLL 6 Y 11</t>
  </si>
  <si>
    <t>CLLE 32A SUR CRA 14A</t>
  </si>
  <si>
    <t>CRA 27 CLL 63</t>
  </si>
  <si>
    <t>CRA 27 DE CLL 1 A MATATIGRES</t>
  </si>
  <si>
    <t>CLLE 32B SUR # 34F-02</t>
  </si>
  <si>
    <t>CLLE 33 SUR CRA 23</t>
  </si>
  <si>
    <t>CRA 27 ENTRE CLL 13 Y 6</t>
  </si>
  <si>
    <t>CRA 27 ENTRE CLL 23A Y 24</t>
  </si>
  <si>
    <t>CLLE 35A SUR # 13G-04</t>
  </si>
  <si>
    <t>CRA 30  CLL 22 VIA FERRIA</t>
  </si>
  <si>
    <t>CRA 30 DE CLL 27 SUR A CLL 8 SUR AMBOS COSTADOS</t>
  </si>
  <si>
    <t>CRA 30 DE CLL 3 A CLL 13</t>
  </si>
  <si>
    <t>CRA 32 CON AMERICAS</t>
  </si>
  <si>
    <t xml:space="preserve">CRA 32 DIAGONAL 51A SUR </t>
  </si>
  <si>
    <t>CRA 36 AV DE LAS AMERICAS COSTADO NORTE</t>
  </si>
  <si>
    <t xml:space="preserve">CRA 36A ENTRE CLL 19 Y 20 </t>
  </si>
  <si>
    <t xml:space="preserve">CRA 39 ENTRE CRA 30 Y AV 1 DE MAYO </t>
  </si>
  <si>
    <t>CRA 43A # 58C-95 SUR</t>
  </si>
  <si>
    <t>CRA 50 AUTOPISTA SUR ROMPOY</t>
  </si>
  <si>
    <t>CRA 50 DE CLL 13 A AUTOPISTA SUR AMBOS COSTADOS</t>
  </si>
  <si>
    <t xml:space="preserve">CRA 51 ENTRE CLL 15 Y 17 </t>
  </si>
  <si>
    <t>CRA 52 CLL 1 SUR</t>
  </si>
  <si>
    <t>CLLE 36 H SUR CRA 11C</t>
  </si>
  <si>
    <t>CLLE 36 SUR # 20A-06</t>
  </si>
  <si>
    <t>CLLE 36 SUR DE CRA 24 A MATATIGRES</t>
  </si>
  <si>
    <t>CRA 64 DG 57C SUR TERPEL</t>
  </si>
  <si>
    <t>CRA 70 # 61-16 SUR</t>
  </si>
  <si>
    <t>CRA 72H CLLE 53C SUR RIO</t>
  </si>
  <si>
    <t>CRA 73 CLLE 56 SUR</t>
  </si>
  <si>
    <t>CRA 73 CLLE 62F</t>
  </si>
  <si>
    <t>CRA 77G DE CLLE 94 A 78 SUR</t>
  </si>
  <si>
    <t>CRA 77J DE CLLE 65 A 68 SUR</t>
  </si>
  <si>
    <t>CRA 78A CLLE 84B SUR</t>
  </si>
  <si>
    <t>CRA 78A CLLE 86 SUR</t>
  </si>
  <si>
    <t>CRA 79C # 73B-20 SUR</t>
  </si>
  <si>
    <t>CRA 79C CLLE 75 SUR</t>
  </si>
  <si>
    <t>CRA 80 CLLE 58C SUR</t>
  </si>
  <si>
    <t>CRA 80 CLLE 58I SUR</t>
  </si>
  <si>
    <t>CRA 80 DG 69B SUR</t>
  </si>
  <si>
    <t>CRA 81 DE CLLE 66 A 74B</t>
  </si>
  <si>
    <t>CRA 87BIS CLLE 62 SUR</t>
  </si>
  <si>
    <t>CRA 88C CLLE 66A SUR</t>
  </si>
  <si>
    <t>CRA 88G CLLE 69 SUR</t>
  </si>
  <si>
    <t>CRA 89B DE METRO A ALIMENTADORES</t>
  </si>
  <si>
    <t>CRA 90 CLLE 72 SUR</t>
  </si>
  <si>
    <t>CRA 91D # 54-18 SUR</t>
  </si>
  <si>
    <t>CRA 95 CAÑO TINTAL</t>
  </si>
  <si>
    <t>CRA 99 CLL 56F SUR</t>
  </si>
  <si>
    <t>CRA 99 CLLE 56F SUR</t>
  </si>
  <si>
    <t xml:space="preserve">CUADRANTE DE AUTOPISTA SUR A AV 1 DE MAYO ENTRE CRA 50 Y 68 </t>
  </si>
  <si>
    <t>CUADRANTE INTERBARRIOS EL CARMEN, SAN VICENTE, FATIMA, VENECIA</t>
  </si>
  <si>
    <t>CLLE 36 SUR DE CRA 27 A CRA 29</t>
  </si>
  <si>
    <t xml:space="preserve">CLLE 36H SUR CRA 11C </t>
  </si>
  <si>
    <t>DG 62 CRA 19BBIS</t>
  </si>
  <si>
    <t>DG 63 SUR CRA 87 GALLERA</t>
  </si>
  <si>
    <t>DG 63B CRA 19BBIS</t>
  </si>
  <si>
    <t>DG 65D SUR CRA 18A</t>
  </si>
  <si>
    <t>DG 68C SUR CRA 18X</t>
  </si>
  <si>
    <t>DG 71D SUR TV 77GBIS</t>
  </si>
  <si>
    <t>DG 73B SUR CRA 79BISA</t>
  </si>
  <si>
    <t>DG 75 SUR DE TV 50 A 60</t>
  </si>
  <si>
    <t>DIAGONAL 13F DE CARACAS A BOYACA</t>
  </si>
  <si>
    <t>DIAGONAL 16 SUR ENTRE CRA 30 Y TRANS 53</t>
  </si>
  <si>
    <t>DIAGONAL 19A ENTRE CRA 19 Y 22</t>
  </si>
  <si>
    <t xml:space="preserve">CLLE 69 SUR # 88I-50 </t>
  </si>
  <si>
    <t>CLLE 58 SUR CRA 102C SUR</t>
  </si>
  <si>
    <t>TV 77M # 65B -24 SUR</t>
  </si>
  <si>
    <t>CRA 87C CLLE 62B SUR</t>
  </si>
  <si>
    <t>TV 73GBISA # 73C-22 SUR</t>
  </si>
  <si>
    <t>CRA 75 CLLE 71A SUR</t>
  </si>
  <si>
    <t>CLLE 75A TV 58 SUR</t>
  </si>
  <si>
    <t>CLLE 75C SUR CRA 73I</t>
  </si>
  <si>
    <t>DG 75 DE TV 50 A 60</t>
  </si>
  <si>
    <t>CRA 48A CLLE 73C SUR</t>
  </si>
  <si>
    <t>AV. GAITAN CORTES DE BOYACA A VILLAVICENCIO</t>
  </si>
  <si>
    <t xml:space="preserve">CLLE 59A SUR CRA 76 </t>
  </si>
  <si>
    <t>CLLE 44 SUR # 19-25</t>
  </si>
  <si>
    <t>CLLE 44 SUR # 31-44</t>
  </si>
  <si>
    <t>CLLE 44 SUR CRA 22A</t>
  </si>
  <si>
    <t>CLLE 44B # 10-11 SUR</t>
  </si>
  <si>
    <t>CLLE 69 SUR # 88I-50 SUR</t>
  </si>
  <si>
    <t>CLLE 58 SUR CRA 102C</t>
  </si>
  <si>
    <t>TV 77 M # 65B-24 SUR</t>
  </si>
  <si>
    <t>CRA 87C CLLE 62 SUR</t>
  </si>
  <si>
    <t>CRA 78G # 73A- 25 SUR</t>
  </si>
  <si>
    <t>CRA 79C # 73B-14 SUR</t>
  </si>
  <si>
    <t>TV 80C # 65-61 SUR</t>
  </si>
  <si>
    <t>CRA 87K # 61-60 SUR</t>
  </si>
  <si>
    <t>CRA 82G BIS # 59B-29 SUR</t>
  </si>
  <si>
    <t xml:space="preserve">CLLE 61A SUR # 87J-01 </t>
  </si>
  <si>
    <t>CRA 80K # 68A SUR</t>
  </si>
  <si>
    <t>CRA 80K CLLE 70BIS SUR</t>
  </si>
  <si>
    <t>CLLE 59A SUR TV 87B</t>
  </si>
  <si>
    <t>CRA 17F CLLE 72A SUR</t>
  </si>
  <si>
    <t>TV 18M # 70G-07 SUR</t>
  </si>
  <si>
    <t>DG 69C BIS SUR CRA 18L</t>
  </si>
  <si>
    <t>CLLE 65 SUR CRA 22H</t>
  </si>
  <si>
    <t>DG 62D SUR CRA 19C</t>
  </si>
  <si>
    <t>CLLE 62 BIS SUR CRA 18K</t>
  </si>
  <si>
    <t>CRA 74G DG 57Z SUR</t>
  </si>
  <si>
    <t>CRA 73D # 59B- 47 SUR</t>
  </si>
  <si>
    <t>CLLE 77 SUR CRA 75</t>
  </si>
  <si>
    <t>CLLE 75A SUR TV 59</t>
  </si>
  <si>
    <t>TV 50 CLLE 77 SUR</t>
  </si>
  <si>
    <t>CLLE 48 # 12H-21 SUR</t>
  </si>
  <si>
    <t>CLLE 48 SUR CRA 5A</t>
  </si>
  <si>
    <t>CLLE 48 SUR CRA 5C</t>
  </si>
  <si>
    <t>CLLE 48IBISA CRA 11</t>
  </si>
  <si>
    <t>CLLE 48L TV 5A SUR</t>
  </si>
  <si>
    <t>CLLE 48P SUR CRA 5H</t>
  </si>
  <si>
    <t>CLLE 98 # 58G-34 SUR</t>
  </si>
  <si>
    <t>CLLE 63 SUR CRA 92</t>
  </si>
  <si>
    <t>CRA 95A DE CLLE 63 A 80 SUR</t>
  </si>
  <si>
    <t>CLLE 73 SUR # 79-29</t>
  </si>
  <si>
    <t>AV.VILLAVICENCIO DE AUTOSUR A HUMEDAL</t>
  </si>
  <si>
    <t>CRA 82I # 59B-28 SUR</t>
  </si>
  <si>
    <t>DG 73B SUR CRA 87N</t>
  </si>
  <si>
    <t>CRA 88C CLLE 58D SUR</t>
  </si>
  <si>
    <t>CLL 73 SUR CRA 87C</t>
  </si>
  <si>
    <t>CLLE 48Q CRA 2 SUR</t>
  </si>
  <si>
    <t>CLLE 48Q SUR CRA 5A</t>
  </si>
  <si>
    <t>CLLE 49D SUR TV 5BBIS</t>
  </si>
  <si>
    <t>CLLE 49G # 5M-04 SUR</t>
  </si>
  <si>
    <t>CLLE 49SUR CRA 5L</t>
  </si>
  <si>
    <t>DIAGONAL 24 BIS CRA 24</t>
  </si>
  <si>
    <t>CLLE 77 SUR TV 49</t>
  </si>
  <si>
    <t>CLLE 77 SUR TV 44</t>
  </si>
  <si>
    <t>CLLE 73 SUR CRA 48C</t>
  </si>
  <si>
    <t>CLLE 68 SUR CRA 19A</t>
  </si>
  <si>
    <t>CLLE 65A SUR CRA 19</t>
  </si>
  <si>
    <t>CLLE 64B SUR CRA 18N</t>
  </si>
  <si>
    <t>CRA 16 # 63-05 SUR</t>
  </si>
  <si>
    <t>CLLE 61 SUR # 18B-44</t>
  </si>
  <si>
    <t>CLLE 68D SUR CRA 20D</t>
  </si>
  <si>
    <t>DG 67B SUR TV 33</t>
  </si>
  <si>
    <t>DG 68A SUR CRA 37</t>
  </si>
  <si>
    <t>CRA 20A # 67-65 SUR</t>
  </si>
  <si>
    <t xml:space="preserve">CRA 71 DE AUTOSUR A CLLE 60A SUR </t>
  </si>
  <si>
    <t>CLLE 58 SUR # 75B-29</t>
  </si>
  <si>
    <t>CRA 75D # 57Z-38 SUR</t>
  </si>
  <si>
    <t>CLLE 62 B SUR # 72G-15</t>
  </si>
  <si>
    <t>CLLE 62B SUR # 70G-12</t>
  </si>
  <si>
    <t>CLLE 50 SUR CRA 5L</t>
  </si>
  <si>
    <t>CLLE 50A SUR CRA 5B</t>
  </si>
  <si>
    <t>CLLE 50A SUR CRA 5D</t>
  </si>
  <si>
    <t>CLLE 51BIS SUR CRA 4B</t>
  </si>
  <si>
    <t>CLLE 53 SUR CRA 4M A 4G</t>
  </si>
  <si>
    <t>DIAGONAL 44 ENTRE CRA 52B Y AV BOYACA AMBOS COSTADOS</t>
  </si>
  <si>
    <t>CLLE 69 SUR CRA 88I</t>
  </si>
  <si>
    <t>CRA 87DBIS # 52-10</t>
  </si>
  <si>
    <t>AV. CIUDAD DE CALI DE AV. BOSA A CRA 81</t>
  </si>
  <si>
    <t>CLLE 57 SUR # 87D-10</t>
  </si>
  <si>
    <t>CRA 77K BIS CLLE 59 SUR</t>
  </si>
  <si>
    <t>TV 77I # 65J-10 SUR</t>
  </si>
  <si>
    <t>CLLE 8 SUR # 16-06</t>
  </si>
  <si>
    <t>CLLE 8 SUR # 16-09</t>
  </si>
  <si>
    <t>CLLE 77 SUR TV 65</t>
  </si>
  <si>
    <t>CLLE 77 SUR TV 51</t>
  </si>
  <si>
    <t>DIAGONAL 51A CRA 60 MUZU</t>
  </si>
  <si>
    <t>CLLE 70 SUR # 46B-55 SUR</t>
  </si>
  <si>
    <t>CLLE 65 SUR CRA 18N</t>
  </si>
  <si>
    <t>CLLE 69D SUR CRA 18U</t>
  </si>
  <si>
    <t>CLLE 68B SUR CRA 18V</t>
  </si>
  <si>
    <t>TV 74F CLLE 62B SUR</t>
  </si>
  <si>
    <t>TV 72D CLLE 69B SUR</t>
  </si>
  <si>
    <t>CRA 73 CLLE 69F SUR</t>
  </si>
  <si>
    <t>TV 51 CLLE 74 SUR</t>
  </si>
  <si>
    <t>CLLE 76A SUR CRA 73A</t>
  </si>
  <si>
    <t>CRA 73 # 65-11 SUR</t>
  </si>
  <si>
    <t>CRA 1 CLLE 49B SUR</t>
  </si>
  <si>
    <t xml:space="preserve">DIAGONAL 61 ENTRE CRA 27 Y 28 </t>
  </si>
  <si>
    <t>CRA 87DBIS # 52-10 SUR</t>
  </si>
  <si>
    <t>CLLE 61A SUR CRA 98C</t>
  </si>
  <si>
    <t>CLLE 61A SUR CRA 102B</t>
  </si>
  <si>
    <t>CLLE 69 SUR CRA 88G</t>
  </si>
  <si>
    <t>CRA 84 CLLE 73B SUR</t>
  </si>
  <si>
    <t>DG 69B SUR # 79C-06</t>
  </si>
  <si>
    <t>CRA 82A # 64-04 SUR</t>
  </si>
  <si>
    <t>CRA 86B # 62A-13 SUR</t>
  </si>
  <si>
    <t>CRA 10 # 31-19 SUR</t>
  </si>
  <si>
    <t>CRA 10 # 3-29 SUR</t>
  </si>
  <si>
    <t>CRA 10 CLLE 1D SUR</t>
  </si>
  <si>
    <t>CRA 10C # 27-06 SUR</t>
  </si>
  <si>
    <t>CRA 12 # 8-05 SUR</t>
  </si>
  <si>
    <t>CLLE 70H SUR # 19-16</t>
  </si>
  <si>
    <t>CLLE 69B SUR CRA 73I</t>
  </si>
  <si>
    <t>CLLE 77 SUR CRA 74G</t>
  </si>
  <si>
    <t>DG 68 SUR CRA 19A</t>
  </si>
  <si>
    <t>CRA 27F # 71K-30</t>
  </si>
  <si>
    <t>DG 65B SUR # 18A-04</t>
  </si>
  <si>
    <t>DG 68A # 17B-21 SUR</t>
  </si>
  <si>
    <t>CLLE 69 SUR # 18B-35</t>
  </si>
  <si>
    <t>CLLE 69 SUR TV 22 ALTO CRUZ</t>
  </si>
  <si>
    <t>CLLE 62B SUR CRA 70</t>
  </si>
  <si>
    <t>CRA 12 # 8-38 SUR</t>
  </si>
  <si>
    <t>CRA 12 CLLE 8 SUR</t>
  </si>
  <si>
    <t>CRA 12A # 50B-30</t>
  </si>
  <si>
    <t>CLLE 57BIS SUR # 98-09</t>
  </si>
  <si>
    <t>PRINCIPAL ARB. ALTA</t>
  </si>
  <si>
    <t>CLLE 59C SUR CRA 89BISA</t>
  </si>
  <si>
    <t>CRA 84C CLLE 57D SUR</t>
  </si>
  <si>
    <t>CRA 86 CLLE 74 SUR</t>
  </si>
  <si>
    <t>CLLE 74 SUR # 79D-16</t>
  </si>
  <si>
    <t>TV 80J # 78-98 SUR</t>
  </si>
  <si>
    <t>CLLE 59C SUR CRA 88F</t>
  </si>
  <si>
    <t>CLLE 69C SUR # 86-30</t>
  </si>
  <si>
    <t>CLLE 57C SUR # 81D-56</t>
  </si>
  <si>
    <t>CLLE 63 SUR # 78H-52</t>
  </si>
  <si>
    <t>CRA 77IBIS # 65B-42 SUR</t>
  </si>
  <si>
    <t>CRA 12C CLLE 40 SUR</t>
  </si>
  <si>
    <t>CRA 12D # 13A-32 SUR</t>
  </si>
  <si>
    <t>CRA 12F BIS # 27A-21 SUR</t>
  </si>
  <si>
    <t>CRA 12FBIS # 28B-39 SUR</t>
  </si>
  <si>
    <t>CRA 13 CLLE 18 SUR</t>
  </si>
  <si>
    <t>CLLE 69GBIS SUR # 45-52</t>
  </si>
  <si>
    <t>CRA 42 # 80B-03</t>
  </si>
  <si>
    <t>CRA 73D CLLE 69C SUR</t>
  </si>
  <si>
    <t>CRA 69D CRA 73I</t>
  </si>
  <si>
    <t>CLLE 75A SUR # 73B-61</t>
  </si>
  <si>
    <t>CLLE 67 SUR # 72-34</t>
  </si>
  <si>
    <t>CLLE 68 SUR CRA 70D</t>
  </si>
  <si>
    <t>CRA 13F CLLE 33 SUR PESEBRE</t>
  </si>
  <si>
    <t>CRA 19C # 28B-35 SUR</t>
  </si>
  <si>
    <t>CRA 21 # 29-24 SUR</t>
  </si>
  <si>
    <t>CRA 23 # 40A-37 SUR</t>
  </si>
  <si>
    <t xml:space="preserve">CRA 24 DE CLLE 1 A 11 SUR </t>
  </si>
  <si>
    <t>CRA 24 DE CLLE 22 SUR A TUNAL</t>
  </si>
  <si>
    <t>CRA 24B CLLE 43 SUR</t>
  </si>
  <si>
    <t>CRA 24H # 19-65 SUR</t>
  </si>
  <si>
    <t>CLLE 71 SUR # 94A-48 SUR</t>
  </si>
  <si>
    <t>PTO CRITICO ARB. BAJA</t>
  </si>
  <si>
    <t>CRA 88I # 54C SUR</t>
  </si>
  <si>
    <t>CRA 87J CLLE 54C SUR</t>
  </si>
  <si>
    <t>CRA 24H # 19-70 SUR</t>
  </si>
  <si>
    <t>CRA 25A # 44-52 SUR</t>
  </si>
  <si>
    <t>CRA 20D DG 62 SUR</t>
  </si>
  <si>
    <t>DG 64B SUR # 19B-02</t>
  </si>
  <si>
    <t>CLLE 62 SUR # 36-26</t>
  </si>
  <si>
    <t>CLLE 63 SUR CRA 20F</t>
  </si>
  <si>
    <t>DG 68 SUR CRA 31</t>
  </si>
  <si>
    <t>DG 64 BIS SUR CRA 19A</t>
  </si>
  <si>
    <t>CRA 66 DE CLLE 65 A 67D SUR</t>
  </si>
  <si>
    <t>TV 73DBISA # 65A-87 SUR</t>
  </si>
  <si>
    <t>CLLE 67 SUR # 71G-50</t>
  </si>
  <si>
    <t>CLL 67 SUR # 72-71</t>
  </si>
  <si>
    <t>CRA 73D # 63A SUR</t>
  </si>
  <si>
    <t>TV 70G CLLE 64A SUR</t>
  </si>
  <si>
    <t>CLLE 62D SUR CRA 72C</t>
  </si>
  <si>
    <t>CRA 25A # 44-60 SUR</t>
  </si>
  <si>
    <t>CRA 27 # 14-06 SUR</t>
  </si>
  <si>
    <t>CRA 27 # 14-09 SUR</t>
  </si>
  <si>
    <t>CRA 27 # 16-39 SUR</t>
  </si>
  <si>
    <t xml:space="preserve">CRA 27 DE CLLE 8 SUR </t>
  </si>
  <si>
    <t>CRA 27 DE CLLE 8 SUR A 22 SUR</t>
  </si>
  <si>
    <t>CLLE 61BIS SUR CRA 95A</t>
  </si>
  <si>
    <t>CLLE 72B SUR # 88J-40</t>
  </si>
  <si>
    <t>CLLE 71 SUR # 94A-48</t>
  </si>
  <si>
    <t>CLLE 71A SUR CRA 80J</t>
  </si>
  <si>
    <t>CRA 81G # 71A-66 SUR</t>
  </si>
  <si>
    <t>CLLE 59 SUR # 79H-20</t>
  </si>
  <si>
    <t>CRA 79F # 58G-23 SUR</t>
  </si>
  <si>
    <t>CRA 82GBIS # 59B-29</t>
  </si>
  <si>
    <t>CRA 27 DE CLLE 8 SUR A CLLE 22 SUR</t>
  </si>
  <si>
    <t>CRA 29B # 29-64 SUR</t>
  </si>
  <si>
    <t>CLLE 78BISA SUR CRA 18J</t>
  </si>
  <si>
    <t>CRA 75 CLLE 78C SUR</t>
  </si>
  <si>
    <t>CLLE 69 D CRA 44A SUR</t>
  </si>
  <si>
    <t>CLLE 62G SUR CRA 73I</t>
  </si>
  <si>
    <t>CRA 75H CLLE 58C SUR</t>
  </si>
  <si>
    <t>CLLE 75C SUR CRA 73H</t>
  </si>
  <si>
    <t>CLLE 75F SUR # 60A-06 SUR</t>
  </si>
  <si>
    <t>CRA 73B # 58B-47 SUR</t>
  </si>
  <si>
    <t>CRA 29C # 31-31 SUR</t>
  </si>
  <si>
    <t>CRA 2B # 49-16 SUR</t>
  </si>
  <si>
    <t xml:space="preserve">PUENTES MATATIGRES </t>
  </si>
  <si>
    <t>CRA 30 # 39-12 SUR</t>
  </si>
  <si>
    <t>CRA 33A # 34-25 SUR</t>
  </si>
  <si>
    <t>CLLE 49A # 89-33 SUR</t>
  </si>
  <si>
    <t>CLLE 49D SUR # 88I-06</t>
  </si>
  <si>
    <t>CRA 87L # 69-43 SUR</t>
  </si>
  <si>
    <t>CLLE 69A SUR # 88F-06 SUR</t>
  </si>
  <si>
    <t>CLLE 70A SUR # 81G-13</t>
  </si>
  <si>
    <t>CLLE 65A SUR CRA 81C</t>
  </si>
  <si>
    <t>CRA 78C # 67-15 SUR</t>
  </si>
  <si>
    <t>CRA 82I # 61-06 SUR</t>
  </si>
  <si>
    <t>CLLE 63 SUR CRA 77L</t>
  </si>
  <si>
    <t>CRA 34 # 30-06 SUR</t>
  </si>
  <si>
    <t>CRA 34 CLLE 30 SUR</t>
  </si>
  <si>
    <t>CRA 4F CLLE 53 SUR</t>
  </si>
  <si>
    <t>CRA 4P # 52-49 SUR</t>
  </si>
  <si>
    <t>CRA 5 CLLE 48H SUR</t>
  </si>
  <si>
    <t>CLLE 70 SUR CRA 47A</t>
  </si>
  <si>
    <t>CLLE 72 SUR CRA 46A</t>
  </si>
  <si>
    <t>CRA 46C CLLE 73C SUR</t>
  </si>
  <si>
    <t>CLLE 62B SUR CRA 23A-17</t>
  </si>
  <si>
    <t>CLLE 68D SUR # 20G-50 SUR</t>
  </si>
  <si>
    <t>CLLE 68B SUR # CRA 23A-17</t>
  </si>
  <si>
    <t>DG 68 SUR # 18C-24</t>
  </si>
  <si>
    <t>CRA 19C # 61B-06 SUR</t>
  </si>
  <si>
    <t>CRA 19B # 61B-26 SUR</t>
  </si>
  <si>
    <t>CLLE 59A SUR # 64B-39 SUR</t>
  </si>
  <si>
    <t>CLLE 65 SUR # 70-34</t>
  </si>
  <si>
    <t>CRA 64B # 58A-39 SUR</t>
  </si>
  <si>
    <t>CRA 73I SUR # 62G-39</t>
  </si>
  <si>
    <t>CLLE 67 SUR # 71C-50</t>
  </si>
  <si>
    <t>TV 70G # 65-02 SUR</t>
  </si>
  <si>
    <t>CRA 72# 60a-04 sur</t>
  </si>
  <si>
    <t>CRA 72 CLLE 66A SUR</t>
  </si>
  <si>
    <t>CRA 5A CLLE 48M SUR</t>
  </si>
  <si>
    <t>CRA 5B CLLE 50A SUR</t>
  </si>
  <si>
    <t>CRA 5BBIS CLLE 48U BIS SUR</t>
  </si>
  <si>
    <t>CRA 5BBIS CLLE 48UBISSUR</t>
  </si>
  <si>
    <t>CRA 5D # 48J-05 SUR</t>
  </si>
  <si>
    <t>CRA 5D CLLE 50A SUR</t>
  </si>
  <si>
    <t>CRA 9C # 40-41 SUR</t>
  </si>
  <si>
    <t>SHUT CASALINDA</t>
  </si>
  <si>
    <t>CLLE 71 SUR CRA 95</t>
  </si>
  <si>
    <t>CRA 93D CLLE 69 SUR</t>
  </si>
  <si>
    <t>CLLE 69 A SUR CRA 92</t>
  </si>
  <si>
    <t>CRA 98B CLLE 73 SUR</t>
  </si>
  <si>
    <t>CLLE 71B SUR # 78D-38</t>
  </si>
  <si>
    <t>CLLE 69 SUR CRA 81G</t>
  </si>
  <si>
    <t>CLLE 80 SUR CRA 87C</t>
  </si>
  <si>
    <t>CLLE 73D # CRA 86B SUR</t>
  </si>
  <si>
    <t>CRA 88C CLLE 70A SUR</t>
  </si>
  <si>
    <t>CLLE 69 SUR # 88I-50</t>
  </si>
  <si>
    <t>CRA 77M CLLE 65G SUR</t>
  </si>
  <si>
    <t>CLLE 65G SUR CRA 77J</t>
  </si>
  <si>
    <t>CRA 46C CLLE 75 SUR</t>
  </si>
  <si>
    <t>CRA 44A CLLE 81A SUR</t>
  </si>
  <si>
    <t xml:space="preserve">TRANS 54 ENTRE DIAGONAL 44 Y AUTOPISTA SUR </t>
  </si>
  <si>
    <t>DG 75 SUR TV 52</t>
  </si>
  <si>
    <t>CLLE 69B SUR TV 22</t>
  </si>
  <si>
    <t>CLLE 68D CRA 21A SUR</t>
  </si>
  <si>
    <t>TV 18Q # 69A-12 SUR</t>
  </si>
  <si>
    <t>CRA 18R # 71B-64 SUR</t>
  </si>
  <si>
    <t>CRA 18F CLLE 69D SUR</t>
  </si>
  <si>
    <t>CLLE 65 SUR CRA 19ABISA</t>
  </si>
  <si>
    <t>CRA 18 CLLE 69A SUR</t>
  </si>
  <si>
    <t>CRA 9C # 40-56 SUR</t>
  </si>
  <si>
    <t>DG 31 SUR # 25-16</t>
  </si>
  <si>
    <t>DG 32B SUR CRA 16A</t>
  </si>
  <si>
    <t>CLLE 71 SUR CRA 102</t>
  </si>
  <si>
    <t>CRA 98 # 54-45 SUR</t>
  </si>
  <si>
    <t>CRA 89A CLLE 59C SUR</t>
  </si>
  <si>
    <t>CRA 87 J CLLE 71 SUR</t>
  </si>
  <si>
    <t>CRA 72A CLLE 54A SUR</t>
  </si>
  <si>
    <t>CLLE 80 SUR # 78-69</t>
  </si>
  <si>
    <t>CLLE 73ABISSUR CRA 78C</t>
  </si>
  <si>
    <t>CLLE 73C SUR # 86-93</t>
  </si>
  <si>
    <t>CLLE 71A SUR CRA 83B</t>
  </si>
  <si>
    <t>CLLE 71C SUR CRA 80J</t>
  </si>
  <si>
    <t>CRA 87I CLLE 58C</t>
  </si>
  <si>
    <t>CLLE 65A SUR # 81C-10</t>
  </si>
  <si>
    <t>CLLE 69B SUR # 77J-69</t>
  </si>
  <si>
    <t>AV. VILLAVICENCIO DE AUTOSUR A PTE HUMEDAL</t>
  </si>
  <si>
    <t>DG 32B SUR CRA 17</t>
  </si>
  <si>
    <t>DG 32H DE CRA 14A A CRA 12H</t>
  </si>
  <si>
    <t>DG 32H SUR CRA 13A</t>
  </si>
  <si>
    <t>DG 45C SUR # 13-09 SUR</t>
  </si>
  <si>
    <t>DG 45C SUR # 13D-09 SUR</t>
  </si>
  <si>
    <t>TRANV 42 ENTRE CLL 3 Y 6 AMBOS COSTADOS</t>
  </si>
  <si>
    <t>CLLE 74A SUR CRA 17A</t>
  </si>
  <si>
    <t>CLLE 74 SUR CRA 17F</t>
  </si>
  <si>
    <t>DG 62 G SUR CRA 20 CASAS</t>
  </si>
  <si>
    <t>CRA 19 CLLE 68B SUR</t>
  </si>
  <si>
    <t>CLL 68C SUR CRA 21A</t>
  </si>
  <si>
    <t>CRA 23 CÑÑE 68B SUR</t>
  </si>
  <si>
    <t>CLLE 75H SUR # 75C-22</t>
  </si>
  <si>
    <t>CLLE 62D SUR # 74F-35</t>
  </si>
  <si>
    <t>CRA 73D# 69B-36 SUR</t>
  </si>
  <si>
    <t>CLLE 62D SUR CRA 75H</t>
  </si>
  <si>
    <t>CRA 74 CLLE 58C SUR</t>
  </si>
  <si>
    <t>CLLE 57Z CRA 75D SUR</t>
  </si>
  <si>
    <t>CLLE 60A SUR CRA 75F</t>
  </si>
  <si>
    <t>CLLE 62 SUR CRA 75F</t>
  </si>
  <si>
    <t>CLLE 61 SUR # 70-13</t>
  </si>
  <si>
    <t>DG 48ABISSUR CRA 5M</t>
  </si>
  <si>
    <t>DG 48J CRA 5A SUR</t>
  </si>
  <si>
    <t>DG 48Y SUR TV 5R</t>
  </si>
  <si>
    <t>DG 49BBIS SUR TV 1BISA ESTE</t>
  </si>
  <si>
    <t>DG 50 CRA 5L SUR</t>
  </si>
  <si>
    <t>CLLE 62 SUR CRA 87</t>
  </si>
  <si>
    <t>CRA 93C CLLE 54D SUR</t>
  </si>
  <si>
    <t>CRA 93C CLLE 55 SUR</t>
  </si>
  <si>
    <t>TV 80I DG 69B SUR</t>
  </si>
  <si>
    <t>CRA 88C CLLE 62 SUR</t>
  </si>
  <si>
    <t>CRA 82H CLLE 64 SUR</t>
  </si>
  <si>
    <t>CLLE 73G SUR CRA 80Q</t>
  </si>
  <si>
    <t>CRA 77I CLLE 73B SUR</t>
  </si>
  <si>
    <t>CRA 78CBIS # 63-28</t>
  </si>
  <si>
    <t>CLLE 49 CRA 87A SUR</t>
  </si>
  <si>
    <t>CRA 19F CLLE 68D SUR</t>
  </si>
  <si>
    <t>CRA 17B # 64B-38 SUR</t>
  </si>
  <si>
    <t>CRA 18T # 61B SUR</t>
  </si>
  <si>
    <t>CLLE 59A SUR CRA 19BBISA</t>
  </si>
  <si>
    <t>CRA 17F CLLE 66 SUR</t>
  </si>
  <si>
    <t>CLLE 67 a CLLE 69A SUR DE CRA 17 A 17B</t>
  </si>
  <si>
    <t>CLLE 61 A SUR TV 19</t>
  </si>
  <si>
    <t>CLLE 65 BIS SUR CRA 18Q</t>
  </si>
  <si>
    <t>CRA 19G CLLE 67 SUR</t>
  </si>
  <si>
    <t>CLLE 68H SUR CRA 20</t>
  </si>
  <si>
    <t>CLLE 68H SUR CRA 19B</t>
  </si>
  <si>
    <t>CLLE 64 SUR CRA 22J</t>
  </si>
  <si>
    <t>CLLE 62 GBIS # 72 SUR</t>
  </si>
  <si>
    <t>CRA 71I CLLE 72B SUR</t>
  </si>
  <si>
    <t>CRA 73A # 68-12 SUR</t>
  </si>
  <si>
    <t>CRA 70D # 64-38 SUR</t>
  </si>
  <si>
    <t>CLLE 58B SUR # 74G-03 SUR</t>
  </si>
  <si>
    <t>DG 45G SUR # 13G-19</t>
  </si>
  <si>
    <t>CRA 12A 3 50B-30 SUR</t>
  </si>
  <si>
    <t>CLLE 52 SUR # 97-68</t>
  </si>
  <si>
    <t>CRA 99D CLLE 56H SUR</t>
  </si>
  <si>
    <t>CRA 100 CLLE 56H SUR</t>
  </si>
  <si>
    <t>CRA 88C CLLE 66 SUR</t>
  </si>
  <si>
    <t>CLLE 54 SUR DE CRA 92A A 100</t>
  </si>
  <si>
    <t>CRA 85 CLLE 73A SUR</t>
  </si>
  <si>
    <t>CLLE 73C SUR CRA 81B</t>
  </si>
  <si>
    <t>CLLE 71BIS SUR CRA 77I</t>
  </si>
  <si>
    <t>CRA 81C # 65-49 SUR</t>
  </si>
  <si>
    <t>CRA 80C # 65-85</t>
  </si>
  <si>
    <t>CLLE 56 SUR CRA 88C</t>
  </si>
  <si>
    <t>CRA 86A CLLE 50A SUR</t>
  </si>
  <si>
    <t>CRA 72D CLLE 57J SUR</t>
  </si>
  <si>
    <t>NQS DE CLLE 8 SUR A MATATIGRES</t>
  </si>
  <si>
    <t>PRINCIPAL DE MOLINOS Y DIANA TURBAY</t>
  </si>
  <si>
    <t>PULPO MATATIGRES</t>
  </si>
  <si>
    <t xml:space="preserve">PULPO MATATIGRES </t>
  </si>
  <si>
    <t>TV 12F # 46-12 SUR</t>
  </si>
  <si>
    <t>TV 12F # 46A-08 SUR</t>
  </si>
  <si>
    <t>TV 12F BIS SUR # 42-56</t>
  </si>
  <si>
    <t>TV 51 # 69A-40 SUR</t>
  </si>
  <si>
    <t>TV 73I # 75B-22 SUR</t>
  </si>
  <si>
    <t>CRA 75 # 76A-11 SUR</t>
  </si>
  <si>
    <t>CLLE 72C SUR CRA 46B</t>
  </si>
  <si>
    <t>CRA 42 CLLE 72B SUR</t>
  </si>
  <si>
    <t>CLLE 70 SUR CRA 48C</t>
  </si>
  <si>
    <t>CLLE 73 B SUR TV 51</t>
  </si>
  <si>
    <t>CLLE 75B SUR CRA 37</t>
  </si>
  <si>
    <t>CRA 35 CLLE 63A SUR</t>
  </si>
  <si>
    <t>CRA 44A # 68B-41 SUR</t>
  </si>
  <si>
    <t>CLLE 68C SUR CRA 45</t>
  </si>
  <si>
    <t>DG 68A BIS SUR # 44C-67</t>
  </si>
  <si>
    <t>DG 68 SUR # 43A-55</t>
  </si>
  <si>
    <t>CLLE 68D SUR CRA 29</t>
  </si>
  <si>
    <t>CRA 23 CLLE 59 SUR</t>
  </si>
  <si>
    <t>CRA 48 CLLE 68B SUR</t>
  </si>
  <si>
    <t>CRA 77A # 57V-11 SUR</t>
  </si>
  <si>
    <t>CLLE 62H SUR # 74B-00</t>
  </si>
  <si>
    <t>CLLE 57Z # 76A-22 SUR</t>
  </si>
  <si>
    <t>CRA 68B DG 61 SUR</t>
  </si>
  <si>
    <t>TV 12FBIS CLLE 42 SUR</t>
  </si>
  <si>
    <t>TV 13H # 49A-16 SUR</t>
  </si>
  <si>
    <t>TV 13L # 45-26 SUR</t>
  </si>
  <si>
    <t>TV 22B DE DG 28A SUR</t>
  </si>
  <si>
    <t>TV 3 # CLLE 48J SUR</t>
  </si>
  <si>
    <t>TV 5 CLLE 48G SUR</t>
  </si>
  <si>
    <t>TV 5P # 48D-13 SUR</t>
  </si>
  <si>
    <t>TV 5Y DG 48LBIS SUR</t>
  </si>
  <si>
    <t>Suma de Atenciones</t>
  </si>
  <si>
    <t>Etiquetas de columna</t>
  </si>
  <si>
    <t>Etiquetas de fila</t>
  </si>
  <si>
    <t>Total general</t>
  </si>
  <si>
    <t>Cuenta de Atenciones</t>
  </si>
  <si>
    <t>RELACIÓN PUNTOS ATENDIDOS (1 A 31 DE JULIO)</t>
  </si>
  <si>
    <t>Fuente: Análisis Consorcio Proyección Capital - CPC Agosto 2018, basados en el informe mensual del concesionario (Periodo Julio 2018)</t>
  </si>
  <si>
    <t>RELACIÓN ATENCIONES A PUNTOS (1 A 31 DE JULIO)</t>
  </si>
  <si>
    <t>Suma de ATENCIONES</t>
  </si>
  <si>
    <t>RELACIÓN ATENCIONES A PUNTOS CRÍTICOS POR LOCALIDAD (1 A 31 DE JULIO)</t>
  </si>
  <si>
    <t>AUTOPISTA SUR DE CLL 8 SUR</t>
  </si>
  <si>
    <t>RELACIÓN ATENCIONES MAYORES A DOS VECES A PUNTOS DE ARROJO CLANDESTINO POR LOCALIDAD (1 A 31 DE JULIO)</t>
  </si>
  <si>
    <t>DÍAS ATENCIÓN DEL MES DE JULIO DE 2018</t>
  </si>
  <si>
    <t>CANTIDAD DE DÍAS DE ATENCIÓN</t>
  </si>
  <si>
    <t>Suma de CANTIDAD DE DÍAS DE ATENCIÓN</t>
  </si>
  <si>
    <t>item</t>
  </si>
  <si>
    <t>cantidad de atencines</t>
  </si>
  <si>
    <t>localidad</t>
  </si>
  <si>
    <t>CANTIDAD DE ATENCIONES POR CADA DIRECCIÓN DE PUNTSO CRÍTICOS REPORTADOS POR EL CONCESIONARIO</t>
  </si>
  <si>
    <t>CIUDAD BOLÍVAR</t>
  </si>
  <si>
    <t>MÁRTIRES</t>
  </si>
  <si>
    <t>RAFAEL URIBE</t>
  </si>
  <si>
    <t>CANTIDAD DE ATENCIONES POR CADA DIRECCIÓN DE PUNTOS DE ARROJO CLANDESTINO REPORTADOS POR EL CONCESIONARIO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</si>
</sst>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</cellStyleXfs>
  <cellXfs count="116">
    <xf numFmtId="0" fontId="0" fillId="0" borderId="0" xfId="0"/>
    <xf numFmtId="0" fontId="3" fillId="0" borderId="1" xfId="0" applyFont="1" applyBorder="1" applyAlignment="1" applyProtection="1">
      <alignment horizontal="centerContinuous"/>
      <protection locked="0"/>
    </xf>
    <xf numFmtId="0" fontId="0" fillId="2" borderId="0" xfId="0" applyFill="1" applyAlignment="1">
      <alignment horizontal="center"/>
    </xf>
    <xf numFmtId="0" fontId="0" fillId="0" borderId="0" xfId="0"/>
    <xf numFmtId="0" fontId="3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1" fillId="0" borderId="0" xfId="1"/>
    <xf numFmtId="0" fontId="1" fillId="0" borderId="0" xfId="1" applyBorder="1"/>
    <xf numFmtId="0" fontId="1" fillId="0" borderId="6" xfId="1" applyBorder="1"/>
    <xf numFmtId="0" fontId="0" fillId="0" borderId="1" xfId="0" applyBorder="1" applyAlignment="1">
      <alignment horizontal="center"/>
    </xf>
    <xf numFmtId="0" fontId="4" fillId="0" borderId="0" xfId="2"/>
    <xf numFmtId="0" fontId="0" fillId="0" borderId="6" xfId="0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9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0" fontId="1" fillId="0" borderId="0" xfId="1" applyBorder="1" applyAlignment="1">
      <alignment vertical="center"/>
    </xf>
    <xf numFmtId="0" fontId="2" fillId="0" borderId="0" xfId="1" applyFont="1" applyFill="1" applyBorder="1" applyAlignment="1"/>
    <xf numFmtId="0" fontId="2" fillId="0" borderId="6" xfId="1" applyFont="1" applyFill="1" applyBorder="1" applyAlignment="1"/>
    <xf numFmtId="0" fontId="0" fillId="0" borderId="0" xfId="0" pivotButton="1"/>
    <xf numFmtId="0" fontId="0" fillId="0" borderId="6" xfId="0" pivotButton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NumberFormat="1" applyBorder="1" applyAlignment="1">
      <alignment horizontal="center"/>
    </xf>
    <xf numFmtId="0" fontId="0" fillId="0" borderId="4" xfId="0" pivotButton="1" applyBorder="1" applyAlignment="1">
      <alignment horizontal="center"/>
    </xf>
    <xf numFmtId="0" fontId="0" fillId="0" borderId="2" xfId="0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0" fillId="0" borderId="1" xfId="0" pivotButton="1" applyBorder="1" applyAlignment="1">
      <alignment horizontal="center" vertical="center"/>
    </xf>
    <xf numFmtId="0" fontId="3" fillId="0" borderId="3" xfId="0" applyFont="1" applyBorder="1" applyAlignment="1" applyProtection="1">
      <alignment horizontal="centerContinuous"/>
      <protection locked="0"/>
    </xf>
    <xf numFmtId="0" fontId="0" fillId="0" borderId="14" xfId="0" applyBorder="1" applyAlignment="1" applyProtection="1">
      <alignment horizontal="center"/>
    </xf>
    <xf numFmtId="0" fontId="0" fillId="0" borderId="13" xfId="0" applyBorder="1" applyAlignment="1">
      <alignment horizontal="center" vertical="center"/>
    </xf>
    <xf numFmtId="0" fontId="1" fillId="0" borderId="0" xfId="1" pivotButton="1"/>
    <xf numFmtId="0" fontId="0" fillId="4" borderId="2" xfId="0" applyFill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9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8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1" fillId="0" borderId="13" xfId="4" applyFont="1" applyFill="1" applyBorder="1" applyAlignment="1">
      <alignment horizontal="center" vertical="center"/>
    </xf>
    <xf numFmtId="0" fontId="1" fillId="0" borderId="13" xfId="1" applyFont="1" applyFill="1" applyBorder="1" applyAlignment="1">
      <alignment horizontal="center" vertical="center"/>
    </xf>
    <xf numFmtId="0" fontId="2" fillId="0" borderId="0" xfId="1" applyFont="1" applyFill="1" applyAlignment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6" xfId="0" applyBorder="1" applyAlignment="1">
      <alignment horizontal="left"/>
    </xf>
    <xf numFmtId="0" fontId="0" fillId="0" borderId="8" xfId="0" applyNumberFormat="1" applyBorder="1"/>
    <xf numFmtId="0" fontId="0" fillId="0" borderId="16" xfId="0" applyNumberFormat="1" applyBorder="1"/>
    <xf numFmtId="0" fontId="0" fillId="0" borderId="9" xfId="0" applyNumberFormat="1" applyBorder="1"/>
    <xf numFmtId="0" fontId="0" fillId="0" borderId="1" xfId="0" applyBorder="1" applyAlignment="1">
      <alignment horizontal="left"/>
    </xf>
    <xf numFmtId="0" fontId="0" fillId="0" borderId="11" xfId="0" applyNumberFormat="1" applyBorder="1"/>
    <xf numFmtId="0" fontId="0" fillId="0" borderId="7" xfId="0" applyNumberFormat="1" applyBorder="1"/>
    <xf numFmtId="0" fontId="0" fillId="0" borderId="12" xfId="0" applyNumberFormat="1" applyBorder="1"/>
    <xf numFmtId="0" fontId="5" fillId="0" borderId="0" xfId="3" applyFont="1" applyBorder="1" applyAlignment="1">
      <alignment vertical="center"/>
    </xf>
    <xf numFmtId="0" fontId="4" fillId="0" borderId="0" xfId="3"/>
    <xf numFmtId="0" fontId="0" fillId="0" borderId="6" xfId="0" applyNumberFormat="1" applyBorder="1"/>
    <xf numFmtId="0" fontId="0" fillId="0" borderId="10" xfId="0" applyNumberFormat="1" applyBorder="1"/>
    <xf numFmtId="0" fontId="0" fillId="0" borderId="0" xfId="0" applyNumberFormat="1" applyBorder="1"/>
    <xf numFmtId="0" fontId="0" fillId="0" borderId="0" xfId="0" applyNumberFormat="1"/>
    <xf numFmtId="0" fontId="0" fillId="0" borderId="16" xfId="0" pivotButton="1" applyBorder="1"/>
    <xf numFmtId="0" fontId="0" fillId="0" borderId="6" xfId="0" pivotButton="1" applyBorder="1"/>
    <xf numFmtId="0" fontId="0" fillId="0" borderId="1" xfId="0" pivotButton="1" applyBorder="1"/>
    <xf numFmtId="0" fontId="0" fillId="0" borderId="0" xfId="0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0" xfId="0" applyNumberFormat="1" applyFill="1"/>
    <xf numFmtId="0" fontId="6" fillId="0" borderId="0" xfId="0" applyNumberFormat="1" applyFont="1"/>
    <xf numFmtId="0" fontId="0" fillId="0" borderId="13" xfId="0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5" xfId="0" applyBorder="1" applyAlignment="1">
      <alignment horizontal="right" wrapText="1"/>
    </xf>
    <xf numFmtId="0" fontId="0" fillId="0" borderId="13" xfId="0" applyBorder="1" applyAlignment="1">
      <alignment horizontal="right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 vertical="center"/>
    </xf>
    <xf numFmtId="0" fontId="10" fillId="0" borderId="18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5" xfId="1" applyFont="1" applyFill="1" applyBorder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0" fillId="0" borderId="0" xfId="0" pivotButton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wrapText="1"/>
    </xf>
    <xf numFmtId="0" fontId="2" fillId="0" borderId="17" xfId="0" applyFont="1" applyBorder="1" applyAlignment="1">
      <alignment horizontal="left" wrapText="1"/>
    </xf>
    <xf numFmtId="0" fontId="2" fillId="0" borderId="1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 wrapText="1"/>
    </xf>
  </cellXfs>
  <cellStyles count="5">
    <cellStyle name="Normal" xfId="0" builtinId="0"/>
    <cellStyle name="Normal 2" xfId="2" xr:uid="{DD4CFBE4-608C-4618-8D0E-CBBA444F3E6F}"/>
    <cellStyle name="Normal 2 2" xfId="4" xr:uid="{C7405996-4A7C-48EE-A43E-1425C8FFF8E5}"/>
    <cellStyle name="Normal 3" xfId="3" xr:uid="{0280A9F0-4DAA-4ACD-AFC5-B8FF2F9565B9}"/>
    <cellStyle name="Normal 4" xfId="1" xr:uid="{BF5A1996-CF99-47A9-B94B-BB5207775360}"/>
  </cellStyles>
  <dxfs count="245"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alignment wrapText="1" indent="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/>
    </dxf>
    <dxf>
      <font>
        <color theme="0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/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8" tint="0.59996337778862885"/>
        </patternFill>
      </fill>
    </dxf>
    <dxf>
      <fill>
        <patternFill patternType="none">
          <fgColor indexed="64"/>
          <bgColor indexed="65"/>
        </patternFill>
      </fill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alignment vertical="center"/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/>
        <right/>
        <bottom/>
        <vertical/>
        <horizontal/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alignment vertical="center"/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/>
        <right/>
        <bottom/>
        <vertical/>
        <horizontal/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alignment vertical="center"/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/>
        <right/>
        <bottom/>
        <vertical/>
        <horizontal/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border>
        <bottom style="medium">
          <color indexed="64"/>
        </bottom>
      </border>
    </dxf>
    <dxf>
      <alignment vertical="center"/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 style="medium">
          <color indexed="64"/>
        </left>
        <right style="medium">
          <color indexed="64"/>
        </right>
      </border>
    </dxf>
    <dxf>
      <border>
        <left/>
        <right/>
        <bottom/>
        <vertical/>
        <horizontal/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a Patricia Ruiz Alfonso" refreshedDate="43326.702457754633" createdVersion="6" refreshedVersion="6" minRefreshableVersion="3" recordCount="1078" xr:uid="{260A17FD-F989-4830-BF5A-BE7108348EB9}">
  <cacheSource type="worksheet">
    <worksheetSource ref="A1:S1079" sheet="BD RSDJ"/>
  </cacheSource>
  <cacheFields count="19">
    <cacheField name="MES" numFmtId="0">
      <sharedItems containsSemiMixedTypes="0" containsString="0" containsNumber="1" containsInteger="1" minValue="7" maxValue="7"/>
    </cacheField>
    <cacheField name="DÍA" numFmtId="0">
      <sharedItems containsSemiMixedTypes="0" containsString="0" containsNumber="1" containsInteger="1" minValue="1" maxValue="31" count="31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</sharedItems>
    </cacheField>
    <cacheField name="DÍA SEMANA" numFmtId="0">
      <sharedItems count="7">
        <s v="domingo"/>
        <s v="lunes"/>
        <s v="martes"/>
        <s v="miércoles"/>
        <s v="jueves"/>
        <s v="viernes"/>
        <s v="sábado"/>
      </sharedItems>
    </cacheField>
    <cacheField name="FECHA ENTRADA" numFmtId="0">
      <sharedItems/>
    </cacheField>
    <cacheField name="FECHA SALIDA" numFmtId="0">
      <sharedItems/>
    </cacheField>
    <cacheField name="CONSECUTIVO ENTRADA" numFmtId="0">
      <sharedItems containsSemiMixedTypes="0" containsString="0" containsNumber="1" containsInteger="1" minValue="1" maxValue="978"/>
    </cacheField>
    <cacheField name="CONSECUTIVO SALIDA" numFmtId="0">
      <sharedItems containsSemiMixedTypes="0" containsString="0" containsNumber="1" containsInteger="1" minValue="1" maxValue="1443"/>
    </cacheField>
    <cacheField name="PLACA" numFmtId="0">
      <sharedItems count="23">
        <s v="SZX185"/>
        <s v="SZV691"/>
        <s v="SZP929"/>
        <s v="SWL355"/>
        <s v="TTY452"/>
        <s v="THY977"/>
        <s v="TAM298"/>
        <s v="SZO996"/>
        <s v="WGY205"/>
        <s v="TSW572"/>
        <s v="KUM393"/>
        <s v="TSW462"/>
        <s v="TSP336"/>
        <s v="TSP337"/>
        <s v="TSP338"/>
        <s v="THY889"/>
        <s v="TSX909"/>
        <s v="TSP340"/>
        <s v="TSP342"/>
        <s v="TSP339"/>
        <s v="SPO479"/>
        <s v="TGX311"/>
        <s v="THY367"/>
      </sharedItems>
    </cacheField>
    <cacheField name="NUMERO VEHICULO" numFmtId="0">
      <sharedItems containsMixedTypes="1" containsNumber="1" containsInteger="1" minValue="1157" maxValue="1335"/>
    </cacheField>
    <cacheField name="CONCESION" numFmtId="0">
      <sharedItems/>
    </cacheField>
    <cacheField name="MACRORUTA" numFmtId="0">
      <sharedItems containsSemiMixedTypes="0" containsString="0" containsNumber="1" containsInteger="1" minValue="2161" maxValue="2361" count="2">
        <n v="2361"/>
        <n v="2161"/>
      </sharedItems>
    </cacheField>
    <cacheField name="MICRORUTA" numFmtId="0">
      <sharedItems containsSemiMixedTypes="0" containsString="0" containsNumber="1" containsInteger="1" minValue="7777" maxValue="7777" count="1">
        <n v="7777"/>
      </sharedItems>
    </cacheField>
    <cacheField name="ASE" numFmtId="0">
      <sharedItems/>
    </cacheField>
    <cacheField name="SERVICIO" numFmtId="0">
      <sharedItems/>
    </cacheField>
    <cacheField name="ZONA DESCARGA" numFmtId="0">
      <sharedItems/>
    </cacheField>
    <cacheField name="PESO ENTRADA" numFmtId="0">
      <sharedItems containsSemiMixedTypes="0" containsString="0" containsNumber="1" containsInteger="1" minValue="12190" maxValue="36770"/>
    </cacheField>
    <cacheField name="PESO SALIDA" numFmtId="0">
      <sharedItems containsSemiMixedTypes="0" containsString="0" containsNumber="1" containsInteger="1" minValue="9850" maxValue="15880"/>
    </cacheField>
    <cacheField name="PESO RESIDUOS" numFmtId="0">
      <sharedItems containsSemiMixedTypes="0" containsString="0" containsNumber="1" containsInteger="1" minValue="1290" maxValue="24640"/>
    </cacheField>
    <cacheField name="PESO TON" numFmtId="0">
      <sharedItems containsSemiMixedTypes="0" containsString="0" containsNumber="1" minValue="1.29" maxValue="24.6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gela Patricia Ruiz Alfonso" refreshedDate="43328.380312615744" createdVersion="6" refreshedVersion="6" minRefreshableVersion="3" recordCount="597" xr:uid="{C3D91FA4-E897-4577-A355-17A4B432CE41}">
  <cacheSource type="worksheet">
    <worksheetSource ref="A2:Z599" sheet="ATENCIONES LIME"/>
  </cacheSource>
  <cacheFields count="26">
    <cacheField name="TIPO" numFmtId="0">
      <sharedItems count="2">
        <s v="PUNTO CRÍTICO"/>
        <s v="ARROJO CLANDESTINO"/>
      </sharedItems>
    </cacheField>
    <cacheField name="LOCALIDAD" numFmtId="0">
      <sharedItems count="8">
        <s v="ANTONIO NARIÑO"/>
        <s v="RAFAEL URIBE URIBE"/>
        <s v="MARTIRES"/>
        <s v="BOSA"/>
        <s v="TEUSAQUILLO"/>
        <s v="PUENTE ARANDA"/>
        <s v="CIUDAD BOLIVAR"/>
        <s v="TUNJUELITO"/>
      </sharedItems>
    </cacheField>
    <cacheField name="DIRECCIÓN" numFmtId="0">
      <sharedItems count="597">
        <s v="AV CARACAS DE CARCEL PICOTA A CLL 1"/>
        <s v=" CLLE 27 SUR DE CRA 10 A CRA 26B"/>
        <s v="AV CARACAS ENTRE CLL 13 Y 1"/>
        <s v="CLL 1 CRA 15 "/>
        <s v="CLL 1 DE CRA 10 A CRA 27"/>
        <s v="CLL 11 ENTRE CRA 19 Y 24"/>
        <s v="CLL 11 SUR DE CRA 10 A CARACAS"/>
        <s v="CLL 13 ENTRE CRA 14 Y 22 AMBOS COSTADOS"/>
        <s v="CLL 19 DE CRA 15 A 22"/>
        <s v="CLL 22 CRA 18 "/>
        <s v="CLL 5 CRA 24"/>
        <s v="CLLE 55 SUR CRA 86 A CRA 87C"/>
        <s v="CLLE 63 SUR DE CRA 95A A CRA 105 "/>
        <s v="CLLE 84 C BIS SUR CRA 80I"/>
        <s v="CRA 100 CLLE 50 SUR"/>
        <s v="CRA 100A CLLE 70 A 75 SUR"/>
        <s v="CRA 102 CLLE 70A SUR"/>
        <s v="CRA 107 CLLE 56F SUR"/>
        <s v="CRA 17 DE CLL 15 A 16"/>
        <s v="CRA 17 DE CLL 22 A 16"/>
        <s v="CRA 18 CLL 7 "/>
        <s v="CRA 19 ENTRE CLL 6 Y 1"/>
        <s v="CRA 24 ENTRE CLL 6 Y 11"/>
        <s v="CRA 27 DE CLL 1 A MATATIGRES"/>
        <s v="CRA 27 ENTRE CLL 13 Y 6"/>
        <s v="CRA 27 ENTRE CLL 23A Y 24"/>
        <s v="CRA 30 DE CLL 3 A CLL 13"/>
        <s v="CRA 78A CLLE 86 SUR"/>
        <s v="CRA 79C CLLE 75 SUR"/>
        <s v="CRA 80 CLLE 58C SUR"/>
        <s v="CRA 80 CLLE 58I SUR"/>
        <s v="CRA 87BIS CLLE 62 SUR"/>
        <s v="CRA 90 CLLE 72 SUR"/>
        <s v="CRA 95 CAÑO TINTAL"/>
        <s v="CRA 99 CLL 56F SUR"/>
        <s v="DG 63 SUR CRA 87 GALLERA"/>
        <s v="DIAGONAL 13F DE CARACAS A BOYACA"/>
        <s v="DIAGONAL 19A ENTRE CRA 19 Y 22"/>
        <s v="DIAGONAL 24 BIS CRA 24"/>
        <s v="CRA 24 DE CLLE 22 SUR A TUNAL"/>
        <s v="CRA 5D CLLE 50A SUR"/>
        <s v="TV 80I DG 69B SUR"/>
        <s v="PRINCIPAL DE MOLINOS Y DIANA TURBAY"/>
        <s v="AV CARACAS ENTRE CLL 19 Y 61"/>
        <s v="AV CARACAS ENTRE CLL 30 Y 31"/>
        <s v="AV CLL 63 CRA 17 "/>
        <s v="TRANSV 42 ENTRE CLL 11 Y 12"/>
        <s v="CRA 36 ENTRE CLL 2B Y 3"/>
        <s v="CRA 32 CLL 1H"/>
        <s v="CLL 18 ENTRE CRA 57 Y 59 CARCEL MODELO"/>
        <s v="CLL 26 CRA 19"/>
        <s v="CLL 26 CRA 30 OREJA COSTADO SUR"/>
        <s v="CLL 26 CRA 39"/>
        <s v="CLL 6 CRA 44 COSTADO NORTE"/>
        <s v="CLL 6 CRA 47 COSTADO SUR"/>
        <s v="CLL 6 ENTRE CRA 30 Y 36 "/>
        <s v="CLL 6 ENTRE CRA 36 Y 43 AMBOS COSTADOS"/>
        <s v="CLL 8 SUR CRA 67 CAÑO"/>
        <s v="CLLE 11 SUR CRA 24A"/>
        <s v="CLLE 64 SUR CRA 24"/>
        <s v="CLLE 66A SUR CRA 68C"/>
        <s v="CLLE 70 BIS SUR CRA 17C"/>
        <s v="CLLE 70 BIS SUR CRA 17F"/>
        <s v="CRA 17 CLL 50 "/>
        <s v="CLLE 30 SUR CRA 15"/>
        <s v="CRA 24 CLL 54"/>
        <s v="CRA 24 CLL 57 CAMPIN"/>
        <s v="CRA 24 CLL 62"/>
        <s v="CRA 24 ENTRE CLL 49 Y 50 "/>
        <s v="CRA 27 CLL 63"/>
        <s v="CRA 39 ENTRE CRA 30 Y AV 1 DE MAYO "/>
        <s v="CRA 50 AUTOPISTA SUR ROMPOY"/>
        <s v="CRA 52 CLL 1 SUR"/>
        <s v="CLLE 36 SUR DE CRA 24 A MATATIGRES"/>
        <s v="DG 63B CRA 19BBIS"/>
        <s v="DIAGONAL 16 SUR ENTRE CRA 30 Y TRANS 53"/>
        <s v="DIAGONAL 61 ENTRE CRA 27 Y 28 "/>
        <s v="PRINCIPAL ARB. ALTA"/>
        <s v="PTO CRITICO ARB. BAJA"/>
        <s v="DG 32B SUR CRA 17"/>
        <s v="TRANV 42 ENTRE CLL 3 Y 6 AMBOS COSTADOS"/>
        <s v="NQS DE CLLE 8 SUR A MATATIGRES"/>
        <s v="CLLE 58C SUR CRA 80I"/>
        <s v="CRA 64 DG 57C SUR"/>
        <s v="CRA 86 DE DG 49A SUR A CLL 58D SUR"/>
        <s v="CLLE 66 SUR CRA 87I"/>
        <s v="CLL 10 ENTRE CRA 30 Y 31 "/>
        <s v="CLL 13 CRA 30 COSTADO SUR "/>
        <s v="CLLE 55 SUR DE AV. CRA 86 A CRA 87C"/>
        <s v="CLLE 59 SUR DE CRA 94 A 107"/>
        <s v="CLLE 73 SUR CRA 86 "/>
        <s v="CRA 105B DE CLL 70B A 72"/>
        <s v="CRA 30  CLL 22 VIA FERRIA"/>
        <s v="CRA 32 CON AMERICAS"/>
        <s v="CRA 36 AV DE LAS AMERICAS COSTADO NORTE"/>
        <s v="CRA 36A ENTRE CLL 19 Y 20 "/>
        <s v="CRA 51 ENTRE CLL 15 Y 17 "/>
        <s v="CRA 72H CLLE 53C SUR RIO"/>
        <s v="CRA 73 CLLE 56 SUR"/>
        <s v="CRA 77G DE CLLE 94 A 78 SUR"/>
        <s v="CRA 77J DE CLLE 65 A 68 SUR"/>
        <s v="CRA 99 CLLE 56F SUR"/>
        <s v="AV 1 DE MAYO DE CRA 10 A AV 68 AMBOS COSTADOS"/>
        <s v="AV BOYACA DE AUTOPISTA SUR A ENTRADA RELLENO AMBOS COSTADOS "/>
        <s v="AV. BOYACA DE VILLAV. A ENTRADA A RELLENO"/>
        <s v="AV. VILLAVICENCIO DE AUTOSU A CARACAS"/>
        <s v="AV. G. CORTES DE BOYACA A VILLAVICENCIO"/>
        <s v="CLLE 13 SUR DE CRA 22 A 24H"/>
        <s v="CLLE 59A SUR CRA 76"/>
        <s v="CLLE 60A SUR CRA 63A"/>
        <s v="CLLE 76 SUR CRA 15D"/>
        <s v="CRA 20 CLLE 68 SUR"/>
        <s v="DG 62 CRA 19BBIS"/>
        <s v="DG 68C SUR CRA 18X"/>
        <s v="CRA 27 DE CLLE 8 SUR A CLLE 22 SUR"/>
        <s v="CRA 100A DE CLLE 70 A 75 SUR"/>
        <s v="CLLE 66 A SUR CRA 68C"/>
        <s v="CLLE 57RBIS SUR TV 73I"/>
        <s v="DG 63 SUR CRA 87"/>
        <s v="CLL 50B SUR ENTRE CRA 36 Y 37 PARQUE FATIMA"/>
        <s v="CLL 53A SUR CRA 11 "/>
        <s v="CLL 60G SUR CRA 16B "/>
        <s v="CLL 64 SUR CRA 64 ISLA DEL SOL "/>
        <s v="CRA 18C CLL 55 SUR "/>
        <s v="CRA 32 DIAGONAL 51A SUR "/>
        <s v="CRA 80 DG 69B SUR"/>
        <s v="CRA 89B DE METRO A ALIMENTADORES"/>
        <s v="CLLE 36H SUR CRA 11C "/>
        <s v="DG 71D SUR TV 77GBIS"/>
        <s v="DG 73B SUR CRA 79BISA"/>
        <s v="CLLE 48 SUR CRA 5C"/>
        <s v="CLLE 48Q SUR CRA 5A"/>
        <s v="DIAGONAL 44 ENTRE CRA 52B Y AV BOYACA AMBOS COSTADOS"/>
        <s v="DIAGONAL 51A CRA 60 MUZU"/>
        <s v="CRA 27 DE CLLE 8 SUR "/>
        <s v="CRA 5BBIS CLLE 48U BIS SUR"/>
        <s v="TRANS 54 ENTRE DIAGONAL 44 Y AUTOPISTA SUR "/>
        <s v="CLL 26 DE CARACAS A AV 68 AMBOS COSTADOS "/>
        <s v="CLLE 57R BIS SUR TV 73I "/>
        <s v="CLLE 58C SUR DE CRA 34 A 47 "/>
        <s v="CLLE 62 SUR CRA 24"/>
        <s v="CLLE 65 SUR CRA 22 CAÑO"/>
        <s v="CRA 15F CLLE 75B SUR"/>
        <s v="CRA 30 DE CLL 27 SUR A CLL 8 SUR AMBOS COSTADOS"/>
        <s v="DG 65D SUR CRA 18A"/>
        <s v="CRA 27 DE CLLE 8 SUR A 22 SUR"/>
        <s v="PUENTES MATATIGRES "/>
        <s v="PULPO MATATIGRES"/>
        <s v="CLLE 27 SUR DE CRA 10 A CRA 26B"/>
        <s v="CLLE 48L TV 5A SUR"/>
        <s v="CLLE 48P SUR CRA 5H"/>
        <s v="CLLE 48Q CRA 2 SUR"/>
        <s v="CRA 5A CLLE 48M SUR"/>
        <s v="AV. GAITAN CORTES DE BOYACA A VILLAVI."/>
        <s v="CLLE 31 SUR DE CRA 12 A 27"/>
        <s v="CRA 64 DG 57C SUR TERPEL"/>
        <s v="CLLE 36 SUR DE CRA 27 A CRA 29"/>
        <s v="CAÑO CLLE 30 SUR DE AUTOSUR A CRA 27"/>
        <s v="CLLE 1 DE CRA 10 A NQS"/>
        <s v="CLLE 27A SUR CRA 12B"/>
        <s v="CLLE 64 SUR CRA 18M"/>
        <s v="CLLE 32 SUR CRA  15D"/>
        <s v="CRA 73 CLLE 62F"/>
        <s v="CLLE 59SUR DE CRA 94 A 107 JARILLON"/>
        <s v="CRA 105B DE CLLE 70B A 72 SUR"/>
        <s v="CRA 73 CLLE 56 SUR "/>
        <s v="CRA 72H CLLE 53 SUR"/>
        <s v="CLLE 69BSUR CRA 87C SUR"/>
        <s v="CLLE 72B SUR CRA 87C"/>
        <s v="CRA 81 DE CLLE 66 A 74B"/>
        <s v="AK 86 DE DG 49A SUR A CLLE 58 SUR"/>
        <s v="CLLE 31 SUR DE CRA 12 A CRA 27"/>
        <s v="CLLE 49D SUR TV 5BBIS"/>
        <s v="CLLE 50A SUR CRA 5D"/>
        <s v="CLLE 53 SUR CRA 4M A 4G"/>
        <s v="DG 32H SUR CRA 13A"/>
        <s v="CLLE 36 H SUR CRA 11C"/>
        <s v="CLLE 48 SUR CRA 5A"/>
        <s v="CRA 5BBIS CLLE 48UBISSUR"/>
        <s v="DG 32H DE CRA 14A A CRA 12H"/>
        <s v="DG 48J CRA 5A SUR"/>
        <s v="DG 50 CRA 5L SUR"/>
        <s v="PULPO MATATIGRES "/>
        <s v="CLLE 52 SUR # 95A-30"/>
        <s v="CLLE 68 SUR CRA 77J"/>
        <s v="CLLE 70 BIS SUR # 80M-56"/>
        <s v="CRA 104 CLLE 58 SUR"/>
        <s v="CRA 91D # 54-18 SUR"/>
        <s v="CLLE 69 SUR # 88I-50 "/>
        <s v="CLLE 58 SUR CRA 102C SUR"/>
        <s v="TV 77M # 65B -24 SUR"/>
        <s v="CRA 87C CLLE 62B SUR"/>
        <s v="CLL 22 AV 68"/>
        <s v="CLLE 27 SUR CRA 12H"/>
        <s v="CRA 43A # 58C-95 SUR"/>
        <s v="TV 73GBISA # 73C-22 SUR"/>
        <s v="CRA 75 CLLE 71A SUR"/>
        <s v="CLLE 75A TV 58 SUR"/>
        <s v="CLLE 75C SUR CRA 73I"/>
        <s v="DG 75 DE TV 50 A 60"/>
        <s v="CRA 48A CLLE 73C SUR"/>
        <s v="AV. GAITAN CORTES DE BOYACA A VILLAVICENCIO"/>
        <s v="CLLE 59A SUR CRA 76 "/>
        <s v="CLLE 50A SUR CRA 5B"/>
        <s v="CLLE 51BIS SUR CRA 4B"/>
        <s v="CRA 4F CLLE 53 SUR"/>
        <s v="CLLE 69 SUR # 88I-50 SUR"/>
        <s v="CLLE 58 SUR CRA 102C"/>
        <s v="TV 77 M # 65B-24 SUR"/>
        <s v="CRA 87C CLLE 62 SUR"/>
        <s v="CRA 78G # 73A- 25 SUR"/>
        <s v="CRA 79C # 73B-14 SUR"/>
        <s v="TV 80C # 65-61 SUR"/>
        <s v="CRA 87K # 61-60 SUR"/>
        <s v="CRA 82G BIS # 59B-29 SUR"/>
        <s v="CLLE 61A SUR # 87J-01 "/>
        <s v="CRA 80K # 68A SUR"/>
        <s v="CRA 80K CLLE 70BIS SUR"/>
        <s v="CLLE 59A SUR TV 87B"/>
        <s v="CLLE 13 CLLE 18 SUR"/>
        <s v="CLLE 27A SUR # 12-35"/>
        <s v="CLLE 31A # 18A-11 SUR"/>
        <s v="CLLE 31A # 23B-10 SUR"/>
        <s v="CRA 70 # 61-16 SUR"/>
        <s v="CUADRANTE DE AUTOPISTA SUR A AV 1 DE MAYO ENTRE CRA 50 Y 68 "/>
        <s v="CRA 17F CLLE 72A SUR"/>
        <s v="TV 18M # 70G-07 SUR"/>
        <s v="DG 69C BIS SUR CRA 18L"/>
        <s v="CLLE 65 SUR CRA 22H"/>
        <s v="DG 62D SUR CRA 19C"/>
        <s v="CLLE 62 BIS SUR CRA 18K"/>
        <s v="CRA 74G DG 57Z SUR"/>
        <s v="CRA 73D # 59B- 47 SUR"/>
        <s v="CLLE 77 SUR CRA 75"/>
        <s v="CLLE 75A SUR TV 59"/>
        <s v="TV 50 CLLE 77 SUR"/>
        <s v="CRA 12C CLLE 40 SUR"/>
        <s v="CRA 13 CLLE 18 SUR"/>
        <s v="CRA 27 # 14-06 SUR"/>
        <s v="CRA 27 # 14-09 SUR"/>
        <s v="CLLE 31A SUR CRA 14A"/>
        <s v="CUADRANTE INTERBARRIOS EL CARMEN, SAN VICENTE, FATIMA, VENECIA"/>
        <s v="CLLE 98 # 58G-34 SUR"/>
        <s v="CLLE 63 SUR CRA 92"/>
        <s v="CRA 95A DE CLLE 63 A 80 SUR"/>
        <s v="CLLE 73 SUR # 79-29"/>
        <s v="AV.VILLAVICENCIO DE AUTOSUR A HUMEDAL"/>
        <s v="CRA 82I # 59B-28 SUR"/>
        <s v="DG 73B SUR CRA 87N"/>
        <s v="CRA 88C CLLE 58D SUR"/>
        <s v="CLL 73 SUR CRA 87C"/>
        <s v="CRA 10 # 31-19 SUR"/>
        <s v="CRA 24B CLLE 43 SUR"/>
        <s v="CRA 9C # 40-41 SUR"/>
        <s v="TV 12FBIS CLLE 42 SUR"/>
        <s v="AUTOPISTA SUR DE CLL 8 SUR AL LIMITE CON SOACHA "/>
        <s v="CLLE 13 SUR # 12B-05"/>
        <s v="CLLE 28C SUR CRA 12G"/>
        <s v="CLLE 63 SUR CRA 18P"/>
        <s v="CRA 17A # 80-03 SUR"/>
        <s v="CRA 50 DE CLL 13 A AUTOPISTA SUR AMBOS COSTADOS"/>
        <s v="CLLE 44 SUR CRA 22A"/>
        <s v="CLLE 77 SUR TV 49"/>
        <s v="CLLE 77 SUR TV 44"/>
        <s v="CLLE 73 SUR CRA 48C"/>
        <s v="CLLE 68 SUR CRA 19A"/>
        <s v="CLLE 65A SUR CRA 19"/>
        <s v="CLLE 64B SUR CRA 18N"/>
        <s v="CRA 16 # 63-05 SUR"/>
        <s v="CLLE 61 SUR # 18B-44"/>
        <s v="CLLE 68D SUR CRA 20D"/>
        <s v="DG 67B SUR TV 33"/>
        <s v="DG 68A SUR CRA 37"/>
        <s v="CRA 20A # 67-65 SUR"/>
        <s v="CRA 71 DE AUTOSUR A CLLE 60A SUR "/>
        <s v="CLLE 58 SUR # 75B-29"/>
        <s v="CRA 75D # 57Z-38 SUR"/>
        <s v="CLLE 62 B SUR # 72G-15"/>
        <s v="CLLE 62B SUR # 70G-12"/>
        <s v="CLLE 8 SUR # 16-09"/>
        <s v="CRA 12 # 8-38 SUR"/>
        <s v="CLLE 52A SUR # 87D-40"/>
        <s v="CLLE 69 SUR CRA 88I"/>
        <s v="CRA 87DBIS # 52-10"/>
        <s v="AV. CIUDAD DE CALI DE AV. BOSA A CRA 81"/>
        <s v="CLLE 57 SUR # 87D-10"/>
        <s v="CRA 77K BIS CLLE 59 SUR"/>
        <s v="TV 77I # 65J-10 SUR"/>
        <s v="TV 12F # 46A-08 SUR"/>
        <s v="TV 13L # 45-26 SUR"/>
        <s v="CLLE 75 SUR CRA 46C"/>
        <s v="CLLE 75A SUR CRA 44B"/>
        <s v="CLLE 77 SUR TV 65"/>
        <s v="CLLE 77 SUR TV 51"/>
        <s v="CLLE 70 SUR # 46B-55 SUR"/>
        <s v="CLLE 65 SUR CRA 18N"/>
        <s v="CLLE 69D SUR CRA 18U"/>
        <s v="CLLE 68B SUR CRA 18V"/>
        <s v="TV 74F CLLE 62B SUR"/>
        <s v="TV 72D CLLE 69B SUR"/>
        <s v="CRA 73 CLLE 69F SUR"/>
        <s v="TV 51 CLLE 74 SUR"/>
        <s v="CLLE 76A SUR CRA 73A"/>
        <s v="CRA 73 # 65-11 SUR"/>
        <s v="CRA 2B # 49-16 SUR"/>
        <s v="DG 48Y SUR TV 5R"/>
        <s v="CLLE 24 SUR CRA 14"/>
        <s v="CLLE 28 SUR CRA 22"/>
        <s v="CLLE 44 SUR # 31-44"/>
        <s v="CRA 87DBIS # 52-10 SUR"/>
        <s v="CLLE 61A SUR CRA 98C"/>
        <s v="CLLE 61A SUR CRA 102B"/>
        <s v="CLLE 69 SUR CRA 88G"/>
        <s v="CRA 84 CLLE 73B SUR"/>
        <s v="DG 69B SUR # 79C-06"/>
        <s v="CRA 82A # 64-04 SUR"/>
        <s v="CRA 86B # 62A-13 SUR"/>
        <s v="CRA 10 # 3-29 SUR"/>
        <s v="CRA 23 # 40A-37 SUR"/>
        <s v="CRA 34 CLLE 30 SUR"/>
        <s v="CLLE 17 SUR CRA 12D"/>
        <s v="CLLE 32A SUR CRA 14A"/>
        <s v="DG 75 SUR DE TV 50 A 60"/>
        <s v="CLLE 70H SUR # 19-16"/>
        <s v="CLLE 69B SUR CRA 73I"/>
        <s v="CLLE 77 SUR CRA 74G"/>
        <s v="DG 68 SUR CRA 19A"/>
        <s v="CRA 27F # 71K-30"/>
        <s v="DG 65B SUR # 18A-04"/>
        <s v="DG 68A # 17B-21 SUR"/>
        <s v="CLLE 69 SUR # 18B-35"/>
        <s v="CLLE 69 SUR TV 22 ALTO CRUZ"/>
        <s v="CLLE 62B SUR CRA 70"/>
        <s v="CRA 9C # 40-56 SUR"/>
        <s v="CLLE 48X SUR # 3-23"/>
        <s v="CLLE 2A SUR # 11B-12"/>
        <s v="CLLE 59C SUR CRA 87K"/>
        <s v="CLLE 36 SUR # 20A-06"/>
        <s v="CLLE 57BIS SUR # 98-09"/>
        <s v="CLLE 59C SUR CRA 89BISA"/>
        <s v="CRA 84C CLLE 57D SUR"/>
        <s v="CRA 86 CLLE 74 SUR"/>
        <s v="CLLE 74 SUR # 79D-16"/>
        <s v="TV 80J # 78-98 SUR"/>
        <s v="CLLE 59C SUR CRA 88F"/>
        <s v="CLLE 69C SUR # 86-30"/>
        <s v="CLLE 57C SUR # 81D-56"/>
        <s v="CLLE 63 SUR # 78H-52"/>
        <s v="CRA 77IBIS # 65B-42 SUR"/>
        <s v="CRA 12D # 13A-32 SUR"/>
        <s v="CRA 12F BIS # 27A-21 SUR"/>
        <s v="CRA 5D # 48J-05 SUR"/>
        <s v="CLLE 11 SUR DE CRA 24 A CRA 27"/>
        <s v="CLLE 70 SUR CRA 46B"/>
        <s v="CLLE 48 # 12H-21 SUR"/>
        <s v="CLLE 69GBIS SUR # 45-52"/>
        <s v="CRA 42 # 80B-03"/>
        <s v="CRA 73D CLLE 69C SUR"/>
        <s v="CRA 69D CRA 73I"/>
        <s v="CLLE 75A SUR # 73B-61"/>
        <s v="CLLE 67 SUR # 72-34"/>
        <s v="CLLE 68 SUR CRA 70D"/>
        <s v="CRA 24 DE CLLE 1 A 11 SUR "/>
        <s v="CRA 24H # 19-65 SUR"/>
        <s v="CRA 25A # 44-60 SUR"/>
        <s v="DG 45C SUR # 13D-09 SUR"/>
        <s v="TV 13H # 49A-16 SUR"/>
        <s v="TV 22B DE DG 28A SUR"/>
        <s v="CLLE 33 SUR CRA 23"/>
        <s v="CRA 12FBIS # 28B-39 SUR"/>
        <s v="CLLE 71 SUR # 94A-48 SUR"/>
        <s v="CRA 88I # 54C SUR"/>
        <s v="CRA 87J CLLE 54C SUR"/>
        <s v="CLLE 10 SUR # 18-40"/>
        <s v="CLLE 22B SUR # 12B-30"/>
        <s v="CRA 12 # 8-05 SUR"/>
        <s v="CRA 12 CLLE 8 SUR"/>
        <s v="CRA 19C # 28B-35 SUR"/>
        <s v="CRA 20D DG 62 SUR"/>
        <s v="DG 64B SUR # 19B-02"/>
        <s v="CLLE 62 SUR # 36-26"/>
        <s v="CLLE 63 SUR CRA 20F"/>
        <s v="DG 68 SUR CRA 31"/>
        <s v="DG 64 BIS SUR CRA 19A"/>
        <s v="CRA 66 DE CLLE 65 A 67D SUR"/>
        <s v="TV 73DBISA # 65A-87 SUR"/>
        <s v="CLLE 67 SUR # 71G-50"/>
        <s v="CLL 67 SUR # 72-71"/>
        <s v="CRA 73D # 63A SUR"/>
        <s v="TV 70G CLLE 64A SUR"/>
        <s v="CLLE 62D SUR CRA 72C"/>
        <s v="CRA 29B # 29-64 SUR"/>
        <s v="CRA 34 # 30-06 SUR"/>
        <s v="CRA 79C # 73B-20 SUR"/>
        <s v="CLLE 49G # 5M-04 SUR"/>
        <s v="CLLE 61BIS SUR CRA 95A"/>
        <s v="CLLE 72B SUR # 88J-40"/>
        <s v="CLLE 71 SUR # 94A-48"/>
        <s v="CLLE 71A SUR CRA 80J"/>
        <s v="CRA 81G # 71A-66 SUR"/>
        <s v="CLLE 59 SUR # 79H-20"/>
        <s v="CRA 79F # 58G-23 SUR"/>
        <s v="CRA 82GBIS # 59B-29"/>
        <s v="TV 5Y DG 48LBIS SUR"/>
        <s v="CRA 10C # 27-06 SUR"/>
        <s v="CLLE 78BISA SUR CRA 18J"/>
        <s v="CRA 75 CLLE 78C SUR"/>
        <s v="CLLE 69 D CRA 44A SUR"/>
        <s v="CLLE 62G SUR CRA 73I"/>
        <s v="CRA 75H CLLE 58C SUR"/>
        <s v="CLLE 75C SUR CRA 73H"/>
        <s v="CLLE 75F SUR # 60A-06 SUR"/>
        <s v="CRA 73B # 58B-47 SUR"/>
        <s v="CRA 29C # 31-31 SUR"/>
        <s v="DG 31 SUR # 25-16"/>
        <s v="DG 45C SUR # 13-09 SUR"/>
        <s v="CRA 12A # 50B-30"/>
        <s v="CRA 13F CLLE 33 SUR PESEBRE"/>
        <s v="CLLE 49A # 89-33 SUR"/>
        <s v="CLLE 49D SUR # 88I-06"/>
        <s v="CRA 87L # 69-43 SUR"/>
        <s v="CLLE 69A SUR # 88F-06 SUR"/>
        <s v="CLLE 70A SUR # 81G-13"/>
        <s v="CLLE 65A SUR CRA 81C"/>
        <s v="CRA 78C # 67-15 SUR"/>
        <s v="CRA 82I # 61-06 SUR"/>
        <s v="CLLE 63 SUR CRA 77L"/>
        <s v="CRA 4P # 52-49 SUR"/>
        <s v="TV 5P # 48D-13 SUR"/>
        <s v="CLLE 1C SUR CRA 10"/>
        <s v="CLLE 44B # 10-11 SUR"/>
        <s v="CLLE 8 SUR # 16-06"/>
        <s v="CRA 21 # 29-24 SUR"/>
        <s v="CLLE 70 SUR CRA 47A"/>
        <s v="CLLE 72 SUR CRA 46A"/>
        <s v="CRA 46C CLLE 73C SUR"/>
        <s v="CLLE 62B SUR CRA 23A-17"/>
        <s v="CLLE 68D SUR # 20G-50 SUR"/>
        <s v="CLLE 68B SUR # CRA 23A-17"/>
        <s v="DG 68 SUR # 18C-24"/>
        <s v="CRA 19C # 61B-06 SUR"/>
        <s v="CRA 19B # 61B-26 SUR"/>
        <s v="CLLE 59A SUR # 64B-39 SUR"/>
        <s v="CLLE 65 SUR # 70-34"/>
        <s v="CRA 64B # 58A-39 SUR"/>
        <s v="CRA 73I SUR # 62G-39"/>
        <s v="CLLE 67 SUR # 71C-50"/>
        <s v="TV 70G # 65-02 SUR"/>
        <s v="CRA 72# 60a-04 sur"/>
        <s v="CRA 72 CLLE 66A SUR"/>
        <s v="SHUT CASALINDA"/>
        <s v="TV 12F # 46-12 SUR"/>
        <s v="TV 12F BIS SUR # 42-56"/>
        <s v="CLLE 71 SUR CRA 95"/>
        <s v="CRA 93D CLLE 69 SUR"/>
        <s v="CLLE 69 A SUR CRA 92"/>
        <s v="CRA 98B CLLE 73 SUR"/>
        <s v="CLLE 71B SUR # 78D-38"/>
        <s v="CLLE 69 SUR CRA 81G"/>
        <s v="CLLE 80 SUR CRA 87C"/>
        <s v="CLLE 73D # CRA 86B SUR"/>
        <s v="CRA 88C CLLE 70A SUR"/>
        <s v="CLLE 69 SUR # 88I-50"/>
        <s v="CRA 77M CLLE 65G SUR"/>
        <s v="CLLE 65G SUR CRA 77J"/>
        <s v="BARRIO QUIROGA CLLE 31 A 36 DE AV. CARACAS A CRA 24"/>
        <s v="CLLE 30 SUR # 34-13"/>
        <s v="CRA 24H # 19-70 SUR"/>
        <s v="CRA 46C CLLE 75 SUR"/>
        <s v="CRA 44A CLLE 81A SUR"/>
        <s v="DG 75 SUR TV 52"/>
        <s v="CLLE 69B SUR TV 22"/>
        <s v="CLLE 68D CRA 21A SUR"/>
        <s v="TV 18Q # 69A-12 SUR"/>
        <s v="CRA 18R # 71B-64 SUR"/>
        <s v="CRA 18F CLLE 69D SUR"/>
        <s v="CLLE 65 SUR CRA 19ABISA"/>
        <s v="CRA 18 CLLE 69A SUR"/>
        <s v="CRA 88G CLLE 69 SUR"/>
        <s v="CLLE 48IBISA CRA 11"/>
        <s v="CLLE 49SUR CRA 5L"/>
        <s v="CLLE 50 SUR CRA 5L"/>
        <s v="CRA 33A # 34-25 SUR"/>
        <s v="CLLE 71 SUR CRA 102"/>
        <s v="CRA 98 # 54-45 SUR"/>
        <s v="CRA 89A CLLE 59C SUR"/>
        <s v="CRA 87 J CLLE 71 SUR"/>
        <s v="CRA 72A CLLE 54A SUR"/>
        <s v="CLLE 80 SUR # 78-69"/>
        <s v="CLLE 73ABISSUR CRA 78C"/>
        <s v="CLLE 73C SUR # 86-93"/>
        <s v="CLLE 71A SUR CRA 83B"/>
        <s v="CLLE 71C SUR CRA 80J"/>
        <s v="CRA 87I CLLE 58C"/>
        <s v="CLLE 65A SUR # 81C-10"/>
        <s v="CLLE 69B SUR # 77J-69"/>
        <s v="AV. VILLAVICENCIO DE AUTOSUR A PTE HUMEDAL"/>
        <s v="DG 48ABISSUR CRA 5M"/>
        <s v="CLLE 22 SUR # 11B-51"/>
        <s v="CLLE 74A SUR CRA 18 A CAÑO ESTRELLA"/>
        <s v="CLLE 31B SUR # 20-10"/>
        <s v="CLLE 44 SUR # 19-25"/>
        <s v="CRA 10 CLLE 1D SUR"/>
        <s v="CRA 27 # 16-39 SUR"/>
        <s v="CLLE 74A SUR CRA 17A"/>
        <s v="CLLE 74 SUR CRA 17F"/>
        <s v="DG 62 G SUR CRA 20 CASAS"/>
        <s v="CRA 19 CLLE 68B SUR"/>
        <s v="CLL 68C SUR CRA 21A"/>
        <s v="CRA 23 CÑÑE 68B SUR"/>
        <s v="CLLE 75H SUR # 75C-22"/>
        <s v="CLLE 62D SUR # 74F-35"/>
        <s v="CRA 73D# 69B-36 SUR"/>
        <s v="CLLE 62D SUR CRA 75H"/>
        <s v="CRA 74 CLLE 58C SUR"/>
        <s v="CLLE 57Z CRA 75D SUR"/>
        <s v="CLLE 60A SUR CRA 75F"/>
        <s v="CLLE 62 SUR CRA 75F"/>
        <s v="CLLE 61 SUR # 70-13"/>
        <s v="CRA 78A CLLE 84B SUR"/>
        <s v="CRA 88C CLLE 66A SUR"/>
        <s v="CLLE 62 SUR CRA 87"/>
        <s v="CRA 93C CLLE 54D SUR"/>
        <s v="CRA 93C CLLE 55 SUR"/>
        <s v="CRA 88C CLLE 62 SUR"/>
        <s v="CRA 82H CLLE 64 SUR"/>
        <s v="CLLE 73G SUR CRA 80Q"/>
        <s v="CRA 77I CLLE 73B SUR"/>
        <s v="CRA 78CBIS # 63-28"/>
        <s v="CLLE 49 CRA 87A SUR"/>
        <s v="CRA 19F CLLE 68D SUR"/>
        <s v="CRA 17B # 64B-38 SUR"/>
        <s v="CRA 18T # 61B SUR"/>
        <s v="CLLE 59A SUR CRA 19BBISA"/>
        <s v="CRA 17F CLLE 66 SUR"/>
        <s v="CLLE 67 a CLLE 69A SUR DE CRA 17 A 17B"/>
        <s v="CLLE 61 A SUR TV 19"/>
        <s v="CLLE 65 BIS SUR CRA 18Q"/>
        <s v="CRA 19G CLLE 67 SUR"/>
        <s v="CLLE 68H SUR CRA 20"/>
        <s v="CLLE 68H SUR CRA 19B"/>
        <s v="CLLE 64 SUR CRA 22J"/>
        <s v="CLLE 62 GBIS # 72 SUR"/>
        <s v="CRA 71I CLLE 72B SUR"/>
        <s v="CRA 73A # 68-12 SUR"/>
        <s v="CRA 70D # 64-38 SUR"/>
        <s v="CLLE 58B SUR # 74G-03 SUR"/>
        <s v="DG 45G SUR # 13G-19"/>
        <s v="CRA 12A 3 50B-30 SUR"/>
        <s v="CRA 1 CLLE 49B SUR"/>
        <s v="CRA 5 CLLE 48H SUR"/>
        <s v="CRA 5B CLLE 50A SUR"/>
        <s v="DG 32B SUR CRA 16A"/>
        <s v="DG 49BBIS SUR TV 1BISA ESTE"/>
        <s v="CLLE 52 SUR # 97-68"/>
        <s v="CRA 99D CLLE 56H SUR"/>
        <s v="CRA 100 CLLE 56H SUR"/>
        <s v="CRA 88C CLLE 66 SUR"/>
        <s v="CLLE 54 SUR DE CRA 92A A 100"/>
        <s v="CRA 85 CLLE 73A SUR"/>
        <s v="CLLE 73C SUR CRA 81B"/>
        <s v="CLLE 71BIS SUR CRA 77I"/>
        <s v="CRA 81C # 65-49 SUR"/>
        <s v="CRA 80C # 65-85"/>
        <s v="CLLE 56 SUR CRA 88C"/>
        <s v="CRA 86A CLLE 50A SUR"/>
        <s v="CRA 72D CLLE 57J SUR"/>
        <s v="TV 3 # CLLE 48J SUR"/>
        <s v="TV 5 CLLE 48G SUR"/>
        <s v="CLLE 12 SUR # 8-53"/>
        <s v="CLLE 16A SUR # 11A-19"/>
        <s v="CLLE 3 SUR CRA 11"/>
        <s v="CLLE 3 SUR CRA 18"/>
        <s v="CLLE 32B SUR # 34F-02"/>
        <s v="CLLE 35A SUR # 13G-04"/>
        <s v="CRA 25A # 44-52 SUR"/>
        <s v="CRA 30 # 39-12 SUR"/>
        <s v="TV 51 # 69A-40 SUR"/>
        <s v="TV 73I # 75B-22 SUR"/>
        <s v="CRA 75 # 76A-11 SUR"/>
        <s v="CLLE 72C SUR CRA 46B"/>
        <s v="CRA 42 CLLE 72B SUR"/>
        <s v="CLLE 70 SUR CRA 48C"/>
        <s v="CLLE 73 B SUR TV 51"/>
        <s v="CLLE 75B SUR CRA 37"/>
        <s v="CRA 35 CLLE 63A SUR"/>
        <s v="CRA 44A # 68B-41 SUR"/>
        <s v="CLLE 68C SUR CRA 45"/>
        <s v="DG 68A BIS SUR # 44C-67"/>
        <s v="DG 68 SUR # 43A-55"/>
        <s v="CLLE 68D SUR CRA 29"/>
        <s v="CRA 23 CLLE 59 SUR"/>
        <s v="CRA 48 CLLE 68B SUR"/>
        <s v="CRA 77A # 57V-11 SUR"/>
        <s v="CLLE 62H SUR # 74B-00"/>
        <s v="CLLE 57Z # 76A-22 SUR"/>
        <s v="CRA 68B DG 61 SUR"/>
      </sharedItems>
    </cacheField>
    <cacheField name="DÍA" numFmtId="0">
      <sharedItems containsSemiMixedTypes="0" containsString="0" containsNumber="1" containsInteger="1" minValue="2" maxValue="31"/>
    </cacheField>
    <cacheField name="DÍA2" numFmtId="0">
      <sharedItems containsString="0" containsBlank="1" containsNumber="1" containsInteger="1" minValue="3" maxValue="30"/>
    </cacheField>
    <cacheField name="DÍA3" numFmtId="0">
      <sharedItems containsString="0" containsBlank="1" containsNumber="1" containsInteger="1" minValue="4" maxValue="27"/>
    </cacheField>
    <cacheField name="DÍA4" numFmtId="0">
      <sharedItems containsString="0" containsBlank="1" containsNumber="1" containsInteger="1" minValue="5" maxValue="31"/>
    </cacheField>
    <cacheField name="DÍA5" numFmtId="0">
      <sharedItems containsString="0" containsBlank="1" containsNumber="1" containsInteger="1" minValue="6" maxValue="31"/>
    </cacheField>
    <cacheField name="DÍA6" numFmtId="0">
      <sharedItems containsString="0" containsBlank="1" containsNumber="1" containsInteger="1" minValue="7" maxValue="28"/>
    </cacheField>
    <cacheField name="DÍA7" numFmtId="0">
      <sharedItems containsString="0" containsBlank="1" containsNumber="1" containsInteger="1" minValue="9" maxValue="30"/>
    </cacheField>
    <cacheField name="DÍA8" numFmtId="0">
      <sharedItems containsString="0" containsBlank="1" containsNumber="1" containsInteger="1" minValue="11" maxValue="31"/>
    </cacheField>
    <cacheField name="DÍA9" numFmtId="0">
      <sharedItems containsString="0" containsBlank="1" containsNumber="1" containsInteger="1" minValue="12" maxValue="31"/>
    </cacheField>
    <cacheField name="DÍA10" numFmtId="0">
      <sharedItems containsString="0" containsBlank="1" containsNumber="1" containsInteger="1" minValue="13" maxValue="28"/>
    </cacheField>
    <cacheField name="DÍA11" numFmtId="0">
      <sharedItems containsString="0" containsBlank="1" containsNumber="1" containsInteger="1" minValue="14" maxValue="31"/>
    </cacheField>
    <cacheField name="DÍA12" numFmtId="0">
      <sharedItems containsString="0" containsBlank="1" containsNumber="1" containsInteger="1" minValue="16" maxValue="27"/>
    </cacheField>
    <cacheField name="DÍA13" numFmtId="0">
      <sharedItems containsString="0" containsBlank="1" containsNumber="1" containsInteger="1" minValue="18" maxValue="30"/>
    </cacheField>
    <cacheField name="DÍA14" numFmtId="0">
      <sharedItems containsString="0" containsBlank="1" containsNumber="1" containsInteger="1" minValue="19" maxValue="25"/>
    </cacheField>
    <cacheField name="DÍA15" numFmtId="0">
      <sharedItems containsString="0" containsBlank="1" containsNumber="1" containsInteger="1" minValue="20" maxValue="26"/>
    </cacheField>
    <cacheField name="DÍA16" numFmtId="0">
      <sharedItems containsString="0" containsBlank="1" containsNumber="1" containsInteger="1" minValue="21" maxValue="27"/>
    </cacheField>
    <cacheField name="DÍA17" numFmtId="0">
      <sharedItems containsString="0" containsBlank="1" containsNumber="1" containsInteger="1" minValue="23" maxValue="28"/>
    </cacheField>
    <cacheField name="DÍA18" numFmtId="0">
      <sharedItems containsString="0" containsBlank="1" containsNumber="1" containsInteger="1" minValue="25" maxValue="25"/>
    </cacheField>
    <cacheField name="DÍA19" numFmtId="0">
      <sharedItems containsString="0" containsBlank="1" containsNumber="1" containsInteger="1" minValue="26" maxValue="26"/>
    </cacheField>
    <cacheField name="DÍA20" numFmtId="0">
      <sharedItems containsString="0" containsBlank="1" containsNumber="1" containsInteger="1" minValue="27" maxValue="27"/>
    </cacheField>
    <cacheField name="DÍA21" numFmtId="0">
      <sharedItems containsString="0" containsBlank="1" containsNumber="1" containsInteger="1" minValue="28" maxValue="28"/>
    </cacheField>
    <cacheField name="DÍA22" numFmtId="0">
      <sharedItems containsString="0" containsBlank="1" containsNumber="1" containsInteger="1" minValue="30" maxValue="30"/>
    </cacheField>
    <cacheField name="ATENCIONES" numFmtId="0">
      <sharedItems containsSemiMixedTypes="0" containsString="0" containsNumber="1" containsInteger="1" minValue="1" maxValue="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iliana Trujillo" refreshedDate="43329.412636805559" createdVersion="6" refreshedVersion="6" minRefreshableVersion="3" recordCount="183" xr:uid="{E08E3AFB-3394-408A-93A5-E6A55BC69ACC}">
  <cacheSource type="worksheet">
    <worksheetSource ref="A2:Z185" sheet="ATENCIONES LIME"/>
  </cacheSource>
  <cacheFields count="26">
    <cacheField name="TIPO" numFmtId="0">
      <sharedItems/>
    </cacheField>
    <cacheField name="LOCALIDAD" numFmtId="0">
      <sharedItems count="8">
        <s v="TUNJUELITO"/>
        <s v="TEUSAQUILLO"/>
        <s v="RAFAEL URIBE URIBE"/>
        <s v="PUENTE ARANDA"/>
        <s v="MARTIRES"/>
        <s v="CIUDAD BOLIVAR"/>
        <s v="BOSA"/>
        <s v="ANTONIO NARIÑO"/>
      </sharedItems>
    </cacheField>
    <cacheField name="DIRECCIÓN" numFmtId="0">
      <sharedItems count="183">
        <s v="AV BOYACA DE AUTOPISTA SUR A ENTRADA RELLENO AMBOS COSTADOS "/>
        <s v="CLL 50B SUR ENTRE CRA 36 Y 37 PARQUE FATIMA"/>
        <s v="CLL 53A SUR CRA 11 "/>
        <s v="CLL 60G SUR CRA 16B "/>
        <s v="CLL 64 SUR CRA 64 ISLA DEL SOL "/>
        <s v="CRA 18C CLL 55 SUR "/>
        <s v="CRA 32 DIAGONAL 51A SUR "/>
        <s v="DIAGONAL 44 ENTRE CRA 52B Y AV BOYACA AMBOS COSTADOS"/>
        <s v="DIAGONAL 51A CRA 60 MUZU"/>
        <s v="TRANS 54 ENTRE DIAGONAL 44 Y AUTOPISTA SUR "/>
        <s v="AV CARACAS ENTRE CLL 19 Y 61"/>
        <s v="AV CARACAS ENTRE CLL 30 Y 31"/>
        <s v="AV CLL 63 CRA 17 "/>
        <s v="CLL 26 CRA 19"/>
        <s v="CLL 26 CRA 30 OREJA COSTADO SUR"/>
        <s v="CLL 26 CRA 39"/>
        <s v="CRA 17 CLL 50 "/>
        <s v="CRA 24 CLL 54"/>
        <s v="CRA 24 CLL 57 CAMPIN"/>
        <s v="CRA 24 CLL 62"/>
        <s v="CRA 24 ENTRE CLL 49 Y 50 "/>
        <s v="CRA 27 CLL 63"/>
        <s v="DIAGONAL 61 ENTRE CRA 27 Y 28 "/>
        <s v="CLL 26 DE CARACAS A AV 68 AMBOS COSTADOS "/>
        <s v="CRA 24 DE CLLE 22 SUR A TUNAL"/>
        <s v="CLLE 36 SUR DE CRA 24 A MATATIGRES"/>
        <s v="CRA 5D CLLE 50A SUR"/>
        <s v="CLLE 30 SUR CRA 15"/>
        <s v="DG 32B SUR CRA 17"/>
        <s v="CLLE 48L TV 5A SUR"/>
        <s v="CLLE 48P SUR CRA 5H"/>
        <s v="CLLE 48Q CRA 2 SUR"/>
        <s v="CRA 5A CLLE 48M SUR"/>
        <s v="CLLE 48 SUR CRA 5C"/>
        <s v="CLLE 27A SUR CRA 12B"/>
        <s v="CLLE 32 SUR CRA  15D"/>
        <s v="PRINCIPAL DE MOLINOS Y DIANA TURBAY"/>
        <s v="CLLE 36H SUR CRA 11C "/>
        <s v="CLLE 48Q SUR CRA 5A"/>
        <s v="CRA 5BBIS CLLE 48U BIS SUR"/>
        <s v="CLLE 31 SUR DE CRA 12 A CRA 27"/>
        <s v="CLLE 49D SUR TV 5BBIS"/>
        <s v="CLLE 50A SUR CRA 5D"/>
        <s v="CLLE 53 SUR CRA 4M A 4G"/>
        <s v="DG 32H SUR CRA 13A"/>
        <s v=" CLLE 27 SUR DE CRA 10 A CRA 26B"/>
        <s v="CLLE 31 SUR DE CRA 12 A 27"/>
        <s v="CLLE 36 H SUR CRA 11C"/>
        <s v="CLLE 48 SUR CRA 5A"/>
        <s v="CRA 5BBIS CLLE 48UBISSUR"/>
        <s v="DG 32H DE CRA 14A A CRA 12H"/>
        <s v="DG 48J CRA 5A SUR"/>
        <s v="DG 50 CRA 5L SUR"/>
        <s v="CLL 18 ENTRE CRA 57 Y 59 CARCEL MODELO"/>
        <s v="CLL 6 CRA 44 COSTADO NORTE"/>
        <s v="CLL 6 CRA 47 COSTADO SUR"/>
        <s v="CLL 6 ENTRE CRA 30 Y 36 "/>
        <s v="CLL 6 ENTRE CRA 36 Y 43 AMBOS COSTADOS"/>
        <s v="CLL 8 SUR CRA 67 CAÑO"/>
        <s v="CRA 39 ENTRE CRA 30 Y AV 1 DE MAYO "/>
        <s v="CRA 50 AUTOPISTA SUR ROMPOY"/>
        <s v="CRA 52 CLL 1 SUR"/>
        <s v="DIAGONAL 16 SUR ENTRE CRA 30 Y TRANS 53"/>
        <s v="TRANV 42 ENTRE CLL 3 Y 6 AMBOS COSTADOS"/>
        <s v="CLL 10 ENTRE CRA 30 Y 31 "/>
        <s v="CLL 13 CRA 30 COSTADO SUR "/>
        <s v="CRA 30  CLL 22 VIA FERRIA"/>
        <s v="CRA 32 CON AMERICAS"/>
        <s v="CRA 36 AV DE LAS AMERICAS COSTADO NORTE"/>
        <s v="CRA 36A ENTRE CLL 19 Y 20 "/>
        <s v="CRA 51 ENTRE CLL 15 Y 17 "/>
        <s v="TRANSV 42 ENTRE CLL 11 Y 12"/>
        <s v="CRA 36 ENTRE CLL 2B Y 3"/>
        <s v="CRA 32 CLL 1H"/>
        <s v="DIAGONAL 19A ENTRE CRA 19 Y 22"/>
        <s v="AV CARACAS ENTRE CLL 13 Y 1"/>
        <s v="CLL 1 CRA 15 "/>
        <s v="CLL 11 ENTRE CRA 19 Y 24"/>
        <s v="CLL 13 ENTRE CRA 14 Y 22 AMBOS COSTADOS"/>
        <s v="CLL 19 DE CRA 15 A 22"/>
        <s v="CLL 22 CRA 18 "/>
        <s v="CLL 5 CRA 24"/>
        <s v="CRA 17 DE CLL 15 A 16"/>
        <s v="CRA 17 DE CLL 22 A 16"/>
        <s v="CRA 18 CLL 7 "/>
        <s v="CRA 19 ENTRE CLL 6 Y 1"/>
        <s v="CRA 24 ENTRE CLL 6 Y 11"/>
        <s v="CRA 27 ENTRE CLL 13 Y 6"/>
        <s v="CRA 27 ENTRE CLL 23A Y 24"/>
        <s v="CRA 30 DE CLL 3 A CLL 13"/>
        <s v="DIAGONAL 24 BIS CRA 24"/>
        <s v="CLLE 66A SUR CRA 68C"/>
        <s v="PRINCIPAL ARB. ALTA"/>
        <s v="CLLE 64 SUR CRA 24"/>
        <s v="CLLE 70 BIS SUR CRA 17C"/>
        <s v="CLLE 70 BIS SUR CRA 17F"/>
        <s v="DG 63B CRA 19BBIS"/>
        <s v="PTO CRITICO ARB. BAJA"/>
        <s v="CLLE 59A SUR CRA 76"/>
        <s v="AV. BOYACA DE VILLAV. A ENTRADA A RELLENO"/>
        <s v="AV. VILLAVICENCIO DE AUTOSU A CARACAS"/>
        <s v="CLLE 60A SUR CRA 63A"/>
        <s v="CLLE 76 SUR CRA 15D"/>
        <s v="CRA 20 CLLE 68 SUR"/>
        <s v="DG 62 CRA 19BBIS"/>
        <s v="DG 68C SUR CRA 18X"/>
        <s v="CLLE 57R BIS SUR TV 73I "/>
        <s v="CLLE 58C SUR DE CRA 34 A 47 "/>
        <s v="CLLE 62 SUR CRA 24"/>
        <s v="CLLE 65 SUR CRA 22 CAÑO"/>
        <s v="CRA 15F CLLE 75B SUR"/>
        <s v="DG 65D SUR CRA 18A"/>
        <s v="AV. GAITAN CORTES DE BOYACA A VILLAVI."/>
        <s v="CLLE 64 SUR CRA 18M"/>
        <s v="CRA 73 CLLE 62F"/>
        <s v="AV. G. CORTES DE BOYACA A VILLAVICENCIO"/>
        <s v="TV 80I DG 69B SUR"/>
        <s v="CRA 79C CLLE 75 SUR"/>
        <s v="CRA 90 CLLE 72 SUR"/>
        <s v="CRA 100 CLLE 50 SUR"/>
        <s v="CRA 102 CLLE 70A SUR"/>
        <s v="CRA 107 CLLE 56F SUR"/>
        <s v="CRA 87BIS CLLE 62 SUR"/>
        <s v="CRA 100A CLLE 70 A 75 SUR"/>
        <s v="CLLE 55 SUR CRA 86 A CRA 87C"/>
        <s v="CLLE 63 SUR DE CRA 95A A CRA 105 "/>
        <s v="CLLE 84 C BIS SUR CRA 80I"/>
        <s v="CRA 78A CLLE 86 SUR"/>
        <s v="CRA 80 CLLE 58C SUR"/>
        <s v="CRA 80 CLLE 58I SUR"/>
        <s v="CRA 95 CAÑO TINTAL"/>
        <s v="DG 63 SUR CRA 87 GALLERA"/>
        <s v="CRA 99 CLLE 56F SUR"/>
        <s v="CLLE 55 SUR DE AV. CRA 86 A CRA 87C"/>
        <s v="CLLE 59 SUR DE CRA 94 A 107"/>
        <s v="CLLE 73 SUR CRA 86 "/>
        <s v="CRA 105B DE CLL 70B A 72"/>
        <s v="CRA 72H CLLE 53C SUR RIO"/>
        <s v="CRA 73 CLLE 56 SUR"/>
        <s v="CRA 77G DE CLLE 94 A 78 SUR"/>
        <s v="CRA 77J DE CLLE 65 A 68 SUR"/>
        <s v="CRA 80 DG 69B SUR"/>
        <s v="DG 71D SUR TV 77GBIS"/>
        <s v="DG 73B SUR CRA 79BISA"/>
        <s v="CRA 99 CLL 56F SUR"/>
        <s v="CRA 89B DE METRO A ALIMENTADORES"/>
        <s v="CRA 64 DG 57C SUR TERPEL"/>
        <s v="CLLE 69BSUR CRA 87C SUR"/>
        <s v="CLLE 72B SUR CRA 87C"/>
        <s v="CRA 81 DE CLLE 66 A 74B"/>
        <s v="AK 86 DE DG 49A SUR A CLLE 58 SUR"/>
        <s v="CLLE 58C SUR CRA 80I"/>
        <s v="CRA 64 DG 57C SUR"/>
        <s v="CRA 86 DE DG 49A SUR A CLL 58D SUR"/>
        <s v="CLLE 66 SUR CRA 87I"/>
        <s v="CRA 100A DE CLLE 70 A 75 SUR"/>
        <s v="CLLE 66 A SUR CRA 68C"/>
        <s v="CLLE 57RBIS SUR TV 73I"/>
        <s v="DG 63 SUR CRA 87"/>
        <s v="CLLE 59SUR DE CRA 94 A 107 JARILLON"/>
        <s v="CRA 105B DE CLLE 70B A 72 SUR"/>
        <s v="CRA 73 CLLE 56 SUR "/>
        <s v="CRA 72H CLLE 53 SUR"/>
        <s v="AV CARACAS DE CARCEL PICOTA A CLL 1"/>
        <s v="CLL 1 DE CRA 10 A CRA 27"/>
        <s v="CLL 11 SUR DE CRA 10 A CARACAS"/>
        <s v="CRA 27 DE CLL 1 A MATATIGRES"/>
        <s v="DIAGONAL 13F DE CARACAS A BOYACA"/>
        <s v="PULPO MATATIGRES"/>
        <s v="CLLE 11 SUR CRA 24A"/>
        <s v="CLLE 13 SUR DE CRA 22 A 24H"/>
        <s v="NQS DE CLLE 8 SUR A MATATIGRES"/>
        <s v="AV 1 DE MAYO DE CRA 10 A AV 68 AMBOS COSTADOS"/>
        <s v="CRA 30 DE CLL 27 SUR A CLL 8 SUR AMBOS COSTADOS"/>
        <s v="CRA 27 DE CLLE 8 SUR A 22 SUR"/>
        <s v="PUENTES MATATIGRES "/>
        <s v="CLLE 27 SUR DE CRA 10 A CRA 26B"/>
        <s v="CAÑO CLLE 30 SUR DE AUTOSUR A CRA 27"/>
        <s v="CLLE 1 DE CRA 10 A NQS"/>
        <s v="CRA 27 DE CLLE 8 SUR "/>
        <s v="CRA 27 DE CLLE 8 SUR A CLLE 22 SUR"/>
        <s v="CLLE 36 SUR DE CRA 27 A CRA 29"/>
        <s v="PULPO MATATIGRES "/>
      </sharedItems>
    </cacheField>
    <cacheField name="DÍA" numFmtId="0">
      <sharedItems containsSemiMixedTypes="0" containsString="0" containsNumber="1" containsInteger="1" minValue="2" maxValue="25"/>
    </cacheField>
    <cacheField name="DÍA2" numFmtId="0">
      <sharedItems containsString="0" containsBlank="1" containsNumber="1" containsInteger="1" minValue="3" maxValue="25"/>
    </cacheField>
    <cacheField name="DÍA3" numFmtId="0">
      <sharedItems containsString="0" containsBlank="1" containsNumber="1" containsInteger="1" minValue="4" maxValue="27"/>
    </cacheField>
    <cacheField name="DÍA4" numFmtId="0">
      <sharedItems containsString="0" containsBlank="1" containsNumber="1" containsInteger="1" minValue="5" maxValue="31"/>
    </cacheField>
    <cacheField name="DÍA5" numFmtId="0">
      <sharedItems containsString="0" containsBlank="1" containsNumber="1" containsInteger="1" minValue="6" maxValue="31"/>
    </cacheField>
    <cacheField name="DÍA6" numFmtId="0">
      <sharedItems containsString="0" containsBlank="1" containsNumber="1" containsInteger="1" minValue="7" maxValue="28"/>
    </cacheField>
    <cacheField name="DÍA7" numFmtId="0">
      <sharedItems containsString="0" containsBlank="1" containsNumber="1" containsInteger="1" minValue="9" maxValue="30"/>
    </cacheField>
    <cacheField name="DÍA8" numFmtId="0">
      <sharedItems containsString="0" containsBlank="1" containsNumber="1" containsInteger="1" minValue="11" maxValue="31"/>
    </cacheField>
    <cacheField name="DÍA9" numFmtId="0">
      <sharedItems containsString="0" containsBlank="1" containsNumber="1" containsInteger="1" minValue="12" maxValue="31"/>
    </cacheField>
    <cacheField name="DÍA10" numFmtId="0">
      <sharedItems containsString="0" containsBlank="1" containsNumber="1" containsInteger="1" minValue="13" maxValue="28"/>
    </cacheField>
    <cacheField name="DÍA11" numFmtId="0">
      <sharedItems containsString="0" containsBlank="1" containsNumber="1" containsInteger="1" minValue="14" maxValue="31"/>
    </cacheField>
    <cacheField name="DÍA12" numFmtId="0">
      <sharedItems containsString="0" containsBlank="1" containsNumber="1" containsInteger="1" minValue="16" maxValue="27"/>
    </cacheField>
    <cacheField name="DÍA13" numFmtId="0">
      <sharedItems containsString="0" containsBlank="1" containsNumber="1" containsInteger="1" minValue="18" maxValue="30"/>
    </cacheField>
    <cacheField name="DÍA14" numFmtId="0">
      <sharedItems containsString="0" containsBlank="1" containsNumber="1" containsInteger="1" minValue="19" maxValue="25"/>
    </cacheField>
    <cacheField name="DÍA15" numFmtId="0">
      <sharedItems containsString="0" containsBlank="1" containsNumber="1" containsInteger="1" minValue="20" maxValue="26"/>
    </cacheField>
    <cacheField name="DÍA16" numFmtId="0">
      <sharedItems containsString="0" containsBlank="1" containsNumber="1" containsInteger="1" minValue="21" maxValue="27"/>
    </cacheField>
    <cacheField name="DÍA17" numFmtId="0">
      <sharedItems containsString="0" containsBlank="1" containsNumber="1" containsInteger="1" minValue="23" maxValue="28"/>
    </cacheField>
    <cacheField name="DÍA18" numFmtId="0">
      <sharedItems containsString="0" containsBlank="1" containsNumber="1" containsInteger="1" minValue="25" maxValue="25"/>
    </cacheField>
    <cacheField name="DÍA19" numFmtId="0">
      <sharedItems containsString="0" containsBlank="1" containsNumber="1" containsInteger="1" minValue="26" maxValue="26"/>
    </cacheField>
    <cacheField name="DÍA20" numFmtId="0">
      <sharedItems containsString="0" containsBlank="1" containsNumber="1" containsInteger="1" minValue="27" maxValue="27"/>
    </cacheField>
    <cacheField name="DÍA21" numFmtId="0">
      <sharedItems containsString="0" containsBlank="1" containsNumber="1" containsInteger="1" minValue="28" maxValue="28"/>
    </cacheField>
    <cacheField name="DÍA22" numFmtId="0">
      <sharedItems containsString="0" containsBlank="1" containsNumber="1" containsInteger="1" minValue="30" maxValue="30"/>
    </cacheField>
    <cacheField name="CANTIDAD DE DÍAS DE ATENCIÓN" numFmtId="0">
      <sharedItems containsSemiMixedTypes="0" containsString="0" containsNumber="1" containsInteger="1" minValue="1" maxValue="2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78">
  <r>
    <n v="7"/>
    <x v="0"/>
    <x v="0"/>
    <s v="2018-07-01 00:41:12"/>
    <s v="2018-07-01 01:22:51"/>
    <n v="46"/>
    <n v="83"/>
    <x v="0"/>
    <s v="SZX185"/>
    <s v="LIME S.A E.S.P."/>
    <x v="0"/>
    <x v="0"/>
    <s v="ASE 2 LIME S.A. E.S.P."/>
    <s v="Recoleccion Arrojo Clandestino"/>
    <s v="Optimizacion"/>
    <n v="20670"/>
    <n v="12200"/>
    <n v="8470"/>
    <n v="8.4700000000000006"/>
  </r>
  <r>
    <n v="7"/>
    <x v="0"/>
    <x v="0"/>
    <s v="2018-07-01 00:42:27"/>
    <s v="2018-07-01 01:34:38"/>
    <n v="47"/>
    <n v="92"/>
    <x v="1"/>
    <s v="SZV691"/>
    <s v="LIME S.A E.S.P."/>
    <x v="0"/>
    <x v="0"/>
    <s v="ASE 2 LIME S.A. E.S.P."/>
    <s v="Recoleccion Arrojo Clandestino"/>
    <s v="Optimizacion"/>
    <n v="20080"/>
    <n v="13010"/>
    <n v="7070"/>
    <n v="7.07"/>
  </r>
  <r>
    <n v="7"/>
    <x v="0"/>
    <x v="0"/>
    <s v="2018-07-01 01:03:02"/>
    <s v="2018-07-01 02:03:00"/>
    <n v="68"/>
    <n v="111"/>
    <x v="2"/>
    <s v="SZP929"/>
    <s v="LIME S.A E.S.P."/>
    <x v="0"/>
    <x v="0"/>
    <s v="ASE 2 LIME S.A. E.S.P."/>
    <s v="Recoleccion Arrojo Clandestino"/>
    <s v="Optimizacion"/>
    <n v="16540"/>
    <n v="11930"/>
    <n v="4610"/>
    <n v="4.6100000000000003"/>
  </r>
  <r>
    <n v="7"/>
    <x v="0"/>
    <x v="0"/>
    <s v="2018-07-01 01:22:28"/>
    <s v="2018-07-01 02:15:21"/>
    <n v="91"/>
    <n v="125"/>
    <x v="3"/>
    <s v="SWL355"/>
    <s v="LIME S.A E.S.P."/>
    <x v="1"/>
    <x v="0"/>
    <s v="ASE 2 LIME S.A. E.S.P."/>
    <s v="Recoleccion Arrojo Clandestino"/>
    <s v="Optimizacion"/>
    <n v="13450"/>
    <n v="10580"/>
    <n v="2870"/>
    <n v="2.87"/>
  </r>
  <r>
    <n v="7"/>
    <x v="0"/>
    <x v="0"/>
    <s v="2018-07-01 02:04:24"/>
    <s v="2018-07-01 03:09:29"/>
    <n v="135"/>
    <n v="176"/>
    <x v="4"/>
    <s v="TTY452"/>
    <s v="LIME S.A E.S.P."/>
    <x v="0"/>
    <x v="0"/>
    <s v="ASE 2 LIME S.A. E.S.P."/>
    <s v="Recoleccion Arrojo Clandestino"/>
    <s v="Optimizacion"/>
    <n v="27350"/>
    <n v="12260"/>
    <n v="15090"/>
    <n v="15.09"/>
  </r>
  <r>
    <n v="7"/>
    <x v="0"/>
    <x v="0"/>
    <s v="2018-07-01 03:53:44"/>
    <s v="2018-07-01 04:33:53"/>
    <n v="179"/>
    <n v="216"/>
    <x v="5"/>
    <s v="THY977"/>
    <s v="LIME S.A E.S.P."/>
    <x v="0"/>
    <x v="0"/>
    <s v="ASE 2 LIME S.A. E.S.P."/>
    <s v="Recoleccion Arrojo Clandestino"/>
    <s v="Optimizacion"/>
    <n v="19000"/>
    <n v="11950"/>
    <n v="7050"/>
    <n v="7.05"/>
  </r>
  <r>
    <n v="7"/>
    <x v="0"/>
    <x v="0"/>
    <s v="2018-07-01 04:54:13"/>
    <s v="2018-07-01 05:34:58"/>
    <n v="7"/>
    <n v="5"/>
    <x v="0"/>
    <s v="SZX185"/>
    <s v="LIME S.A E.S.P."/>
    <x v="0"/>
    <x v="0"/>
    <s v="ASE 2 LIME S.A. E.S.P."/>
    <s v="Recoleccion Arrojo Clandestino"/>
    <s v="Optimizacion"/>
    <n v="21800"/>
    <n v="12080"/>
    <n v="9720"/>
    <n v="9.7200000000000006"/>
  </r>
  <r>
    <n v="7"/>
    <x v="0"/>
    <x v="0"/>
    <s v="2018-07-01 05:04:11"/>
    <s v="2018-07-01 05:59:42"/>
    <n v="181"/>
    <n v="9"/>
    <x v="6"/>
    <s v="TAM298"/>
    <s v="LIME S.A E.S.P."/>
    <x v="0"/>
    <x v="0"/>
    <s v="ASE 2 LIME S.A. E.S.P."/>
    <s v="Recoleccion Arrojo Clandestino"/>
    <s v="Optimizacion"/>
    <n v="19780"/>
    <n v="11860"/>
    <n v="7920"/>
    <n v="7.92"/>
  </r>
  <r>
    <n v="7"/>
    <x v="0"/>
    <x v="0"/>
    <s v="2018-07-01 05:05:48"/>
    <s v="2018-07-01 06:01:47"/>
    <n v="182"/>
    <n v="10"/>
    <x v="7"/>
    <s v="SZO996"/>
    <s v="LIME S.A E.S.P."/>
    <x v="0"/>
    <x v="0"/>
    <s v="ASE 2 LIME S.A. E.S.P."/>
    <s v="Recoleccion Arrojo Clandestino"/>
    <s v="Optimizacion"/>
    <n v="15950"/>
    <n v="12350"/>
    <n v="3600"/>
    <n v="3.6"/>
  </r>
  <r>
    <n v="7"/>
    <x v="1"/>
    <x v="1"/>
    <s v="2018-07-02 10:51:46"/>
    <s v="2018-07-02 11:33:04"/>
    <n v="145"/>
    <n v="135"/>
    <x v="8"/>
    <s v="WGY2015"/>
    <s v="LIME S.A E.S.P."/>
    <x v="1"/>
    <x v="0"/>
    <s v="ASE 2 LIME S.A. E.S.P."/>
    <s v="Recoleccion Arrojo Clandestino"/>
    <s v="Optimizacion"/>
    <n v="20690"/>
    <n v="11970"/>
    <n v="8720"/>
    <n v="8.7200000000000006"/>
  </r>
  <r>
    <n v="7"/>
    <x v="1"/>
    <x v="1"/>
    <s v="2018-07-02 11:36:57"/>
    <s v="2018-07-02 12:31:47"/>
    <n v="205"/>
    <n v="196"/>
    <x v="6"/>
    <s v="TAM298"/>
    <s v="LIME S.A E.S.P."/>
    <x v="0"/>
    <x v="0"/>
    <s v="ASE 2 LIME S.A. E.S.P."/>
    <s v="Recoleccion Arrojo Clandestino"/>
    <s v="Optimizacion"/>
    <n v="18470"/>
    <n v="12160"/>
    <n v="6310"/>
    <n v="6.31"/>
  </r>
  <r>
    <n v="7"/>
    <x v="1"/>
    <x v="1"/>
    <s v="2018-07-02 11:51:00"/>
    <s v="2018-07-02 12:52:03"/>
    <n v="224"/>
    <n v="215"/>
    <x v="3"/>
    <s v="SWL355"/>
    <s v="LIME S.A E.S.P."/>
    <x v="1"/>
    <x v="0"/>
    <s v="ASE 2 LIME S.A. E.S.P."/>
    <s v="Recoleccion Arrojo Clandestino"/>
    <s v="Optimizacion"/>
    <n v="19630"/>
    <n v="10620"/>
    <n v="9010"/>
    <n v="9.01"/>
  </r>
  <r>
    <n v="7"/>
    <x v="1"/>
    <x v="1"/>
    <s v="2018-07-02 12:20:09"/>
    <s v="2018-07-02 13:15:03"/>
    <n v="251"/>
    <n v="232"/>
    <x v="0"/>
    <s v="SZX185"/>
    <s v="LIME S.A E.S.P."/>
    <x v="1"/>
    <x v="0"/>
    <s v="ASE 2 LIME S.A. E.S.P."/>
    <s v="Recoleccion Arrojo Clandestino"/>
    <s v="Optimizacion"/>
    <n v="18720"/>
    <n v="12070"/>
    <n v="6650"/>
    <n v="6.65"/>
  </r>
  <r>
    <n v="7"/>
    <x v="1"/>
    <x v="1"/>
    <s v="2018-07-02 13:33:01"/>
    <s v="2018-07-02 14:08:47"/>
    <n v="301"/>
    <n v="284"/>
    <x v="4"/>
    <s v="TTY452"/>
    <s v="LIME S.A E.S.P."/>
    <x v="1"/>
    <x v="0"/>
    <s v="ASE 2 LIME S.A. E.S.P."/>
    <s v="Recoleccion Arrojo Clandestino"/>
    <s v="Optimizacion"/>
    <n v="18450"/>
    <n v="12060"/>
    <n v="6390"/>
    <n v="6.39"/>
  </r>
  <r>
    <n v="7"/>
    <x v="1"/>
    <x v="1"/>
    <s v="2018-07-02 14:23:05"/>
    <s v="2018-07-02 15:19:24"/>
    <n v="326"/>
    <n v="320"/>
    <x v="5"/>
    <s v="THY977"/>
    <s v="LIME S.A E.S.P."/>
    <x v="1"/>
    <x v="0"/>
    <s v="ASE 2 LIME S.A. E.S.P."/>
    <s v="Recoleccion Arrojo Clandestino"/>
    <s v="Optimizacion"/>
    <n v="26920"/>
    <n v="12120"/>
    <n v="14800"/>
    <n v="14.8"/>
  </r>
  <r>
    <n v="7"/>
    <x v="1"/>
    <x v="1"/>
    <s v="2018-07-02 14:28:37"/>
    <s v="2018-07-02 15:17:48"/>
    <n v="329"/>
    <n v="319"/>
    <x v="1"/>
    <s v="SZV691"/>
    <s v="LIME S.A E.S.P."/>
    <x v="1"/>
    <x v="0"/>
    <s v="ASE 2 LIME S.A. E.S.P."/>
    <s v="Recoleccion Arrojo Clandestino"/>
    <s v="Optimizacion"/>
    <n v="18570"/>
    <n v="12940"/>
    <n v="5630"/>
    <n v="5.63"/>
  </r>
  <r>
    <n v="7"/>
    <x v="1"/>
    <x v="1"/>
    <s v="2018-07-02 14:49:44"/>
    <s v="2018-07-02 15:24:58"/>
    <n v="339"/>
    <n v="326"/>
    <x v="7"/>
    <s v="SZO996"/>
    <s v="LIME S.A E.S.P."/>
    <x v="1"/>
    <x v="0"/>
    <s v="ASE 2 LIME S.A. E.S.P."/>
    <s v="Recoleccion Arrojo Clandestino"/>
    <s v="Optimizacion"/>
    <n v="15020"/>
    <n v="12300"/>
    <n v="2720"/>
    <n v="2.72"/>
  </r>
  <r>
    <n v="7"/>
    <x v="1"/>
    <x v="1"/>
    <s v="2018-07-02 15:16:29"/>
    <s v="2018-07-02 15:53:42"/>
    <n v="353"/>
    <n v="336"/>
    <x v="9"/>
    <s v="TSW572"/>
    <s v="LIME S.A E.S.P."/>
    <x v="0"/>
    <x v="0"/>
    <s v="ASE 2 LIME S.A. E.S.P."/>
    <s v="Recoleccion Arrojo Clandestino"/>
    <s v="Optimizacion"/>
    <n v="16760"/>
    <n v="12160"/>
    <n v="4600"/>
    <n v="4.5999999999999996"/>
  </r>
  <r>
    <n v="7"/>
    <x v="1"/>
    <x v="1"/>
    <s v="2018-07-02 15:46:19"/>
    <s v="2018-07-02 16:23:36"/>
    <n v="366"/>
    <n v="351"/>
    <x v="10"/>
    <s v="KUM393"/>
    <s v="LIME S.A E.S.P."/>
    <x v="1"/>
    <x v="0"/>
    <s v="ASE 2 LIME S.A. E.S.P."/>
    <s v="Recoleccion Arrojo Clandestino"/>
    <s v="Optimizacion"/>
    <n v="15850"/>
    <n v="10030"/>
    <n v="5820"/>
    <n v="5.82"/>
  </r>
  <r>
    <n v="7"/>
    <x v="1"/>
    <x v="1"/>
    <s v="2018-07-02 16:22:00"/>
    <s v="2018-07-02 16:52:06"/>
    <n v="383"/>
    <n v="370"/>
    <x v="6"/>
    <s v="TAM298"/>
    <s v="LIME S.A E.S.P."/>
    <x v="0"/>
    <x v="0"/>
    <s v="ASE 2 LIME S.A. E.S.P."/>
    <s v="Recoleccion Arrojo Clandestino"/>
    <s v="Optimizacion"/>
    <n v="16560"/>
    <n v="12100"/>
    <n v="4460"/>
    <n v="4.46"/>
  </r>
  <r>
    <n v="7"/>
    <x v="1"/>
    <x v="1"/>
    <s v="2018-07-02 16:53:07"/>
    <s v="2018-07-02 17:29:36"/>
    <n v="401"/>
    <n v="388"/>
    <x v="11"/>
    <s v="TSW462"/>
    <s v="LIME S.A E.S.P."/>
    <x v="1"/>
    <x v="0"/>
    <s v="ASE 2 LIME S.A. E.S.P."/>
    <s v="Recoleccion Arrojo Clandestino"/>
    <s v="Optimizacion"/>
    <n v="19500"/>
    <n v="12280"/>
    <n v="7220"/>
    <n v="7.22"/>
  </r>
  <r>
    <n v="7"/>
    <x v="1"/>
    <x v="1"/>
    <s v="2018-07-02 17:00:46"/>
    <s v="2018-07-02 17:32:25"/>
    <n v="403"/>
    <n v="390"/>
    <x v="0"/>
    <s v="SZX185"/>
    <s v="LIME S.A E.S.P."/>
    <x v="1"/>
    <x v="0"/>
    <s v="ASE 2 LIME S.A. E.S.P."/>
    <s v="Recoleccion Arrojo Clandestino"/>
    <s v="Optimizacion"/>
    <n v="23480"/>
    <n v="12140"/>
    <n v="11340"/>
    <n v="11.34"/>
  </r>
  <r>
    <n v="7"/>
    <x v="1"/>
    <x v="1"/>
    <s v="2018-07-02 17:04:00"/>
    <s v="2018-07-02 17:56:57"/>
    <n v="404"/>
    <n v="400"/>
    <x v="2"/>
    <s v="SZP929"/>
    <s v="LIME S.A E.S.P."/>
    <x v="1"/>
    <x v="0"/>
    <s v="ASE 2 LIME S.A. E.S.P."/>
    <s v="Recoleccion Arrojo Clandestino"/>
    <s v="Optimizacion"/>
    <n v="16640"/>
    <n v="11940"/>
    <n v="4700"/>
    <n v="4.7"/>
  </r>
  <r>
    <n v="7"/>
    <x v="1"/>
    <x v="1"/>
    <s v="2018-07-02 20:37:00"/>
    <s v="2018-07-02 21:16:29"/>
    <n v="471"/>
    <n v="461"/>
    <x v="4"/>
    <s v="TTY452"/>
    <s v="LIME S.A E.S.P."/>
    <x v="0"/>
    <x v="0"/>
    <s v="ASE 2 LIME S.A. E.S.P."/>
    <s v="Recoleccion Arrojo Clandestino"/>
    <s v="Optimizacion"/>
    <n v="25080"/>
    <n v="12050"/>
    <n v="13030"/>
    <n v="13.03"/>
  </r>
  <r>
    <n v="7"/>
    <x v="1"/>
    <x v="1"/>
    <s v="2018-07-02 21:23:56"/>
    <s v="2018-07-02 21:57:25"/>
    <n v="483"/>
    <n v="470"/>
    <x v="0"/>
    <s v="SZX185"/>
    <s v="LIME S.A E.S.P."/>
    <x v="0"/>
    <x v="0"/>
    <s v="ASE 2 LIME S.A. E.S.P."/>
    <s v="Recoleccion Arrojo Clandestino"/>
    <s v="Optimizacion"/>
    <n v="21580"/>
    <n v="12050"/>
    <n v="9530"/>
    <n v="9.5299999999999994"/>
  </r>
  <r>
    <n v="7"/>
    <x v="1"/>
    <x v="1"/>
    <s v="2018-07-02 21:54:17"/>
    <s v="2018-07-02 22:41:03"/>
    <n v="493"/>
    <n v="490"/>
    <x v="8"/>
    <s v="WGY2015"/>
    <s v="LIME S.A E.S.P."/>
    <x v="1"/>
    <x v="0"/>
    <s v="ASE 2 LIME S.A. E.S.P."/>
    <s v="Recoleccion Arrojo Clandestino"/>
    <s v="Optimizacion"/>
    <n v="17060"/>
    <n v="12020"/>
    <n v="5040"/>
    <n v="5.04"/>
  </r>
  <r>
    <n v="7"/>
    <x v="1"/>
    <x v="1"/>
    <s v="2018-07-02 22:05:16"/>
    <s v="2018-07-02 22:45:49"/>
    <n v="501"/>
    <n v="495"/>
    <x v="6"/>
    <s v="TAM298"/>
    <s v="LIME S.A E.S.P."/>
    <x v="0"/>
    <x v="0"/>
    <s v="ASE 2 LIME S.A. E.S.P."/>
    <s v="Recoleccion Arrojo Clandestino"/>
    <s v="Optimizacion"/>
    <n v="19800"/>
    <n v="12080"/>
    <n v="7720"/>
    <n v="7.72"/>
  </r>
  <r>
    <n v="7"/>
    <x v="1"/>
    <x v="1"/>
    <s v="2018-07-02 22:42:53"/>
    <s v="2018-07-02 23:14:45"/>
    <n v="542"/>
    <n v="525"/>
    <x v="3"/>
    <s v="SWL355"/>
    <s v="LIME S.A E.S.P."/>
    <x v="1"/>
    <x v="0"/>
    <s v="ASE 2 LIME S.A. E.S.P."/>
    <s v="Recoleccion Arrojo Clandestino"/>
    <s v="Aprovechamiento"/>
    <n v="16230"/>
    <n v="10610"/>
    <n v="5620"/>
    <n v="5.62"/>
  </r>
  <r>
    <n v="7"/>
    <x v="1"/>
    <x v="1"/>
    <s v="2018-07-02 22:47:19"/>
    <s v="2018-07-02 23:22:26"/>
    <n v="548"/>
    <n v="536"/>
    <x v="2"/>
    <s v="SZP929"/>
    <s v="LIME S.A E.S.P."/>
    <x v="0"/>
    <x v="0"/>
    <s v="ASE 2 LIME S.A. E.S.P."/>
    <s v="Recoleccion Arrojo Clandestino"/>
    <s v="Optimizacion"/>
    <n v="22540"/>
    <n v="12150"/>
    <n v="10390"/>
    <n v="10.39"/>
  </r>
  <r>
    <n v="7"/>
    <x v="1"/>
    <x v="1"/>
    <s v="2018-07-02 23:28:26"/>
    <s v="2018-07-03 00:17:22"/>
    <n v="593"/>
    <n v="16"/>
    <x v="1"/>
    <s v="SZV691"/>
    <s v="LIME S.A E.S.P."/>
    <x v="0"/>
    <x v="0"/>
    <s v="ASE 2 LIME S.A. E.S.P."/>
    <s v="Recoleccion Arrojo Clandestino"/>
    <s v="Optimizacion"/>
    <n v="16270"/>
    <n v="12910"/>
    <n v="3360"/>
    <n v="3.36"/>
  </r>
  <r>
    <n v="7"/>
    <x v="1"/>
    <x v="1"/>
    <s v="2018-07-02 23:31:59"/>
    <s v="2018-07-03 00:07:51"/>
    <n v="596"/>
    <n v="9"/>
    <x v="9"/>
    <s v="TSW572"/>
    <s v="LIME S.A E.S.P."/>
    <x v="0"/>
    <x v="0"/>
    <s v="ASE 2 LIME S.A. E.S.P."/>
    <s v="Recoleccion Arrojo Clandestino"/>
    <s v="Optimizacion"/>
    <n v="19910"/>
    <n v="12040"/>
    <n v="7870"/>
    <n v="7.87"/>
  </r>
  <r>
    <n v="7"/>
    <x v="2"/>
    <x v="2"/>
    <s v="2018-07-03 01:03:18"/>
    <s v="2018-07-03 01:50:56"/>
    <n v="43"/>
    <n v="88"/>
    <x v="10"/>
    <s v="KUM393"/>
    <s v="LIME S.A E.S.P."/>
    <x v="0"/>
    <x v="0"/>
    <s v="ASE 2 LIME S.A. E.S.P."/>
    <s v="Recoleccion Arrojo Clandestino"/>
    <s v="Optimizacion"/>
    <n v="15780"/>
    <n v="10050"/>
    <n v="5730"/>
    <n v="5.73"/>
  </r>
  <r>
    <n v="7"/>
    <x v="2"/>
    <x v="2"/>
    <s v="2018-07-03 01:08:17"/>
    <s v="2018-07-03 02:08:46"/>
    <n v="48"/>
    <n v="107"/>
    <x v="7"/>
    <s v="SZO996"/>
    <s v="LIME S.A E.S.P."/>
    <x v="0"/>
    <x v="0"/>
    <s v="ASE 2 LIME S.A. E.S.P."/>
    <s v="Recoleccion Arrojo Clandestino"/>
    <s v="Optimizacion"/>
    <n v="16000"/>
    <n v="12290"/>
    <n v="3710"/>
    <n v="3.71"/>
  </r>
  <r>
    <n v="7"/>
    <x v="2"/>
    <x v="2"/>
    <s v="2018-07-03 02:03:17"/>
    <s v="2018-07-03 02:49:09"/>
    <n v="95"/>
    <n v="141"/>
    <x v="8"/>
    <s v="WGY2015"/>
    <s v="LIME S.A E.S.P."/>
    <x v="1"/>
    <x v="0"/>
    <s v="ASE 2 LIME S.A. E.S.P."/>
    <s v="Recoleccion Arrojo Clandestino"/>
    <s v="Optimizacion"/>
    <n v="14090"/>
    <n v="12000"/>
    <n v="2090"/>
    <n v="2.09"/>
  </r>
  <r>
    <n v="7"/>
    <x v="2"/>
    <x v="2"/>
    <s v="2018-07-03 02:06:48"/>
    <s v="2018-07-03 02:36:28"/>
    <n v="98"/>
    <n v="132"/>
    <x v="12"/>
    <n v="1304"/>
    <s v="LIME S.A E.S.P."/>
    <x v="0"/>
    <x v="0"/>
    <s v="ASE 2 LIME S.A. E.S.P."/>
    <s v="Recoleccion Arrojo Clandestino"/>
    <s v="Optimizacion"/>
    <n v="21840"/>
    <n v="12330"/>
    <n v="9510"/>
    <n v="9.51"/>
  </r>
  <r>
    <n v="7"/>
    <x v="2"/>
    <x v="2"/>
    <s v="2018-07-03 03:07:03"/>
    <s v="2018-07-03 03:43:09"/>
    <n v="143"/>
    <n v="182"/>
    <x v="13"/>
    <n v="1305"/>
    <s v="LIME S.A E.S.P."/>
    <x v="0"/>
    <x v="0"/>
    <s v="ASE 2 LIME S.A. E.S.P."/>
    <s v="Recoleccion Arrojo Clandestino"/>
    <s v="Optimizacion"/>
    <n v="15740"/>
    <n v="12330"/>
    <n v="3410"/>
    <n v="3.41"/>
  </r>
  <r>
    <n v="7"/>
    <x v="2"/>
    <x v="2"/>
    <s v="2018-07-03 03:36:42"/>
    <s v="2018-07-03 04:07:49"/>
    <n v="172"/>
    <n v="212"/>
    <x v="5"/>
    <s v="THY977"/>
    <s v="LIME S.A E.S.P."/>
    <x v="0"/>
    <x v="0"/>
    <s v="ASE 2 LIME S.A. E.S.P."/>
    <s v="Recoleccion Arrojo Clandestino"/>
    <s v="Aprovechamiento"/>
    <n v="21560"/>
    <n v="11890"/>
    <n v="9670"/>
    <n v="9.67"/>
  </r>
  <r>
    <n v="7"/>
    <x v="2"/>
    <x v="2"/>
    <s v="2018-07-03 03:39:42"/>
    <s v="2018-07-03 04:25:43"/>
    <n v="175"/>
    <n v="223"/>
    <x v="4"/>
    <s v="TTY452"/>
    <s v="LIME S.A E.S.P."/>
    <x v="0"/>
    <x v="0"/>
    <s v="ASE 2 LIME S.A. E.S.P."/>
    <s v="Recoleccion Arrojo Clandestino"/>
    <s v="Optimizacion"/>
    <n v="18510"/>
    <n v="11880"/>
    <n v="6630"/>
    <n v="6.63"/>
  </r>
  <r>
    <n v="7"/>
    <x v="2"/>
    <x v="2"/>
    <s v="2018-07-03 04:51:41"/>
    <s v="2018-07-03 05:31:07"/>
    <n v="16"/>
    <n v="7"/>
    <x v="2"/>
    <s v="SZP929"/>
    <s v="LIME S.A E.S.P."/>
    <x v="1"/>
    <x v="0"/>
    <s v="ASE 2 LIME S.A. E.S.P."/>
    <s v="Recoleccion Arrojo Clandestino"/>
    <s v="Optimizacion"/>
    <n v="16720"/>
    <n v="12050"/>
    <n v="4670"/>
    <n v="4.67"/>
  </r>
  <r>
    <n v="7"/>
    <x v="2"/>
    <x v="2"/>
    <s v="2018-07-03 04:53:07"/>
    <s v="2018-07-03 05:37:06"/>
    <n v="17"/>
    <n v="9"/>
    <x v="6"/>
    <s v="TAM298"/>
    <s v="LIME S.A E.S.P."/>
    <x v="0"/>
    <x v="0"/>
    <s v="ASE 2 LIME S.A. E.S.P."/>
    <s v="Recoleccion Arrojo Clandestino"/>
    <s v="Optimizacion"/>
    <n v="16560"/>
    <n v="12000"/>
    <n v="4560"/>
    <n v="4.5599999999999996"/>
  </r>
  <r>
    <n v="7"/>
    <x v="2"/>
    <x v="2"/>
    <s v="2018-07-03 05:40:15"/>
    <s v="2018-07-03 06:09:01"/>
    <n v="203"/>
    <n v="250"/>
    <x v="0"/>
    <s v="SZX185"/>
    <s v="LIME S.A E.S.P."/>
    <x v="0"/>
    <x v="0"/>
    <s v="ASE 2 LIME S.A. E.S.P."/>
    <s v="Recoleccion Arrojo Clandestino"/>
    <s v="Optimizacion"/>
    <n v="14140"/>
    <n v="12040"/>
    <n v="2100"/>
    <n v="2.1"/>
  </r>
  <r>
    <n v="7"/>
    <x v="2"/>
    <x v="2"/>
    <s v="2018-07-03 07:13:04"/>
    <s v="2018-07-03 07:53:52"/>
    <n v="205"/>
    <n v="254"/>
    <x v="11"/>
    <s v="TSW462"/>
    <s v="LIME S.A E.S.P."/>
    <x v="0"/>
    <x v="0"/>
    <s v="ASE 2 LIME S.A. E.S.P."/>
    <s v="Recoleccion Arrojo Clandestino"/>
    <s v="Optimizacion"/>
    <n v="16770"/>
    <n v="12260"/>
    <n v="4510"/>
    <n v="4.51"/>
  </r>
  <r>
    <n v="7"/>
    <x v="2"/>
    <x v="2"/>
    <s v="2018-07-03 08:28:38"/>
    <s v="2018-07-03 09:05:06"/>
    <n v="214"/>
    <n v="265"/>
    <x v="6"/>
    <s v="TAM298"/>
    <s v="LIME S.A E.S.P."/>
    <x v="1"/>
    <x v="0"/>
    <s v="ASE 2 LIME S.A. E.S.P."/>
    <s v="Recoleccion Arrojo Clandestino"/>
    <s v="Optimizacion"/>
    <n v="21530"/>
    <n v="12050"/>
    <n v="9480"/>
    <n v="9.48"/>
  </r>
  <r>
    <n v="7"/>
    <x v="2"/>
    <x v="2"/>
    <s v="2018-07-03 09:58:12"/>
    <s v="2018-07-03 10:43:45"/>
    <n v="272"/>
    <n v="335"/>
    <x v="5"/>
    <s v="THY977"/>
    <s v="LIME S.A E.S.P."/>
    <x v="1"/>
    <x v="0"/>
    <s v="ASE 2 LIME S.A. E.S.P."/>
    <s v="Recoleccion Arrojo Clandestino"/>
    <s v="Optimizacion"/>
    <n v="19430"/>
    <n v="12060"/>
    <n v="7370"/>
    <n v="7.37"/>
  </r>
  <r>
    <n v="7"/>
    <x v="2"/>
    <x v="2"/>
    <s v="2018-07-03 10:21:23"/>
    <s v="2018-07-03 11:00:00"/>
    <n v="301"/>
    <n v="352"/>
    <x v="7"/>
    <s v="SZO996"/>
    <s v="LIME S.A E.S.P."/>
    <x v="1"/>
    <x v="0"/>
    <s v="ASE 2 LIME S.A. E.S.P."/>
    <s v="Recoleccion Arrojo Clandestino"/>
    <s v="Optimizacion"/>
    <n v="21070"/>
    <n v="12160"/>
    <n v="8910"/>
    <n v="8.91"/>
  </r>
  <r>
    <n v="7"/>
    <x v="2"/>
    <x v="2"/>
    <s v="2018-07-03 11:01:03"/>
    <s v="2018-07-03 11:36:00"/>
    <n v="345"/>
    <n v="399"/>
    <x v="11"/>
    <s v="TSW462"/>
    <s v="LIME S.A E.S.P."/>
    <x v="1"/>
    <x v="0"/>
    <s v="ASE 2 LIME S.A. E.S.P."/>
    <s v="Recoleccion Arrojo Clandestino"/>
    <s v="Optimizacion"/>
    <n v="19080"/>
    <n v="12230"/>
    <n v="6850"/>
    <n v="6.85"/>
  </r>
  <r>
    <n v="7"/>
    <x v="2"/>
    <x v="2"/>
    <s v="2018-07-03 11:34:21"/>
    <s v="2018-07-03 12:12:22"/>
    <n v="365"/>
    <n v="420"/>
    <x v="7"/>
    <s v="SZO996"/>
    <s v="LIME S.A E.S.P."/>
    <x v="1"/>
    <x v="0"/>
    <s v="ASE 2 LIME S.A. E.S.P."/>
    <s v="Recoleccion Arrojo Clandestino"/>
    <s v="Optimizacion"/>
    <n v="19650"/>
    <n v="12170"/>
    <n v="7480"/>
    <n v="7.48"/>
  </r>
  <r>
    <n v="7"/>
    <x v="2"/>
    <x v="2"/>
    <s v="2018-07-03 11:36:07"/>
    <s v="2018-07-03 12:18:16"/>
    <n v="368"/>
    <n v="425"/>
    <x v="4"/>
    <s v="TTY452"/>
    <s v="LIME S.A E.S.P."/>
    <x v="1"/>
    <x v="0"/>
    <s v="ASE 2 LIME S.A. E.S.P."/>
    <s v="Recoleccion Arrojo Clandestino"/>
    <s v="Optimizacion"/>
    <n v="35120"/>
    <n v="12250"/>
    <n v="22870"/>
    <n v="22.87"/>
  </r>
  <r>
    <n v="7"/>
    <x v="2"/>
    <x v="2"/>
    <s v="2018-07-03 11:43:37"/>
    <s v="2018-07-03 12:30:58"/>
    <n v="372"/>
    <n v="435"/>
    <x v="9"/>
    <s v="TSW572"/>
    <s v="LIME S.A E.S.P."/>
    <x v="1"/>
    <x v="0"/>
    <s v="ASE 2 LIME S.A. E.S.P."/>
    <s v="Recoleccion Arrojo Clandestino"/>
    <s v="Optimizacion"/>
    <n v="32010"/>
    <n v="12120"/>
    <n v="19890"/>
    <n v="19.89"/>
  </r>
  <r>
    <n v="7"/>
    <x v="2"/>
    <x v="2"/>
    <s v="2018-07-03 11:56:50"/>
    <s v="2018-07-03 12:31:25"/>
    <n v="386"/>
    <n v="436"/>
    <x v="3"/>
    <s v="SWL355"/>
    <s v="LIME S.A E.S.P."/>
    <x v="1"/>
    <x v="0"/>
    <s v="ASE 2 LIME S.A. E.S.P."/>
    <s v="Recoleccion Arrojo Clandestino"/>
    <s v="Optimizacion"/>
    <n v="17650"/>
    <n v="10590"/>
    <n v="7060"/>
    <n v="7.06"/>
  </r>
  <r>
    <n v="7"/>
    <x v="2"/>
    <x v="2"/>
    <s v="2018-07-03 12:27:00"/>
    <s v="2018-07-03 12:57:36"/>
    <n v="411"/>
    <n v="462"/>
    <x v="0"/>
    <s v="SZX185"/>
    <s v="LIME S.A E.S.P."/>
    <x v="1"/>
    <x v="0"/>
    <s v="ASE 2 LIME S.A. E.S.P."/>
    <s v="Recoleccion Arrojo Clandestino"/>
    <s v="Optimizacion"/>
    <n v="20490"/>
    <n v="11900"/>
    <n v="8590"/>
    <n v="8.59"/>
  </r>
  <r>
    <n v="7"/>
    <x v="2"/>
    <x v="2"/>
    <s v="2018-07-03 12:39:21"/>
    <s v="2018-07-03 13:17:32"/>
    <n v="427"/>
    <n v="475"/>
    <x v="2"/>
    <s v="SZP929"/>
    <s v="LIME S.A E.S.P."/>
    <x v="1"/>
    <x v="0"/>
    <s v="ASE 2 LIME S.A. E.S.P."/>
    <s v="Recoleccion Arrojo Clandestino"/>
    <s v="Optimizacion"/>
    <n v="18730"/>
    <n v="12120"/>
    <n v="6610"/>
    <n v="6.61"/>
  </r>
  <r>
    <n v="7"/>
    <x v="2"/>
    <x v="2"/>
    <s v="2018-07-03 13:20:14"/>
    <s v="2018-07-03 13:58:58"/>
    <n v="467"/>
    <n v="522"/>
    <x v="6"/>
    <s v="TAM298"/>
    <s v="LIME S.A E.S.P."/>
    <x v="1"/>
    <x v="0"/>
    <s v="ASE 2 LIME S.A. E.S.P."/>
    <s v="Recoleccion Arrojo Clandestino"/>
    <s v="Optimizacion"/>
    <n v="17630"/>
    <n v="12050"/>
    <n v="5580"/>
    <n v="5.58"/>
  </r>
  <r>
    <n v="7"/>
    <x v="2"/>
    <x v="2"/>
    <s v="2018-07-03 14:23:23"/>
    <s v="2018-07-03 15:12:26"/>
    <n v="529"/>
    <n v="583"/>
    <x v="3"/>
    <s v="SWL355"/>
    <s v="LIME S.A E.S.P."/>
    <x v="1"/>
    <x v="0"/>
    <s v="ASE 2 LIME S.A. E.S.P."/>
    <s v="Recoleccion Arrojo Clandestino"/>
    <s v="Optimizacion"/>
    <n v="21130"/>
    <n v="10580"/>
    <n v="10550"/>
    <n v="10.55"/>
  </r>
  <r>
    <n v="7"/>
    <x v="2"/>
    <x v="2"/>
    <s v="2018-07-03 15:21:21"/>
    <s v="2018-07-03 16:00:56"/>
    <n v="571"/>
    <n v="623"/>
    <x v="0"/>
    <s v="SZX185"/>
    <s v="LIME S.A E.S.P."/>
    <x v="1"/>
    <x v="0"/>
    <s v="ASE 2 LIME S.A. E.S.P."/>
    <s v="Recoleccion Arrojo Clandestino"/>
    <s v="Optimizacion"/>
    <n v="24820"/>
    <n v="12010"/>
    <n v="12810"/>
    <n v="12.81"/>
  </r>
  <r>
    <n v="7"/>
    <x v="2"/>
    <x v="2"/>
    <s v="2018-07-03 15:30:00"/>
    <s v="2018-07-03 16:05:58"/>
    <n v="577"/>
    <n v="628"/>
    <x v="5"/>
    <s v="THY977"/>
    <s v="LIME S.A E.S.P."/>
    <x v="1"/>
    <x v="0"/>
    <s v="ASE 2 LIME S.A. E.S.P."/>
    <s v="Recoleccion Arrojo Clandestino"/>
    <s v="Optimizacion"/>
    <n v="22780"/>
    <n v="12020"/>
    <n v="10760"/>
    <n v="10.76"/>
  </r>
  <r>
    <n v="7"/>
    <x v="2"/>
    <x v="2"/>
    <s v="2018-07-03 16:48:32"/>
    <s v="2018-07-03 17:41:34"/>
    <n v="632"/>
    <n v="694"/>
    <x v="9"/>
    <s v="TSW572"/>
    <s v="LIME S.A E.S.P."/>
    <x v="1"/>
    <x v="0"/>
    <s v="ASE 2 LIME S.A. E.S.P."/>
    <s v="Recoleccion Arrojo Clandestino"/>
    <s v="Optimizacion"/>
    <n v="20850"/>
    <n v="12090"/>
    <n v="8760"/>
    <n v="8.76"/>
  </r>
  <r>
    <n v="7"/>
    <x v="2"/>
    <x v="2"/>
    <s v="2018-07-03 18:17:40"/>
    <s v="2018-07-03 18:43:56"/>
    <n v="690"/>
    <n v="739"/>
    <x v="1"/>
    <s v="SZV691"/>
    <s v="LIME S.A E.S.P."/>
    <x v="1"/>
    <x v="0"/>
    <s v="ASE 2 LIME S.A. E.S.P."/>
    <s v="Recoleccion Arrojo Clandestino"/>
    <s v="Aprovechamiento"/>
    <n v="16380"/>
    <n v="12920"/>
    <n v="3460"/>
    <n v="3.46"/>
  </r>
  <r>
    <n v="7"/>
    <x v="2"/>
    <x v="2"/>
    <s v="2018-07-03 18:18:58"/>
    <s v="2018-07-03 19:28:42"/>
    <n v="691"/>
    <n v="755"/>
    <x v="8"/>
    <s v="WGY2015"/>
    <s v="LIME S.A E.S.P."/>
    <x v="1"/>
    <x v="0"/>
    <s v="ASE 2 LIME S.A. E.S.P."/>
    <s v="Recoleccion Arrojo Clandestino"/>
    <s v="Optimizacion"/>
    <n v="18630"/>
    <n v="12010"/>
    <n v="6620"/>
    <n v="6.62"/>
  </r>
  <r>
    <n v="7"/>
    <x v="2"/>
    <x v="2"/>
    <s v="2018-07-03 18:20:08"/>
    <s v="2018-07-03 20:35:56"/>
    <n v="692"/>
    <n v="774"/>
    <x v="7"/>
    <s v="SZO996"/>
    <s v="LIME S.A E.S.P."/>
    <x v="1"/>
    <x v="0"/>
    <s v="ASE 2 LIME S.A. E.S.P."/>
    <s v="Recoleccion Arrojo Clandestino"/>
    <s v="Optimizacion"/>
    <n v="21410"/>
    <n v="12220"/>
    <n v="9190"/>
    <n v="9.19"/>
  </r>
  <r>
    <n v="7"/>
    <x v="2"/>
    <x v="2"/>
    <s v="2018-07-03 19:30:21"/>
    <s v="2018-07-03 20:38:01"/>
    <n v="712"/>
    <n v="775"/>
    <x v="2"/>
    <s v="SZP929"/>
    <s v="LIME S.A E.S.P."/>
    <x v="1"/>
    <x v="0"/>
    <s v="ASE 2 LIME S.A. E.S.P."/>
    <s v="Recoleccion Arrojo Clandestino"/>
    <s v="Optimizacion"/>
    <n v="25070"/>
    <n v="12070"/>
    <n v="13000"/>
    <n v="13"/>
  </r>
  <r>
    <n v="7"/>
    <x v="2"/>
    <x v="2"/>
    <s v="2018-07-03 20:24:03"/>
    <s v="2018-07-03 20:54:19"/>
    <n v="722"/>
    <n v="779"/>
    <x v="11"/>
    <s v="TSW462"/>
    <s v="LIME S.A E.S.P."/>
    <x v="0"/>
    <x v="0"/>
    <s v="ASE 2 LIME S.A. E.S.P."/>
    <s v="Recoleccion Arrojo Clandestino"/>
    <s v="Optimizacion"/>
    <n v="18060"/>
    <n v="12210"/>
    <n v="5850"/>
    <n v="5.85"/>
  </r>
  <r>
    <n v="7"/>
    <x v="2"/>
    <x v="2"/>
    <s v="2018-07-03 21:25:21"/>
    <s v="2018-07-03 22:07:22"/>
    <n v="738"/>
    <n v="795"/>
    <x v="10"/>
    <s v="KUM393"/>
    <s v="LIME S.A E.S.P."/>
    <x v="0"/>
    <x v="0"/>
    <s v="ASE 2 LIME S.A. E.S.P."/>
    <s v="Recoleccion Arrojo Clandestino"/>
    <s v="Optimizacion"/>
    <n v="12190"/>
    <n v="10110"/>
    <n v="2080"/>
    <n v="2.08"/>
  </r>
  <r>
    <n v="7"/>
    <x v="2"/>
    <x v="2"/>
    <s v="2018-07-03 21:59:17"/>
    <s v="2018-07-03 22:41:59"/>
    <n v="756"/>
    <n v="815"/>
    <x v="6"/>
    <s v="TAM298"/>
    <s v="LIME S.A E.S.P."/>
    <x v="0"/>
    <x v="0"/>
    <s v="ASE 2 LIME S.A. E.S.P."/>
    <s v="Recoleccion Arrojo Clandestino"/>
    <s v="Optimizacion"/>
    <n v="18530"/>
    <n v="12000"/>
    <n v="6530"/>
    <n v="6.53"/>
  </r>
  <r>
    <n v="7"/>
    <x v="2"/>
    <x v="2"/>
    <s v="2018-07-03 23:08:10"/>
    <s v="2018-07-03 23:49:42"/>
    <n v="814"/>
    <n v="874"/>
    <x v="8"/>
    <s v="WGY2015"/>
    <s v="LIME S.A E.S.P."/>
    <x v="1"/>
    <x v="0"/>
    <s v="ASE 2 LIME S.A. E.S.P."/>
    <s v="Recoleccion Arrojo Clandestino"/>
    <s v="Optimizacion"/>
    <n v="18330"/>
    <n v="12010"/>
    <n v="6320"/>
    <n v="6.32"/>
  </r>
  <r>
    <n v="7"/>
    <x v="2"/>
    <x v="2"/>
    <s v="2018-07-03 23:16:49"/>
    <s v="2018-07-03 23:53:55"/>
    <n v="823"/>
    <n v="879"/>
    <x v="9"/>
    <s v="TSW572"/>
    <s v="LIME S.A E.S.P."/>
    <x v="0"/>
    <x v="0"/>
    <s v="ASE 2 LIME S.A. E.S.P."/>
    <s v="Recoleccion Arrojo Clandestino"/>
    <s v="Optimizacion"/>
    <n v="16170"/>
    <n v="12050"/>
    <n v="4120"/>
    <n v="4.12"/>
  </r>
  <r>
    <n v="7"/>
    <x v="2"/>
    <x v="2"/>
    <s v="2018-07-03 23:18:15"/>
    <s v="2018-07-04 00:05:40"/>
    <n v="824"/>
    <n v="6"/>
    <x v="1"/>
    <s v="SZV691"/>
    <s v="LIME S.A E.S.P."/>
    <x v="0"/>
    <x v="0"/>
    <s v="ASE 2 LIME S.A. E.S.P."/>
    <s v="Recoleccion Arrojo Clandestino"/>
    <s v="Optimizacion"/>
    <n v="16250"/>
    <n v="12900"/>
    <n v="3350"/>
    <n v="3.35"/>
  </r>
  <r>
    <n v="7"/>
    <x v="2"/>
    <x v="2"/>
    <s v="2018-07-03 23:29:23"/>
    <s v="2018-07-04 00:03:34"/>
    <n v="840"/>
    <n v="3"/>
    <x v="3"/>
    <s v="SWL355"/>
    <s v="LIME S.A E.S.P."/>
    <x v="1"/>
    <x v="0"/>
    <s v="ASE 2 LIME S.A. E.S.P."/>
    <s v="Recoleccion Arrojo Clandestino"/>
    <s v="Aprovechamiento"/>
    <n v="19980"/>
    <n v="10540"/>
    <n v="9440"/>
    <n v="9.44"/>
  </r>
  <r>
    <n v="7"/>
    <x v="2"/>
    <x v="2"/>
    <s v="2018-07-03 23:40:12"/>
    <s v="2018-07-04 00:28:54"/>
    <n v="850"/>
    <n v="39"/>
    <x v="2"/>
    <s v="SZP929"/>
    <s v="LIME S.A E.S.P."/>
    <x v="1"/>
    <x v="0"/>
    <s v="ASE 2 LIME S.A. E.S.P."/>
    <s v="Recoleccion Arrojo Clandestino"/>
    <s v="Optimizacion"/>
    <n v="14720"/>
    <n v="12330"/>
    <n v="2390"/>
    <n v="2.39"/>
  </r>
  <r>
    <n v="7"/>
    <x v="3"/>
    <x v="3"/>
    <s v="2018-07-04 00:10:02"/>
    <s v="2018-07-04 00:59:18"/>
    <n v="14"/>
    <n v="72"/>
    <x v="7"/>
    <s v="SZO996"/>
    <s v="LIME S.A E.S.P."/>
    <x v="0"/>
    <x v="0"/>
    <s v="ASE 2 LIME S.A. E.S.P."/>
    <s v="Recoleccion Arrojo Clandestino"/>
    <s v="Optimizacion"/>
    <n v="15300"/>
    <n v="12190"/>
    <n v="3110"/>
    <n v="3.11"/>
  </r>
  <r>
    <n v="7"/>
    <x v="3"/>
    <x v="3"/>
    <s v="2018-07-04 00:25:30"/>
    <s v="2018-07-04 01:00:34"/>
    <n v="31"/>
    <n v="73"/>
    <x v="0"/>
    <s v="SZX185"/>
    <s v="LIME S.A E.S.P."/>
    <x v="0"/>
    <x v="0"/>
    <s v="ASE 2 LIME S.A. E.S.P."/>
    <s v="Recoleccion Arrojo Clandestino"/>
    <s v="Optimizacion"/>
    <n v="16450"/>
    <n v="12060"/>
    <n v="4390"/>
    <n v="4.3899999999999997"/>
  </r>
  <r>
    <n v="7"/>
    <x v="3"/>
    <x v="3"/>
    <s v="2018-07-04 01:07:11"/>
    <s v="2018-07-04 01:53:00"/>
    <n v="61"/>
    <n v="115"/>
    <x v="10"/>
    <s v="KUM393"/>
    <s v="LIME S.A E.S.P."/>
    <x v="0"/>
    <x v="0"/>
    <s v="ASE 2 LIME S.A. E.S.P."/>
    <s v="Recoleccion Arrojo Clandestino"/>
    <s v="Optimizacion"/>
    <n v="19730"/>
    <n v="10110"/>
    <n v="9620"/>
    <n v="9.6199999999999992"/>
  </r>
  <r>
    <n v="7"/>
    <x v="3"/>
    <x v="3"/>
    <s v="2018-07-04 01:25:48"/>
    <s v="2018-07-04 02:04:20"/>
    <n v="78"/>
    <n v="123"/>
    <x v="4"/>
    <s v="TTY452"/>
    <s v="LIME S.A E.S.P."/>
    <x v="0"/>
    <x v="0"/>
    <s v="ASE 2 LIME S.A. E.S.P."/>
    <s v="Recoleccion Arrojo Clandestino"/>
    <s v="Optimizacion"/>
    <n v="18030"/>
    <n v="12240"/>
    <n v="5790"/>
    <n v="5.79"/>
  </r>
  <r>
    <n v="7"/>
    <x v="3"/>
    <x v="3"/>
    <s v="2018-07-04 02:31:59"/>
    <s v="2018-07-04 02:57:01"/>
    <n v="132"/>
    <n v="164"/>
    <x v="0"/>
    <s v="SZX185"/>
    <s v="LIME S.A E.S.P."/>
    <x v="0"/>
    <x v="0"/>
    <s v="ASE 2 LIME S.A. E.S.P."/>
    <s v="Recoleccion Arrojo Clandestino"/>
    <s v="Aprovechamiento"/>
    <n v="18270"/>
    <n v="11880"/>
    <n v="6390"/>
    <n v="6.39"/>
  </r>
  <r>
    <n v="7"/>
    <x v="3"/>
    <x v="3"/>
    <s v="2018-07-04 02:48:20"/>
    <s v="2018-07-04 03:26:12"/>
    <n v="147"/>
    <n v="192"/>
    <x v="12"/>
    <n v="1304"/>
    <s v="LIME S.A E.S.P."/>
    <x v="0"/>
    <x v="0"/>
    <s v="ASE 2 LIME S.A. E.S.P."/>
    <s v="Recoleccion Arrojo Clandestino"/>
    <s v="Optimizacion"/>
    <n v="20170"/>
    <n v="12270"/>
    <n v="7900"/>
    <n v="7.9"/>
  </r>
  <r>
    <n v="7"/>
    <x v="3"/>
    <x v="3"/>
    <s v="2018-07-04 03:12:50"/>
    <s v="2018-07-04 03:50:19"/>
    <n v="175"/>
    <n v="221"/>
    <x v="8"/>
    <s v="WGY2015"/>
    <s v="LIME S.A E.S.P."/>
    <x v="0"/>
    <x v="0"/>
    <s v="ASE 2 LIME S.A. E.S.P."/>
    <s v="Recoleccion Arrojo Clandestino"/>
    <s v="Aprovechamiento"/>
    <n v="16990"/>
    <n v="11970"/>
    <n v="5020"/>
    <n v="5.0199999999999996"/>
  </r>
  <r>
    <n v="7"/>
    <x v="3"/>
    <x v="3"/>
    <s v="2018-07-04 03:25:53"/>
    <s v="2018-07-04 03:57:54"/>
    <n v="189"/>
    <n v="229"/>
    <x v="13"/>
    <n v="1305"/>
    <s v="LIME S.A E.S.P."/>
    <x v="0"/>
    <x v="0"/>
    <s v="ASE 2 LIME S.A. E.S.P."/>
    <s v="Recoleccion Arrojo Clandestino"/>
    <s v="Optimizacion"/>
    <n v="17060"/>
    <n v="12350"/>
    <n v="4710"/>
    <n v="4.71"/>
  </r>
  <r>
    <n v="7"/>
    <x v="3"/>
    <x v="3"/>
    <s v="2018-07-04 04:04:26"/>
    <s v="2018-07-04 04:43:09"/>
    <n v="235"/>
    <n v="281"/>
    <x v="5"/>
    <s v="THY977"/>
    <s v="LIME S.A E.S.P."/>
    <x v="0"/>
    <x v="0"/>
    <s v="ASE 2 LIME S.A. E.S.P."/>
    <s v="Recoleccion Arrojo Clandestino"/>
    <s v="Optimizacion"/>
    <n v="22420"/>
    <n v="11830"/>
    <n v="10590"/>
    <n v="10.59"/>
  </r>
  <r>
    <n v="7"/>
    <x v="3"/>
    <x v="3"/>
    <s v="2018-07-04 04:09:09"/>
    <s v="2018-07-04 04:50:00"/>
    <n v="240"/>
    <n v="287"/>
    <x v="14"/>
    <n v="1306"/>
    <s v="LIME S.A E.S.P."/>
    <x v="0"/>
    <x v="0"/>
    <s v="ASE 2 LIME S.A. E.S.P."/>
    <s v="Recoleccion Arrojo Clandestino"/>
    <s v="Optimizacion"/>
    <n v="23690"/>
    <n v="11940"/>
    <n v="11750"/>
    <n v="11.75"/>
  </r>
  <r>
    <n v="7"/>
    <x v="3"/>
    <x v="3"/>
    <s v="2018-07-04 05:17:47"/>
    <s v="2018-07-04 06:11:20"/>
    <n v="248"/>
    <n v="12"/>
    <x v="6"/>
    <s v="TAM298"/>
    <s v="LIME S.A E.S.P."/>
    <x v="0"/>
    <x v="0"/>
    <s v="ASE 2 LIME S.A. E.S.P."/>
    <s v="Recoleccion Arrojo Clandestino"/>
    <s v="Optimizacion"/>
    <n v="16480"/>
    <n v="11900"/>
    <n v="4580"/>
    <n v="4.58"/>
  </r>
  <r>
    <n v="7"/>
    <x v="3"/>
    <x v="3"/>
    <s v="2018-07-04 05:19:42"/>
    <s v="2018-07-04 06:10:49"/>
    <n v="249"/>
    <n v="11"/>
    <x v="2"/>
    <s v="SZP929"/>
    <s v="LIME S.A E.S.P."/>
    <x v="1"/>
    <x v="0"/>
    <s v="ASE 2 LIME S.A. E.S.P."/>
    <s v="Recoleccion Arrojo Clandestino"/>
    <s v="Optimizacion"/>
    <n v="21620"/>
    <n v="12320"/>
    <n v="9300"/>
    <n v="9.3000000000000007"/>
  </r>
  <r>
    <n v="7"/>
    <x v="3"/>
    <x v="3"/>
    <s v="2018-07-04 05:33:05"/>
    <s v="2018-07-04 06:03:42"/>
    <n v="250"/>
    <n v="10"/>
    <x v="1"/>
    <s v="SZV691"/>
    <s v="LIME S.A E.S.P."/>
    <x v="0"/>
    <x v="0"/>
    <s v="ASE 2 LIME S.A. E.S.P."/>
    <s v="Recoleccion Arrojo Clandestino"/>
    <s v="Aprovechamiento"/>
    <n v="27850"/>
    <n v="12790"/>
    <n v="15060"/>
    <n v="15.06"/>
  </r>
  <r>
    <n v="7"/>
    <x v="3"/>
    <x v="3"/>
    <s v="2018-07-04 05:37:13"/>
    <s v="2018-07-04 06:15:20"/>
    <n v="251"/>
    <n v="13"/>
    <x v="7"/>
    <s v="SZO996"/>
    <s v="LIME S.A E.S.P."/>
    <x v="0"/>
    <x v="0"/>
    <s v="ASE 2 LIME S.A. E.S.P."/>
    <s v="Recoleccion Arrojo Clandestino"/>
    <s v="Optimizacion"/>
    <n v="18340"/>
    <n v="12120"/>
    <n v="6220"/>
    <n v="6.22"/>
  </r>
  <r>
    <n v="7"/>
    <x v="3"/>
    <x v="3"/>
    <s v="2018-07-04 05:47:49"/>
    <s v="2018-07-04 06:17:22"/>
    <n v="253"/>
    <n v="14"/>
    <x v="9"/>
    <s v="TSW572"/>
    <s v="LIME S.A E.S.P."/>
    <x v="0"/>
    <x v="0"/>
    <s v="ASE 2 LIME S.A. E.S.P."/>
    <s v="Recoleccion Arrojo Clandestino"/>
    <s v="Optimizacion"/>
    <n v="14490"/>
    <n v="12040"/>
    <n v="2450"/>
    <n v="2.4500000000000002"/>
  </r>
  <r>
    <n v="7"/>
    <x v="3"/>
    <x v="3"/>
    <s v="2018-07-04 07:18:04"/>
    <s v="2018-07-04 07:49:14"/>
    <n v="266"/>
    <n v="311"/>
    <x v="11"/>
    <s v="TSW462"/>
    <s v="LIME S.A E.S.P."/>
    <x v="1"/>
    <x v="0"/>
    <s v="ASE 2 LIME S.A. E.S.P."/>
    <s v="Recoleccion Arrojo Clandestino"/>
    <s v="Optimizacion"/>
    <n v="19780"/>
    <n v="12190"/>
    <n v="7590"/>
    <n v="7.59"/>
  </r>
  <r>
    <n v="7"/>
    <x v="3"/>
    <x v="3"/>
    <s v="2018-07-04 09:59:59"/>
    <s v="2018-07-04 10:28:58"/>
    <n v="313"/>
    <n v="362"/>
    <x v="5"/>
    <s v="THY977"/>
    <s v="LIME S.A E.S.P."/>
    <x v="1"/>
    <x v="0"/>
    <s v="ASE 2 LIME S.A. E.S.P."/>
    <s v="Recoleccion Arrojo Clandestino"/>
    <s v="Optimizacion"/>
    <n v="15100"/>
    <n v="11960"/>
    <n v="3140"/>
    <n v="3.14"/>
  </r>
  <r>
    <n v="7"/>
    <x v="3"/>
    <x v="3"/>
    <s v="2018-07-04 10:02:58"/>
    <s v="2018-07-04 10:40:12"/>
    <n v="316"/>
    <n v="368"/>
    <x v="9"/>
    <s v="TSW572"/>
    <s v="LIME S.A E.S.P."/>
    <x v="1"/>
    <x v="0"/>
    <s v="ASE 2 LIME S.A. E.S.P."/>
    <s v="Recoleccion Arrojo Clandestino"/>
    <s v="Optimizacion"/>
    <n v="24190"/>
    <n v="12010"/>
    <n v="12180"/>
    <n v="12.18"/>
  </r>
  <r>
    <n v="7"/>
    <x v="3"/>
    <x v="3"/>
    <s v="2018-07-04 10:09:24"/>
    <s v="2018-07-04 10:54:45"/>
    <n v="322"/>
    <n v="379"/>
    <x v="8"/>
    <s v="WGY2015"/>
    <s v="LIME S.A E.S.P."/>
    <x v="0"/>
    <x v="0"/>
    <s v="ASE 2 LIME S.A. E.S.P."/>
    <s v="Recoleccion Arrojo Clandestino"/>
    <s v="Optimizacion"/>
    <n v="18730"/>
    <n v="11970"/>
    <n v="6760"/>
    <n v="6.76"/>
  </r>
  <r>
    <n v="7"/>
    <x v="3"/>
    <x v="3"/>
    <s v="2018-07-04 10:14:58"/>
    <s v="2018-07-04 10:50:07"/>
    <n v="327"/>
    <n v="376"/>
    <x v="6"/>
    <s v="TAM298"/>
    <s v="LIME S.A E.S.P."/>
    <x v="1"/>
    <x v="0"/>
    <s v="ASE 2 LIME S.A. E.S.P."/>
    <s v="Recoleccion Arrojo Clandestino"/>
    <s v="Optimizacion"/>
    <n v="23690"/>
    <n v="11930"/>
    <n v="11760"/>
    <n v="11.76"/>
  </r>
  <r>
    <n v="7"/>
    <x v="3"/>
    <x v="3"/>
    <s v="2018-07-04 13:04:44"/>
    <s v="2018-07-04 13:52:57"/>
    <n v="496"/>
    <n v="546"/>
    <x v="7"/>
    <s v="SZO996"/>
    <s v="LIME S.A E.S.P."/>
    <x v="1"/>
    <x v="0"/>
    <s v="ASE 2 LIME S.A. E.S.P."/>
    <s v="Recoleccion Arrojo Clandestino"/>
    <s v="Optimizacion"/>
    <n v="18410"/>
    <n v="12140"/>
    <n v="6270"/>
    <n v="6.27"/>
  </r>
  <r>
    <n v="7"/>
    <x v="3"/>
    <x v="3"/>
    <s v="2018-07-04 14:30:11"/>
    <s v="2018-07-04 15:11:13"/>
    <n v="555"/>
    <n v="606"/>
    <x v="11"/>
    <s v="TSW462"/>
    <s v="LIME S.A E.S.P."/>
    <x v="1"/>
    <x v="0"/>
    <s v="ASE 2 LIME S.A. E.S.P."/>
    <s v="Recoleccion Arrojo Clandestino"/>
    <s v="Optimizacion"/>
    <n v="22310"/>
    <n v="12160"/>
    <n v="10150"/>
    <n v="10.15"/>
  </r>
  <r>
    <n v="7"/>
    <x v="3"/>
    <x v="3"/>
    <s v="2018-07-04 14:49:06"/>
    <s v="2018-07-04 15:51:55"/>
    <n v="571"/>
    <n v="635"/>
    <x v="6"/>
    <s v="TAM298"/>
    <s v="LIME S.A E.S.P."/>
    <x v="1"/>
    <x v="0"/>
    <s v="ASE 2 LIME S.A. E.S.P."/>
    <s v="Recoleccion Arrojo Clandestino"/>
    <s v="Optimizacion"/>
    <n v="17040"/>
    <n v="11850"/>
    <n v="5190"/>
    <n v="5.19"/>
  </r>
  <r>
    <n v="7"/>
    <x v="3"/>
    <x v="3"/>
    <s v="2018-07-04 15:27:38"/>
    <s v="2018-07-04 16:20:26"/>
    <n v="589"/>
    <n v="653"/>
    <x v="10"/>
    <s v="KUM393"/>
    <s v="LIME S.A E.S.P."/>
    <x v="1"/>
    <x v="0"/>
    <s v="ASE 2 LIME S.A. E.S.P."/>
    <s v="Recoleccion Arrojo Clandestino"/>
    <s v="Optimizacion"/>
    <n v="15370"/>
    <n v="9950"/>
    <n v="5420"/>
    <n v="5.42"/>
  </r>
  <r>
    <n v="7"/>
    <x v="3"/>
    <x v="3"/>
    <s v="2018-07-04 15:30:16"/>
    <s v="2018-07-04 16:07:36"/>
    <n v="591"/>
    <n v="643"/>
    <x v="0"/>
    <s v="SZX185"/>
    <s v="LIME S.A E.S.P."/>
    <x v="1"/>
    <x v="0"/>
    <s v="ASE 2 LIME S.A. E.S.P."/>
    <s v="Recoleccion Arrojo Clandestino"/>
    <s v="Optimizacion"/>
    <n v="18350"/>
    <n v="12120"/>
    <n v="6230"/>
    <n v="6.23"/>
  </r>
  <r>
    <n v="7"/>
    <x v="3"/>
    <x v="3"/>
    <s v="2018-07-04 15:40:11"/>
    <s v="2018-07-04 16:19:12"/>
    <n v="596"/>
    <n v="652"/>
    <x v="4"/>
    <s v="TTY452"/>
    <s v="LIME S.A E.S.P."/>
    <x v="1"/>
    <x v="0"/>
    <s v="ASE 2 LIME S.A. E.S.P."/>
    <s v="Recoleccion Arrojo Clandestino"/>
    <s v="Optimizacion"/>
    <n v="26330"/>
    <n v="12130"/>
    <n v="14200"/>
    <n v="14.2"/>
  </r>
  <r>
    <n v="7"/>
    <x v="3"/>
    <x v="3"/>
    <s v="2018-07-04 15:42:43"/>
    <s v="2018-07-04 17:09:50"/>
    <n v="599"/>
    <n v="688"/>
    <x v="9"/>
    <s v="TSW572"/>
    <s v="LIME S.A E.S.P."/>
    <x v="1"/>
    <x v="0"/>
    <s v="ASE 2 LIME S.A. E.S.P."/>
    <s v="Recoleccion Arrojo Clandestino"/>
    <s v="Optimizacion"/>
    <n v="25740"/>
    <n v="11960"/>
    <n v="13780"/>
    <n v="13.78"/>
  </r>
  <r>
    <n v="7"/>
    <x v="3"/>
    <x v="3"/>
    <s v="2018-07-04 15:44:13"/>
    <s v="2018-07-04 16:13:53"/>
    <n v="601"/>
    <n v="648"/>
    <x v="1"/>
    <s v="SZV691"/>
    <s v="LIME S.A E.S.P."/>
    <x v="1"/>
    <x v="0"/>
    <s v="ASE 2 LIME S.A. E.S.P."/>
    <s v="Recoleccion Arrojo Clandestino"/>
    <s v="Aprovechamiento"/>
    <n v="21600"/>
    <n v="13130"/>
    <n v="8470"/>
    <n v="8.4700000000000006"/>
  </r>
  <r>
    <n v="7"/>
    <x v="3"/>
    <x v="3"/>
    <s v="2018-07-04 15:45:12"/>
    <s v="2018-07-04 16:22:37"/>
    <n v="602"/>
    <n v="655"/>
    <x v="5"/>
    <s v="THY977"/>
    <s v="LIME S.A E.S.P."/>
    <x v="1"/>
    <x v="0"/>
    <s v="ASE 2 LIME S.A. E.S.P."/>
    <s v="Recoleccion Arrojo Clandestino"/>
    <s v="Optimizacion"/>
    <n v="19360"/>
    <n v="11930"/>
    <n v="7430"/>
    <n v="7.43"/>
  </r>
  <r>
    <n v="7"/>
    <x v="3"/>
    <x v="3"/>
    <s v="2018-07-04 16:53:35"/>
    <s v="2018-07-04 17:36:04"/>
    <n v="639"/>
    <n v="701"/>
    <x v="3"/>
    <s v="SWL355"/>
    <s v="LIME S.A E.S.P."/>
    <x v="1"/>
    <x v="0"/>
    <s v="ASE 2 LIME S.A. E.S.P."/>
    <s v="Recoleccion Arrojo Clandestino"/>
    <s v="Optimizacion"/>
    <n v="21390"/>
    <n v="10630"/>
    <n v="10760"/>
    <n v="10.76"/>
  </r>
  <r>
    <n v="7"/>
    <x v="3"/>
    <x v="3"/>
    <s v="2018-07-04 17:04:56"/>
    <s v="2018-07-04 17:54:22"/>
    <n v="643"/>
    <n v="712"/>
    <x v="8"/>
    <s v="WGY2015"/>
    <s v="LIME S.A E.S.P."/>
    <x v="0"/>
    <x v="0"/>
    <s v="ASE 2 LIME S.A. E.S.P."/>
    <s v="Recoleccion Arrojo Clandestino"/>
    <s v="Optimizacion"/>
    <n v="22770"/>
    <n v="12180"/>
    <n v="10590"/>
    <n v="10.59"/>
  </r>
  <r>
    <n v="7"/>
    <x v="3"/>
    <x v="3"/>
    <s v="2018-07-04 18:08:05"/>
    <s v="2018-07-04 18:41:22"/>
    <n v="677"/>
    <n v="736"/>
    <x v="11"/>
    <s v="TSW462"/>
    <s v="LIME S.A E.S.P."/>
    <x v="1"/>
    <x v="0"/>
    <s v="ASE 2 LIME S.A. E.S.P."/>
    <s v="Recoleccion Arrojo Clandestino"/>
    <s v="Optimizacion"/>
    <n v="17760"/>
    <n v="12150"/>
    <n v="5610"/>
    <n v="5.61"/>
  </r>
  <r>
    <n v="7"/>
    <x v="3"/>
    <x v="3"/>
    <s v="2018-07-04 18:22:42"/>
    <s v="2018-07-04 18:56:49"/>
    <n v="680"/>
    <n v="741"/>
    <x v="2"/>
    <s v="SZP929"/>
    <s v="LIME S.A E.S.P."/>
    <x v="1"/>
    <x v="0"/>
    <s v="ASE 2 LIME S.A. E.S.P."/>
    <s v="Recoleccion Arrojo Clandestino"/>
    <s v="Optimizacion"/>
    <n v="21210"/>
    <n v="12240"/>
    <n v="8970"/>
    <n v="8.9700000000000006"/>
  </r>
  <r>
    <n v="7"/>
    <x v="3"/>
    <x v="3"/>
    <s v="2018-07-04 19:11:42"/>
    <s v="2018-07-04 20:00:11"/>
    <n v="688"/>
    <n v="751"/>
    <x v="0"/>
    <s v="SZX185"/>
    <s v="LIME S.A E.S.P."/>
    <x v="1"/>
    <x v="0"/>
    <s v="ASE 2 LIME S.A. E.S.P."/>
    <s v="Recoleccion Arrojo Clandestino"/>
    <s v="Optimizacion"/>
    <n v="15310"/>
    <n v="12090"/>
    <n v="3220"/>
    <n v="3.22"/>
  </r>
  <r>
    <n v="7"/>
    <x v="3"/>
    <x v="3"/>
    <s v="2018-07-04 21:50:01"/>
    <s v="2018-07-04 22:33:51"/>
    <n v="717"/>
    <n v="781"/>
    <x v="1"/>
    <s v="SZV691"/>
    <s v="LIME S.A E.S.P."/>
    <x v="0"/>
    <x v="0"/>
    <s v="ASE 2 LIME S.A. E.S.P."/>
    <s v="Recoleccion Arrojo Clandestino"/>
    <s v="Optimizacion"/>
    <n v="18440"/>
    <n v="13160"/>
    <n v="5280"/>
    <n v="5.28"/>
  </r>
  <r>
    <n v="7"/>
    <x v="3"/>
    <x v="3"/>
    <s v="2018-07-04 21:52:19"/>
    <s v="2018-07-04 22:24:56"/>
    <n v="718"/>
    <n v="779"/>
    <x v="3"/>
    <s v="SWL355"/>
    <s v="LIME S.A E.S.P."/>
    <x v="1"/>
    <x v="0"/>
    <s v="ASE 2 LIME S.A. E.S.P."/>
    <s v="Recoleccion Arrojo Clandestino"/>
    <s v="Aprovechamiento"/>
    <n v="21530"/>
    <n v="10680"/>
    <n v="10850"/>
    <n v="10.85"/>
  </r>
  <r>
    <n v="7"/>
    <x v="3"/>
    <x v="3"/>
    <s v="2018-07-04 22:13:47"/>
    <s v="2018-07-04 22:55:05"/>
    <n v="726"/>
    <n v="787"/>
    <x v="6"/>
    <s v="TAM298"/>
    <s v="LIME S.A E.S.P."/>
    <x v="0"/>
    <x v="0"/>
    <s v="ASE 2 LIME S.A. E.S.P."/>
    <s v="Recoleccion Arrojo Clandestino"/>
    <s v="Optimizacion"/>
    <n v="17160"/>
    <n v="11900"/>
    <n v="5260"/>
    <n v="5.26"/>
  </r>
  <r>
    <n v="7"/>
    <x v="3"/>
    <x v="3"/>
    <s v="2018-07-04 22:40:19"/>
    <s v="2018-07-04 23:19:35"/>
    <n v="735"/>
    <n v="796"/>
    <x v="7"/>
    <s v="SZO996"/>
    <s v="LIME S.A E.S.P."/>
    <x v="0"/>
    <x v="0"/>
    <s v="ASE 2 LIME S.A. E.S.P."/>
    <s v="Recoleccion Arrojo Clandestino"/>
    <s v="Optimizacion"/>
    <n v="18700"/>
    <n v="12130"/>
    <n v="6570"/>
    <n v="6.57"/>
  </r>
  <r>
    <n v="7"/>
    <x v="3"/>
    <x v="3"/>
    <s v="2018-07-04 23:50:20"/>
    <s v="2018-07-05 00:38:49"/>
    <n v="789"/>
    <n v="32"/>
    <x v="9"/>
    <s v="TSW572"/>
    <s v="LIME S.A E.S.P."/>
    <x v="0"/>
    <x v="0"/>
    <s v="ASE 2 LIME S.A. E.S.P."/>
    <s v="Recoleccion Arrojo Clandestino"/>
    <s v="Optimizacion"/>
    <n v="18980"/>
    <n v="11990"/>
    <n v="6990"/>
    <n v="6.99"/>
  </r>
  <r>
    <n v="7"/>
    <x v="3"/>
    <x v="3"/>
    <s v="2018-07-04 23:51:24"/>
    <s v="2018-07-05 00:43:09"/>
    <n v="790"/>
    <n v="36"/>
    <x v="0"/>
    <s v="SZX185"/>
    <s v="LIME S.A E.S.P."/>
    <x v="0"/>
    <x v="0"/>
    <s v="ASE 2 LIME S.A. E.S.P."/>
    <s v="Recoleccion Arrojo Clandestino"/>
    <s v="Optimizacion"/>
    <n v="18630"/>
    <n v="12070"/>
    <n v="6560"/>
    <n v="6.56"/>
  </r>
  <r>
    <n v="7"/>
    <x v="3"/>
    <x v="3"/>
    <s v="2018-07-04 23:59:33"/>
    <s v="2018-07-05 00:49:57"/>
    <n v="799"/>
    <n v="43"/>
    <x v="2"/>
    <s v="SZP929"/>
    <s v="LIME S.A E.S.P."/>
    <x v="1"/>
    <x v="0"/>
    <s v="ASE 2 LIME S.A. E.S.P."/>
    <s v="Recoleccion Arrojo Clandestino"/>
    <s v="Optimizacion"/>
    <n v="24360"/>
    <n v="12250"/>
    <n v="12110"/>
    <n v="12.11"/>
  </r>
  <r>
    <n v="7"/>
    <x v="4"/>
    <x v="4"/>
    <s v="2018-07-05 01:01:45"/>
    <s v="2018-07-05 01:59:48"/>
    <n v="60"/>
    <n v="102"/>
    <x v="4"/>
    <s v="TTY452"/>
    <s v="LIME S.A E.S.P."/>
    <x v="0"/>
    <x v="0"/>
    <s v="ASE 2 LIME S.A. E.S.P."/>
    <s v="Recoleccion Arrojo Clandestino"/>
    <s v="Optimizacion"/>
    <n v="19680"/>
    <n v="12180"/>
    <n v="7500"/>
    <n v="7.5"/>
  </r>
  <r>
    <n v="7"/>
    <x v="4"/>
    <x v="4"/>
    <s v="2018-07-05 02:15:51"/>
    <s v="2018-07-05 03:46:11"/>
    <n v="136"/>
    <n v="179"/>
    <x v="8"/>
    <s v="WGY2015"/>
    <s v="LIME S.A E.S.P."/>
    <x v="0"/>
    <x v="0"/>
    <s v="ASE 2 LIME S.A. E.S.P."/>
    <s v="Recoleccion Arrojo Clandestino"/>
    <s v="Optimizacion"/>
    <n v="20470"/>
    <n v="12220"/>
    <n v="8250"/>
    <n v="8.25"/>
  </r>
  <r>
    <n v="7"/>
    <x v="4"/>
    <x v="4"/>
    <s v="2018-07-05 02:32:37"/>
    <s v="2018-07-05 03:58:49"/>
    <n v="156"/>
    <n v="190"/>
    <x v="12"/>
    <n v="1304"/>
    <s v="LIME S.A E.S.P."/>
    <x v="0"/>
    <x v="0"/>
    <s v="ASE 2 LIME S.A. E.S.P."/>
    <s v="Recoleccion Arrojo Clandestino"/>
    <s v="Optimizacion"/>
    <n v="14610"/>
    <n v="12330"/>
    <n v="2280"/>
    <n v="2.2799999999999998"/>
  </r>
  <r>
    <n v="7"/>
    <x v="4"/>
    <x v="4"/>
    <s v="2018-07-05 02:42:50"/>
    <s v="2018-07-05 04:25:33"/>
    <n v="170"/>
    <n v="205"/>
    <x v="13"/>
    <n v="1305"/>
    <s v="LIME S.A E.S.P."/>
    <x v="0"/>
    <x v="0"/>
    <s v="ASE 2 LIME S.A. E.S.P."/>
    <s v="Recoleccion Arrojo Clandestino"/>
    <s v="Optimizacion"/>
    <n v="16610"/>
    <n v="12370"/>
    <n v="4240"/>
    <n v="4.24"/>
  </r>
  <r>
    <n v="7"/>
    <x v="4"/>
    <x v="4"/>
    <s v="2018-07-05 02:52:32"/>
    <s v="2018-07-05 04:39:48"/>
    <n v="180"/>
    <n v="217"/>
    <x v="5"/>
    <s v="THY977"/>
    <s v="LIME S.A E.S.P."/>
    <x v="0"/>
    <x v="0"/>
    <s v="ASE 2 LIME S.A. E.S.P."/>
    <s v="Recoleccion Arrojo Clandestino"/>
    <s v="Optimizacion"/>
    <n v="18510"/>
    <n v="11840"/>
    <n v="6670"/>
    <n v="6.67"/>
  </r>
  <r>
    <n v="7"/>
    <x v="4"/>
    <x v="4"/>
    <s v="2018-07-05 03:02:44"/>
    <s v="2018-07-05 04:56:52"/>
    <n v="191"/>
    <n v="229"/>
    <x v="7"/>
    <s v="SZO996"/>
    <s v="LIME S.A E.S.P."/>
    <x v="0"/>
    <x v="0"/>
    <s v="ASE 2 LIME S.A. E.S.P."/>
    <s v="Recoleccion Arrojo Clandestino"/>
    <s v="Optimizacion"/>
    <n v="22560"/>
    <n v="12140"/>
    <n v="10420"/>
    <n v="10.42"/>
  </r>
  <r>
    <n v="7"/>
    <x v="4"/>
    <x v="4"/>
    <s v="2018-07-05 05:06:36"/>
    <s v="2018-07-05 06:13:11"/>
    <n v="18"/>
    <n v="292"/>
    <x v="10"/>
    <s v="KUM393"/>
    <s v="LIME S.A E.S.P."/>
    <x v="0"/>
    <x v="0"/>
    <s v="ASE 2 LIME S.A. E.S.P."/>
    <s v="Recoleccion Arrojo Clandestino"/>
    <s v="Optimizacion"/>
    <n v="13930"/>
    <n v="10070"/>
    <n v="3860"/>
    <n v="3.86"/>
  </r>
  <r>
    <n v="7"/>
    <x v="4"/>
    <x v="4"/>
    <s v="2018-07-05 05:32:31"/>
    <s v="2018-07-05 06:20:45"/>
    <n v="20"/>
    <n v="298"/>
    <x v="1"/>
    <s v="SZV691"/>
    <s v="LIME S.A E.S.P."/>
    <x v="0"/>
    <x v="0"/>
    <s v="ASE 2 LIME S.A. E.S.P."/>
    <s v="Recoleccion Arrojo Clandestino"/>
    <s v="Optimizacion"/>
    <n v="21340"/>
    <n v="13070"/>
    <n v="8270"/>
    <n v="8.27"/>
  </r>
  <r>
    <n v="7"/>
    <x v="4"/>
    <x v="4"/>
    <s v="2018-07-05 05:33:54"/>
    <s v="2018-07-05 06:18:14"/>
    <n v="21"/>
    <n v="295"/>
    <x v="3"/>
    <s v="SWL355"/>
    <s v="LIME S.A E.S.P."/>
    <x v="1"/>
    <x v="0"/>
    <s v="ASE 2 LIME S.A. E.S.P."/>
    <s v="Recoleccion Arrojo Clandestino"/>
    <s v="Optimizacion"/>
    <n v="16230"/>
    <n v="10630"/>
    <n v="5600"/>
    <n v="5.6"/>
  </r>
  <r>
    <n v="7"/>
    <x v="4"/>
    <x v="4"/>
    <s v="2018-07-05 05:43:53"/>
    <s v="2018-07-05 06:26:46"/>
    <n v="22"/>
    <n v="300"/>
    <x v="6"/>
    <s v="TAM298"/>
    <s v="LIME S.A E.S.P."/>
    <x v="0"/>
    <x v="0"/>
    <s v="ASE 2 LIME S.A. E.S.P."/>
    <s v="Recoleccion Arrojo Clandestino"/>
    <s v="Optimizacion"/>
    <n v="19750"/>
    <n v="11860"/>
    <n v="7890"/>
    <n v="7.89"/>
  </r>
  <r>
    <n v="7"/>
    <x v="4"/>
    <x v="4"/>
    <s v="2018-07-05 05:45:40"/>
    <s v="2018-07-05 06:27:52"/>
    <n v="23"/>
    <n v="301"/>
    <x v="2"/>
    <s v="SZP929"/>
    <s v="LIME S.A E.S.P."/>
    <x v="1"/>
    <x v="0"/>
    <s v="ASE 2 LIME S.A. E.S.P."/>
    <s v="Recoleccion Arrojo Clandestino"/>
    <s v="Optimizacion"/>
    <n v="22220"/>
    <n v="12420"/>
    <n v="9800"/>
    <n v="9.8000000000000007"/>
  </r>
  <r>
    <n v="7"/>
    <x v="4"/>
    <x v="4"/>
    <s v="2018-07-05 05:47:13"/>
    <s v="2018-07-05 06:25:16"/>
    <n v="24"/>
    <n v="299"/>
    <x v="0"/>
    <s v="SZX185"/>
    <s v="LIME S.A E.S.P."/>
    <x v="0"/>
    <x v="0"/>
    <s v="ASE 2 LIME S.A. E.S.P."/>
    <s v="Recoleccion Arrojo Clandestino"/>
    <s v="Optimizacion"/>
    <n v="22470"/>
    <n v="12170"/>
    <n v="10300"/>
    <n v="10.3"/>
  </r>
  <r>
    <n v="7"/>
    <x v="4"/>
    <x v="4"/>
    <s v="2018-07-05 06:47:35"/>
    <s v="2018-07-05 07:17:58"/>
    <n v="241"/>
    <n v="304"/>
    <x v="11"/>
    <s v="TSW462"/>
    <s v="LIME S.A E.S.P."/>
    <x v="0"/>
    <x v="0"/>
    <s v="ASE 2 LIME S.A. E.S.P."/>
    <s v="Recoleccion Arrojo Clandestino"/>
    <s v="Optimizacion"/>
    <n v="17820"/>
    <n v="12130"/>
    <n v="5690"/>
    <n v="5.69"/>
  </r>
  <r>
    <n v="7"/>
    <x v="4"/>
    <x v="4"/>
    <s v="2018-07-05 10:00:37"/>
    <s v="2018-07-05 10:46:22"/>
    <n v="273"/>
    <n v="337"/>
    <x v="6"/>
    <s v="TAM298"/>
    <s v="LIME S.A E.S.P."/>
    <x v="1"/>
    <x v="0"/>
    <s v="ASE 2 LIME S.A. E.S.P."/>
    <s v="Recoleccion Arrojo Clandestino"/>
    <s v="Optimizacion"/>
    <n v="21960"/>
    <n v="12080"/>
    <n v="9880"/>
    <n v="9.8800000000000008"/>
  </r>
  <r>
    <n v="7"/>
    <x v="4"/>
    <x v="4"/>
    <s v="2018-07-05 10:09:54"/>
    <s v="2018-07-05 10:50:58"/>
    <n v="277"/>
    <n v="341"/>
    <x v="3"/>
    <s v="SWL355"/>
    <s v="LIME S.A E.S.P."/>
    <x v="1"/>
    <x v="0"/>
    <s v="ASE 2 LIME S.A. E.S.P."/>
    <s v="Recoleccion Arrojo Clandestino"/>
    <s v="Optimizacion"/>
    <n v="18990"/>
    <n v="10560"/>
    <n v="8430"/>
    <n v="8.43"/>
  </r>
  <r>
    <n v="7"/>
    <x v="4"/>
    <x v="4"/>
    <s v="2018-07-05 10:31:55"/>
    <s v="2018-07-05 11:22:49"/>
    <n v="291"/>
    <n v="362"/>
    <x v="7"/>
    <s v="SZO996"/>
    <s v="LIME S.A E.S.P."/>
    <x v="1"/>
    <x v="0"/>
    <s v="ASE 2 LIME S.A. E.S.P."/>
    <s v="Recoleccion Arrojo Clandestino"/>
    <s v="Optimizacion"/>
    <n v="19840"/>
    <n v="12450"/>
    <n v="7390"/>
    <n v="7.39"/>
  </r>
  <r>
    <n v="7"/>
    <x v="4"/>
    <x v="4"/>
    <s v="2018-07-05 10:41:33"/>
    <s v="2018-07-05 11:29:32"/>
    <n v="298"/>
    <n v="365"/>
    <x v="8"/>
    <s v="WGY2015"/>
    <s v="LIME S.A E.S.P."/>
    <x v="0"/>
    <x v="0"/>
    <s v="ASE 2 LIME S.A. E.S.P."/>
    <s v="Recoleccion Arrojo Clandestino"/>
    <s v="Optimizacion"/>
    <n v="30920"/>
    <n v="12190"/>
    <n v="18730"/>
    <n v="18.73"/>
  </r>
  <r>
    <n v="7"/>
    <x v="4"/>
    <x v="4"/>
    <s v="2018-07-05 11:22:11"/>
    <s v="2018-07-05 12:02:03"/>
    <n v="334"/>
    <n v="396"/>
    <x v="5"/>
    <s v="THY977"/>
    <s v="LIME S.A E.S.P."/>
    <x v="1"/>
    <x v="0"/>
    <s v="ASE 2 LIME S.A. E.S.P."/>
    <s v="Recoleccion Arrojo Clandestino"/>
    <s v="Optimizacion"/>
    <n v="32220"/>
    <n v="12130"/>
    <n v="20090"/>
    <n v="20.09"/>
  </r>
  <r>
    <n v="7"/>
    <x v="4"/>
    <x v="4"/>
    <s v="2018-07-05 11:31:52"/>
    <s v="2018-07-05 12:09:06"/>
    <n v="348"/>
    <n v="404"/>
    <x v="10"/>
    <s v="KUM393"/>
    <s v="LIME S.A E.S.P."/>
    <x v="1"/>
    <x v="0"/>
    <s v="ASE 2 LIME S.A. E.S.P."/>
    <s v="Recoleccion Arrojo Clandestino"/>
    <s v="Aprovechamiento"/>
    <n v="20320"/>
    <n v="10060"/>
    <n v="10260"/>
    <n v="10.26"/>
  </r>
  <r>
    <n v="7"/>
    <x v="4"/>
    <x v="4"/>
    <s v="2018-07-05 11:45:14"/>
    <s v="2018-07-05 12:31:17"/>
    <n v="366"/>
    <n v="430"/>
    <x v="9"/>
    <s v="TSW572"/>
    <s v="LIME S.A E.S.P."/>
    <x v="1"/>
    <x v="0"/>
    <s v="ASE 2 LIME S.A. E.S.P."/>
    <s v="Recoleccion Arrojo Clandestino"/>
    <s v="Optimizacion"/>
    <n v="29110"/>
    <n v="12200"/>
    <n v="16910"/>
    <n v="16.91"/>
  </r>
  <r>
    <n v="7"/>
    <x v="4"/>
    <x v="4"/>
    <s v="2018-07-05 12:58:08"/>
    <s v="2018-07-05 13:50:00"/>
    <n v="468"/>
    <n v="526"/>
    <x v="11"/>
    <s v="TSW462"/>
    <s v="LIME S.A E.S.P."/>
    <x v="1"/>
    <x v="0"/>
    <s v="ASE 2 LIME S.A. E.S.P."/>
    <s v="Recoleccion Arrojo Clandestino"/>
    <s v="Optimizacion"/>
    <n v="29460"/>
    <n v="12340"/>
    <n v="17120"/>
    <n v="17.12"/>
  </r>
  <r>
    <n v="7"/>
    <x v="4"/>
    <x v="4"/>
    <s v="2018-07-05 13:07:01"/>
    <s v="2018-07-05 14:12:27"/>
    <n v="476"/>
    <n v="543"/>
    <x v="0"/>
    <s v="SZX185"/>
    <s v="LIME S.A E.S.P."/>
    <x v="1"/>
    <x v="0"/>
    <s v="ASE 2 LIME S.A. E.S.P."/>
    <s v="Recoleccion Arrojo Clandestino"/>
    <s v="Optimizacion"/>
    <n v="21490"/>
    <n v="12060"/>
    <n v="9430"/>
    <n v="9.43"/>
  </r>
  <r>
    <n v="7"/>
    <x v="4"/>
    <x v="4"/>
    <s v="2018-07-05 14:07:05"/>
    <s v="2018-07-05 14:51:39"/>
    <n v="521"/>
    <n v="579"/>
    <x v="5"/>
    <s v="THY977"/>
    <s v="LIME S.A E.S.P."/>
    <x v="1"/>
    <x v="0"/>
    <s v="ASE 2 LIME S.A. E.S.P."/>
    <s v="Recoleccion Arrojo Clandestino"/>
    <s v="Optimizacion"/>
    <n v="33110"/>
    <n v="12230"/>
    <n v="20880"/>
    <n v="20.88"/>
  </r>
  <r>
    <n v="7"/>
    <x v="4"/>
    <x v="4"/>
    <s v="2018-07-05 14:54:43"/>
    <s v="2018-07-05 15:36:25"/>
    <n v="537"/>
    <n v="602"/>
    <x v="4"/>
    <s v="TTY452"/>
    <s v="LIME S.A E.S.P."/>
    <x v="1"/>
    <x v="0"/>
    <s v="ASE 2 LIME S.A. E.S.P."/>
    <s v="Recoleccion Arrojo Clandestino"/>
    <s v="Optimizacion"/>
    <n v="29680"/>
    <n v="12110"/>
    <n v="17570"/>
    <n v="17.57"/>
  </r>
  <r>
    <n v="7"/>
    <x v="4"/>
    <x v="4"/>
    <s v="2018-07-05 14:55:53"/>
    <s v="2018-07-05 15:45:50"/>
    <n v="538"/>
    <n v="608"/>
    <x v="1"/>
    <s v="SZV691"/>
    <s v="LIME S.A E.S.P."/>
    <x v="1"/>
    <x v="0"/>
    <s v="ASE 2 LIME S.A. E.S.P."/>
    <s v="Recoleccion Arrojo Clandestino"/>
    <s v="Optimizacion"/>
    <n v="17980"/>
    <n v="13040"/>
    <n v="4940"/>
    <n v="4.9400000000000004"/>
  </r>
  <r>
    <n v="7"/>
    <x v="4"/>
    <x v="4"/>
    <s v="2018-07-05 15:20:44"/>
    <s v="2018-07-05 16:00:36"/>
    <n v="549"/>
    <n v="613"/>
    <x v="2"/>
    <s v="SZP929"/>
    <s v="LIME S.A E.S.P."/>
    <x v="1"/>
    <x v="0"/>
    <s v="ASE 2 LIME S.A. E.S.P."/>
    <s v="Recoleccion Arrojo Clandestino"/>
    <s v="Optimizacion"/>
    <n v="26770"/>
    <n v="12290"/>
    <n v="14480"/>
    <n v="14.48"/>
  </r>
  <r>
    <n v="7"/>
    <x v="4"/>
    <x v="4"/>
    <s v="2018-07-05 15:31:42"/>
    <s v="2018-07-05 16:06:38"/>
    <n v="554"/>
    <n v="615"/>
    <x v="6"/>
    <s v="TAM298"/>
    <s v="LIME S.A E.S.P."/>
    <x v="1"/>
    <x v="0"/>
    <s v="ASE 2 LIME S.A. E.S.P."/>
    <s v="Recoleccion Arrojo Clandestino"/>
    <s v="Optimizacion"/>
    <n v="23390"/>
    <n v="12070"/>
    <n v="11320"/>
    <n v="11.32"/>
  </r>
  <r>
    <n v="7"/>
    <x v="4"/>
    <x v="4"/>
    <s v="2018-07-05 15:57:45"/>
    <s v="2018-07-05 16:44:58"/>
    <n v="567"/>
    <n v="634"/>
    <x v="10"/>
    <s v="KUM393"/>
    <s v="LIME S.A E.S.P."/>
    <x v="1"/>
    <x v="0"/>
    <s v="ASE 2 LIME S.A. E.S.P."/>
    <s v="Recoleccion Arrojo Clandestino"/>
    <s v="Optimizacion"/>
    <n v="23760"/>
    <n v="10020"/>
    <n v="13740"/>
    <n v="13.74"/>
  </r>
  <r>
    <n v="7"/>
    <x v="4"/>
    <x v="4"/>
    <s v="2018-07-05 15:59:12"/>
    <s v="2018-07-05 16:55:00"/>
    <n v="568"/>
    <n v="638"/>
    <x v="3"/>
    <s v="SWL355"/>
    <s v="LIME S.A E.S.P."/>
    <x v="1"/>
    <x v="0"/>
    <s v="ASE 2 LIME S.A. E.S.P."/>
    <s v="Recoleccion Arrojo Clandestino"/>
    <s v="Optimizacion"/>
    <n v="22650"/>
    <n v="10520"/>
    <n v="12130"/>
    <n v="12.13"/>
  </r>
  <r>
    <n v="7"/>
    <x v="4"/>
    <x v="4"/>
    <s v="2018-07-05 16:51:28"/>
    <s v="2018-07-05 17:35:04"/>
    <n v="594"/>
    <n v="662"/>
    <x v="7"/>
    <s v="SZO996"/>
    <s v="LIME S.A E.S.P."/>
    <x v="1"/>
    <x v="0"/>
    <s v="ASE 2 LIME S.A. E.S.P."/>
    <s v="Recoleccion Arrojo Clandestino"/>
    <s v="Optimizacion"/>
    <n v="26250"/>
    <n v="12430"/>
    <n v="13820"/>
    <n v="13.82"/>
  </r>
  <r>
    <n v="7"/>
    <x v="4"/>
    <x v="4"/>
    <s v="2018-07-05 17:17:30"/>
    <s v="2018-07-05 17:57:35"/>
    <n v="606"/>
    <n v="673"/>
    <x v="8"/>
    <s v="WGY2015"/>
    <s v="LIME S.A E.S.P."/>
    <x v="1"/>
    <x v="0"/>
    <s v="ASE 2 LIME S.A. E.S.P."/>
    <s v="Recoleccion Arrojo Clandestino"/>
    <s v="Optimizacion"/>
    <n v="16850"/>
    <n v="12160"/>
    <n v="4690"/>
    <n v="4.6900000000000004"/>
  </r>
  <r>
    <n v="7"/>
    <x v="4"/>
    <x v="4"/>
    <s v="2018-07-05 18:01:52"/>
    <s v="2018-07-05 18:49:42"/>
    <n v="621"/>
    <n v="688"/>
    <x v="2"/>
    <s v="SZP929"/>
    <s v="LIME S.A E.S.P."/>
    <x v="1"/>
    <x v="0"/>
    <s v="ASE 2 LIME S.A. E.S.P."/>
    <s v="Recoleccion Arrojo Clandestino"/>
    <s v="Optimizacion"/>
    <n v="24890"/>
    <n v="12280"/>
    <n v="12610"/>
    <n v="12.61"/>
  </r>
  <r>
    <n v="7"/>
    <x v="4"/>
    <x v="4"/>
    <s v="2018-07-05 19:48:43"/>
    <s v="2018-07-05 20:23:06"/>
    <n v="643"/>
    <n v="707"/>
    <x v="9"/>
    <s v="TSW572"/>
    <s v="LIME S.A E.S.P."/>
    <x v="0"/>
    <x v="0"/>
    <s v="ASE 2 LIME S.A. E.S.P."/>
    <s v="Recoleccion Arrojo Clandestino"/>
    <s v="Optimizacion"/>
    <n v="34460"/>
    <n v="12140"/>
    <n v="22320"/>
    <n v="22.32"/>
  </r>
  <r>
    <n v="7"/>
    <x v="4"/>
    <x v="4"/>
    <s v="2018-07-05 20:12:49"/>
    <s v="2018-07-05 21:05:00"/>
    <n v="646"/>
    <n v="713"/>
    <x v="4"/>
    <s v="TTY452"/>
    <s v="LIME S.A E.S.P."/>
    <x v="1"/>
    <x v="0"/>
    <s v="ASE 2 LIME S.A. E.S.P."/>
    <s v="Recoleccion Arrojo Clandestino"/>
    <s v="Optimizacion"/>
    <n v="32890"/>
    <n v="12250"/>
    <n v="20640"/>
    <n v="20.64"/>
  </r>
  <r>
    <n v="7"/>
    <x v="4"/>
    <x v="4"/>
    <s v="2018-07-05 21:35:22"/>
    <s v="2018-07-05 22:22:00"/>
    <n v="669"/>
    <n v="736"/>
    <x v="10"/>
    <s v="KUM393"/>
    <s v="LIME S.A E.S.P."/>
    <x v="0"/>
    <x v="0"/>
    <s v="ASE 2 LIME S.A. E.S.P."/>
    <s v="Recoleccion Arrojo Clandestino"/>
    <s v="Optimizacion"/>
    <n v="12450"/>
    <n v="10000"/>
    <n v="2450"/>
    <n v="2.4500000000000002"/>
  </r>
  <r>
    <n v="7"/>
    <x v="4"/>
    <x v="4"/>
    <s v="2018-07-05 22:19:12"/>
    <s v="2018-07-05 22:59:12"/>
    <n v="690"/>
    <n v="757"/>
    <x v="0"/>
    <s v="SZX185"/>
    <s v="LIME S.A E.S.P."/>
    <x v="0"/>
    <x v="0"/>
    <s v="ASE 2 LIME S.A. E.S.P."/>
    <s v="Recoleccion Arrojo Clandestino"/>
    <s v="Aprovechamiento"/>
    <n v="23650"/>
    <n v="12050"/>
    <n v="11600"/>
    <n v="11.6"/>
  </r>
  <r>
    <n v="7"/>
    <x v="4"/>
    <x v="4"/>
    <s v="2018-07-05 22:43:17"/>
    <s v="2018-07-05 23:29:27"/>
    <n v="703"/>
    <n v="768"/>
    <x v="6"/>
    <s v="TAM298"/>
    <s v="LIME S.A E.S.P."/>
    <x v="0"/>
    <x v="0"/>
    <s v="ASE 2 LIME S.A. E.S.P."/>
    <s v="Recoleccion Arrojo Clandestino"/>
    <s v="Optimizacion"/>
    <n v="16680"/>
    <n v="12040"/>
    <n v="4640"/>
    <n v="4.6399999999999997"/>
  </r>
  <r>
    <n v="7"/>
    <x v="4"/>
    <x v="4"/>
    <s v="2018-07-05 23:10:58"/>
    <s v="2018-07-06 00:01:35"/>
    <n v="721"/>
    <n v="2"/>
    <x v="1"/>
    <s v="SZV691"/>
    <s v="LIME S.A E.S.P."/>
    <x v="0"/>
    <x v="0"/>
    <s v="ASE 2 LIME S.A. E.S.P."/>
    <s v="Recoleccion Arrojo Clandestino"/>
    <s v="Optimizacion"/>
    <n v="20630"/>
    <n v="13010"/>
    <n v="7620"/>
    <n v="7.62"/>
  </r>
  <r>
    <n v="7"/>
    <x v="4"/>
    <x v="4"/>
    <s v="2018-07-05 23:28:28"/>
    <s v="2018-07-06 00:12:54"/>
    <n v="739"/>
    <n v="12"/>
    <x v="7"/>
    <s v="SZO996"/>
    <s v="LIME S.A E.S.P."/>
    <x v="0"/>
    <x v="0"/>
    <s v="ASE 2 LIME S.A. E.S.P."/>
    <s v="Recoleccion Arrojo Clandestino"/>
    <s v="Aprovechamiento"/>
    <n v="26840"/>
    <n v="12360"/>
    <n v="14480"/>
    <n v="14.48"/>
  </r>
  <r>
    <n v="7"/>
    <x v="5"/>
    <x v="5"/>
    <s v="2018-07-06 00:13:22"/>
    <s v="2018-07-06 00:59:40"/>
    <n v="16"/>
    <n v="55"/>
    <x v="2"/>
    <s v="SZP929"/>
    <s v="LIME S.A E.S.P."/>
    <x v="1"/>
    <x v="0"/>
    <s v="ASE 2 LIME S.A. E.S.P."/>
    <s v="Recoleccion Arrojo Clandestino"/>
    <s v="Optimizacion"/>
    <n v="23180"/>
    <n v="12170"/>
    <n v="11010"/>
    <n v="11.01"/>
  </r>
  <r>
    <n v="7"/>
    <x v="5"/>
    <x v="5"/>
    <s v="2018-07-06 01:12:07"/>
    <s v="2018-07-06 02:11:04"/>
    <n v="91"/>
    <n v="128"/>
    <x v="8"/>
    <s v="WGY2015"/>
    <s v="LIME S.A E.S.P."/>
    <x v="1"/>
    <x v="0"/>
    <s v="ASE 2 LIME S.A. E.S.P."/>
    <s v="Recoleccion Arrojo Clandestino"/>
    <s v="Optimizacion"/>
    <n v="17250"/>
    <n v="12140"/>
    <n v="5110"/>
    <n v="5.1100000000000003"/>
  </r>
  <r>
    <n v="7"/>
    <x v="5"/>
    <x v="5"/>
    <s v="2018-07-06 01:35:07"/>
    <s v="2018-07-06 02:47:23"/>
    <n v="119"/>
    <n v="161"/>
    <x v="4"/>
    <s v="TTY452"/>
    <s v="LIME S.A E.S.P."/>
    <x v="1"/>
    <x v="0"/>
    <s v="ASE 2 LIME S.A. E.S.P."/>
    <s v="Recoleccion Arrojo Clandestino"/>
    <s v="Optimizacion"/>
    <n v="21460"/>
    <n v="12240"/>
    <n v="9220"/>
    <n v="9.2200000000000006"/>
  </r>
  <r>
    <n v="7"/>
    <x v="5"/>
    <x v="5"/>
    <s v="2018-07-06 01:58:09"/>
    <s v="2018-07-06 02:57:27"/>
    <n v="144"/>
    <n v="173"/>
    <x v="12"/>
    <n v="1304"/>
    <s v="LIME S.A E.S.P."/>
    <x v="0"/>
    <x v="0"/>
    <s v="ASE 2 LIME S.A. E.S.P."/>
    <s v="Recoleccion Arrojo Clandestino"/>
    <s v="Optimizacion"/>
    <n v="14650"/>
    <n v="12320"/>
    <n v="2330"/>
    <n v="2.33"/>
  </r>
  <r>
    <n v="7"/>
    <x v="5"/>
    <x v="5"/>
    <s v="2018-07-06 02:08:17"/>
    <s v="2018-07-06 03:10:28"/>
    <n v="155"/>
    <n v="183"/>
    <x v="11"/>
    <s v="TSW462"/>
    <s v="LIME S.A E.S.P."/>
    <x v="0"/>
    <x v="0"/>
    <s v="ASE 2 LIME S.A. E.S.P."/>
    <s v="Recoleccion Arrojo Clandestino"/>
    <s v="Optimizacion"/>
    <n v="17490"/>
    <n v="12280"/>
    <n v="5210"/>
    <n v="5.21"/>
  </r>
  <r>
    <n v="7"/>
    <x v="5"/>
    <x v="5"/>
    <s v="2018-07-06 02:38:54"/>
    <s v="2018-07-06 03:39:05"/>
    <n v="173"/>
    <n v="205"/>
    <x v="5"/>
    <s v="THY977"/>
    <s v="LIME S.A E.S.P."/>
    <x v="0"/>
    <x v="0"/>
    <s v="ASE 2 LIME S.A. E.S.P."/>
    <s v="Recoleccion Arrojo Clandestino"/>
    <s v="Optimizacion"/>
    <n v="15810"/>
    <n v="12110"/>
    <n v="3700"/>
    <n v="3.7"/>
  </r>
  <r>
    <n v="7"/>
    <x v="5"/>
    <x v="5"/>
    <s v="2018-07-06 03:05:57"/>
    <s v="2018-07-06 03:47:02"/>
    <n v="188"/>
    <n v="215"/>
    <x v="13"/>
    <n v="1305"/>
    <s v="LIME S.A E.S.P."/>
    <x v="0"/>
    <x v="0"/>
    <s v="ASE 2 LIME S.A. E.S.P."/>
    <s v="Recoleccion Arrojo Clandestino"/>
    <s v="Optimizacion"/>
    <n v="17010"/>
    <n v="12350"/>
    <n v="4660"/>
    <n v="4.66"/>
  </r>
  <r>
    <n v="7"/>
    <x v="5"/>
    <x v="5"/>
    <s v="2018-07-06 03:32:36"/>
    <s v="2018-07-06 04:24:21"/>
    <n v="208"/>
    <n v="242"/>
    <x v="7"/>
    <s v="SZO996"/>
    <s v="LIME S.A E.S.P."/>
    <x v="0"/>
    <x v="0"/>
    <s v="ASE 2 LIME S.A. E.S.P."/>
    <s v="Recoleccion Arrojo Clandestino"/>
    <s v="Optimizacion"/>
    <n v="21870"/>
    <n v="12220"/>
    <n v="9650"/>
    <n v="9.65"/>
  </r>
  <r>
    <n v="7"/>
    <x v="5"/>
    <x v="5"/>
    <s v="2018-07-06 04:44:00"/>
    <s v="2018-07-06 05:15:12"/>
    <n v="12"/>
    <n v="2"/>
    <x v="11"/>
    <s v="TSW462"/>
    <s v="LIME S.A E.S.P."/>
    <x v="1"/>
    <x v="0"/>
    <s v="ASE 2 LIME S.A. E.S.P."/>
    <s v="Recoleccion Arrojo Clandestino"/>
    <s v="Optimizacion"/>
    <n v="17590"/>
    <n v="12200"/>
    <n v="5390"/>
    <n v="5.39"/>
  </r>
  <r>
    <n v="7"/>
    <x v="5"/>
    <x v="5"/>
    <s v="2018-07-06 04:50:03"/>
    <s v="2018-07-06 05:33:57"/>
    <n v="13"/>
    <n v="4"/>
    <x v="6"/>
    <s v="TAM298"/>
    <s v="LIME S.A E.S.P."/>
    <x v="0"/>
    <x v="0"/>
    <s v="ASE 2 LIME S.A. E.S.P."/>
    <s v="Recoleccion Arrojo Clandestino"/>
    <s v="Optimizacion"/>
    <n v="15430"/>
    <n v="12060"/>
    <n v="3370"/>
    <n v="3.37"/>
  </r>
  <r>
    <n v="7"/>
    <x v="5"/>
    <x v="5"/>
    <s v="2018-07-06 04:52:57"/>
    <s v="2018-07-06 05:40:25"/>
    <n v="14"/>
    <n v="7"/>
    <x v="2"/>
    <s v="SZP929"/>
    <s v="LIME S.A E.S.P."/>
    <x v="1"/>
    <x v="0"/>
    <s v="ASE 2 LIME S.A. E.S.P."/>
    <s v="Recoleccion Arrojo Clandestino"/>
    <s v="Optimizacion"/>
    <n v="24820"/>
    <n v="12130"/>
    <n v="12690"/>
    <n v="12.69"/>
  </r>
  <r>
    <n v="7"/>
    <x v="5"/>
    <x v="5"/>
    <s v="2018-07-06 05:00:32"/>
    <s v="2018-07-06 05:41:42"/>
    <n v="15"/>
    <n v="8"/>
    <x v="3"/>
    <s v="SWL355"/>
    <s v="LIME S.A E.S.P."/>
    <x v="1"/>
    <x v="0"/>
    <s v="ASE 2 LIME S.A. E.S.P."/>
    <s v="Recoleccion Arrojo Clandestino"/>
    <s v="Optimizacion"/>
    <n v="15790"/>
    <n v="10500"/>
    <n v="5290"/>
    <n v="5.29"/>
  </r>
  <r>
    <n v="7"/>
    <x v="5"/>
    <x v="5"/>
    <s v="2018-07-06 05:01:16"/>
    <s v="2018-07-06 05:39:09"/>
    <n v="215"/>
    <n v="6"/>
    <x v="10"/>
    <s v="KUM393"/>
    <s v="LIME S.A E.S.P."/>
    <x v="0"/>
    <x v="0"/>
    <s v="ASE 2 LIME S.A. E.S.P."/>
    <s v="Recoleccion Arrojo Clandestino"/>
    <s v="Aprovechamiento"/>
    <n v="13720"/>
    <n v="9910"/>
    <n v="3810"/>
    <n v="3.81"/>
  </r>
  <r>
    <n v="7"/>
    <x v="5"/>
    <x v="5"/>
    <s v="2018-07-06 05:08:25"/>
    <s v="2018-07-06 05:48:15"/>
    <n v="217"/>
    <n v="10"/>
    <x v="1"/>
    <s v="SZV691"/>
    <s v="LIME S.A E.S.P."/>
    <x v="0"/>
    <x v="0"/>
    <s v="ASE 2 LIME S.A. E.S.P."/>
    <s v="Recoleccion Arrojo Clandestino"/>
    <s v="Optimizacion"/>
    <n v="18710"/>
    <n v="12930"/>
    <n v="5780"/>
    <n v="5.78"/>
  </r>
  <r>
    <n v="7"/>
    <x v="5"/>
    <x v="5"/>
    <s v="2018-07-06 05:44:24"/>
    <s v="2018-07-06 06:15:42"/>
    <n v="220"/>
    <n v="262"/>
    <x v="9"/>
    <s v="TSW572"/>
    <s v="LIME S.A E.S.P."/>
    <x v="0"/>
    <x v="0"/>
    <s v="ASE 2 LIME S.A. E.S.P."/>
    <s v="Recoleccion Arrojo Clandestino"/>
    <s v="Optimizacion"/>
    <n v="16350"/>
    <n v="12120"/>
    <n v="4230"/>
    <n v="4.2300000000000004"/>
  </r>
  <r>
    <n v="7"/>
    <x v="5"/>
    <x v="5"/>
    <s v="2018-07-06 05:45:10"/>
    <s v="2018-07-06 06:13:49"/>
    <n v="221"/>
    <n v="261"/>
    <x v="0"/>
    <s v="SZX185"/>
    <s v="LIME S.A E.S.P."/>
    <x v="1"/>
    <x v="0"/>
    <s v="ASE 2 LIME S.A. E.S.P."/>
    <s v="Recoleccion Arrojo Clandestino"/>
    <s v="Aprovechamiento"/>
    <n v="23540"/>
    <n v="12030"/>
    <n v="11510"/>
    <n v="11.51"/>
  </r>
  <r>
    <n v="7"/>
    <x v="5"/>
    <x v="5"/>
    <s v="2018-07-06 08:49:11"/>
    <s v="2018-07-06 09:34:37"/>
    <n v="239"/>
    <n v="280"/>
    <x v="3"/>
    <s v="SWL355"/>
    <s v="LIME S.A E.S.P."/>
    <x v="1"/>
    <x v="0"/>
    <s v="ASE 2 LIME S.A. E.S.P."/>
    <s v="Recoleccion Arrojo Clandestino"/>
    <s v="Optimizacion"/>
    <n v="31550"/>
    <n v="10650"/>
    <n v="20900"/>
    <n v="20.9"/>
  </r>
  <r>
    <n v="7"/>
    <x v="5"/>
    <x v="5"/>
    <s v="2018-07-06 09:39:32"/>
    <s v="2018-07-06 10:15:52"/>
    <n v="253"/>
    <n v="293"/>
    <x v="7"/>
    <s v="SZO996"/>
    <s v="LIME S.A E.S.P."/>
    <x v="1"/>
    <x v="0"/>
    <s v="ASE 2 LIME S.A. E.S.P."/>
    <s v="Recoleccion Arrojo Clandestino"/>
    <s v="Optimizacion"/>
    <n v="14450"/>
    <n v="12360"/>
    <n v="2090"/>
    <n v="2.09"/>
  </r>
  <r>
    <n v="7"/>
    <x v="5"/>
    <x v="5"/>
    <s v="2018-07-06 10:18:40"/>
    <s v="2018-07-06 10:56:53"/>
    <n v="286"/>
    <n v="325"/>
    <x v="1"/>
    <s v="SZV691"/>
    <s v="LIME S.A E.S.P."/>
    <x v="1"/>
    <x v="0"/>
    <s v="ASE 2 LIME S.A. E.S.P."/>
    <s v="Recoleccion Arrojo Clandestino"/>
    <s v="Optimizacion"/>
    <n v="18730"/>
    <n v="12970"/>
    <n v="5760"/>
    <n v="5.76"/>
  </r>
  <r>
    <n v="7"/>
    <x v="5"/>
    <x v="5"/>
    <s v="2018-07-06 10:31:13"/>
    <s v="2018-07-06 11:16:44"/>
    <n v="306"/>
    <n v="348"/>
    <x v="2"/>
    <s v="SZP929"/>
    <s v="LIME S.A E.S.P."/>
    <x v="1"/>
    <x v="0"/>
    <s v="ASE 2 LIME S.A. E.S.P."/>
    <s v="Recoleccion Arrojo Clandestino"/>
    <s v="Optimizacion"/>
    <n v="15090"/>
    <n v="12140"/>
    <n v="2950"/>
    <n v="2.95"/>
  </r>
  <r>
    <n v="7"/>
    <x v="5"/>
    <x v="5"/>
    <s v="2018-07-06 10:41:41"/>
    <s v="2018-07-06 11:43:39"/>
    <n v="319"/>
    <n v="376"/>
    <x v="10"/>
    <s v="KUM393"/>
    <s v="LIME S.A E.S.P."/>
    <x v="1"/>
    <x v="0"/>
    <s v="ASE 2 LIME S.A. E.S.P."/>
    <s v="Recoleccion Arrojo Clandestino"/>
    <s v="Optimizacion"/>
    <n v="13940"/>
    <n v="10130"/>
    <n v="3810"/>
    <n v="3.81"/>
  </r>
  <r>
    <n v="7"/>
    <x v="5"/>
    <x v="5"/>
    <s v="2018-07-06 10:46:32"/>
    <s v="2018-07-06 11:39:02"/>
    <n v="324"/>
    <n v="369"/>
    <x v="0"/>
    <s v="SZX185"/>
    <s v="LIME S.A E.S.P."/>
    <x v="1"/>
    <x v="0"/>
    <s v="ASE 2 LIME S.A. E.S.P."/>
    <s v="Recoleccion Arrojo Clandestino"/>
    <s v="Optimizacion"/>
    <n v="19020"/>
    <n v="11930"/>
    <n v="7090"/>
    <n v="7.09"/>
  </r>
  <r>
    <n v="7"/>
    <x v="5"/>
    <x v="5"/>
    <s v="2018-07-06 11:33:53"/>
    <s v="2018-07-06 12:29:20"/>
    <n v="374"/>
    <n v="423"/>
    <x v="8"/>
    <s v="WGY2015"/>
    <s v="LIME S.A E.S.P."/>
    <x v="0"/>
    <x v="0"/>
    <s v="ASE 2 LIME S.A. E.S.P."/>
    <s v="Recoleccion Arrojo Clandestino"/>
    <s v="Optimizacion"/>
    <n v="13460"/>
    <n v="12110"/>
    <n v="1350"/>
    <n v="1.35"/>
  </r>
  <r>
    <n v="7"/>
    <x v="5"/>
    <x v="5"/>
    <s v="2018-07-06 11:45:28"/>
    <s v="2018-07-06 12:28:00"/>
    <n v="387"/>
    <n v="421"/>
    <x v="9"/>
    <s v="TSW572"/>
    <s v="LIME S.A E.S.P."/>
    <x v="1"/>
    <x v="0"/>
    <s v="ASE 2 LIME S.A. E.S.P."/>
    <s v="Recoleccion Arrojo Clandestino"/>
    <s v="Optimizacion"/>
    <n v="33700"/>
    <n v="12060"/>
    <n v="21640"/>
    <n v="21.64"/>
  </r>
  <r>
    <n v="7"/>
    <x v="5"/>
    <x v="5"/>
    <s v="2018-07-06 12:10:05"/>
    <s v="2018-07-06 12:54:49"/>
    <n v="416"/>
    <n v="450"/>
    <x v="3"/>
    <s v="SWL355"/>
    <s v="LIME S.A E.S.P."/>
    <x v="1"/>
    <x v="0"/>
    <s v="ASE 2 LIME S.A. E.S.P."/>
    <s v="Recoleccion Arrojo Clandestino"/>
    <s v="Optimizacion"/>
    <n v="13480"/>
    <n v="10540"/>
    <n v="2940"/>
    <n v="2.94"/>
  </r>
  <r>
    <n v="7"/>
    <x v="5"/>
    <x v="5"/>
    <s v="2018-07-06 12:34:58"/>
    <s v="2018-07-06 13:14:54"/>
    <n v="438"/>
    <n v="474"/>
    <x v="4"/>
    <s v="TTY452"/>
    <s v="LIME S.A E.S.P."/>
    <x v="1"/>
    <x v="0"/>
    <s v="ASE 2 LIME S.A. E.S.P."/>
    <s v="Recoleccion Arrojo Clandestino"/>
    <s v="Optimizacion"/>
    <n v="31960"/>
    <n v="12270"/>
    <n v="19690"/>
    <n v="19.690000000000001"/>
  </r>
  <r>
    <n v="7"/>
    <x v="5"/>
    <x v="5"/>
    <s v="2018-07-06 13:49:40"/>
    <s v="2018-07-06 14:33:18"/>
    <n v="495"/>
    <n v="533"/>
    <x v="8"/>
    <s v="WGY2015"/>
    <s v="LIME S.A E.S.P."/>
    <x v="0"/>
    <x v="0"/>
    <s v="ASE 2 LIME S.A. E.S.P."/>
    <s v="Recoleccion Arrojo Clandestino"/>
    <s v="Optimizacion"/>
    <n v="19790"/>
    <n v="12120"/>
    <n v="7670"/>
    <n v="7.67"/>
  </r>
  <r>
    <n v="7"/>
    <x v="5"/>
    <x v="5"/>
    <s v="2018-07-06 14:02:03"/>
    <s v="2018-07-06 14:52:36"/>
    <n v="503"/>
    <n v="548"/>
    <x v="11"/>
    <s v="TSW462"/>
    <s v="LIME S.A E.S.P."/>
    <x v="0"/>
    <x v="0"/>
    <s v="ASE 2 LIME S.A. E.S.P."/>
    <s v="Recoleccion Arrojo Clandestino"/>
    <s v="Optimizacion"/>
    <n v="19200"/>
    <n v="12230"/>
    <n v="6970"/>
    <n v="6.97"/>
  </r>
  <r>
    <n v="7"/>
    <x v="5"/>
    <x v="5"/>
    <s v="2018-07-06 14:37:29"/>
    <s v="2018-07-06 15:08:27"/>
    <n v="524"/>
    <n v="562"/>
    <x v="2"/>
    <s v="SZP929"/>
    <s v="LIME S.A E.S.P."/>
    <x v="1"/>
    <x v="0"/>
    <s v="ASE 2 LIME S.A. E.S.P."/>
    <s v="Recoleccion Arrojo Clandestino"/>
    <s v="Optimizacion"/>
    <n v="15160"/>
    <n v="12400"/>
    <n v="2760"/>
    <n v="2.76"/>
  </r>
  <r>
    <n v="7"/>
    <x v="5"/>
    <x v="5"/>
    <s v="2018-07-06 15:45:27"/>
    <s v="2018-07-06 16:22:36"/>
    <n v="553"/>
    <n v="602"/>
    <x v="5"/>
    <s v="THY977"/>
    <s v="LIME S.A E.S.P."/>
    <x v="1"/>
    <x v="0"/>
    <s v="ASE 2 LIME S.A. E.S.P."/>
    <s v="Recoleccion Arrojo Clandestino"/>
    <s v="Optimizacion"/>
    <n v="22910"/>
    <n v="12040"/>
    <n v="10870"/>
    <n v="10.87"/>
  </r>
  <r>
    <n v="7"/>
    <x v="5"/>
    <x v="5"/>
    <s v="2018-07-06 15:46:39"/>
    <s v="2018-07-06 16:23:38"/>
    <n v="554"/>
    <n v="603"/>
    <x v="15"/>
    <s v="THY889"/>
    <s v="LIME S.A E.S.P."/>
    <x v="0"/>
    <x v="0"/>
    <s v="ASE 2 LIME S.A. E.S.P."/>
    <s v="Recoleccion Arrojo Clandestino"/>
    <s v="Optimizacion"/>
    <n v="15110"/>
    <n v="12230"/>
    <n v="2880"/>
    <n v="2.88"/>
  </r>
  <r>
    <n v="7"/>
    <x v="5"/>
    <x v="5"/>
    <s v="2018-07-06 16:21:45"/>
    <s v="2018-07-06 16:58:54"/>
    <n v="573"/>
    <n v="618"/>
    <x v="6"/>
    <s v="TAM298"/>
    <s v="LIME S.A E.S.P."/>
    <x v="1"/>
    <x v="0"/>
    <s v="ASE 2 LIME S.A. E.S.P."/>
    <s v="Recoleccion Arrojo Clandestino"/>
    <s v="Optimizacion"/>
    <n v="20750"/>
    <n v="11980"/>
    <n v="8770"/>
    <n v="8.77"/>
  </r>
  <r>
    <n v="7"/>
    <x v="5"/>
    <x v="5"/>
    <s v="2018-07-06 16:34:01"/>
    <s v="2018-07-06 17:31:33"/>
    <n v="578"/>
    <n v="634"/>
    <x v="3"/>
    <s v="SWL355"/>
    <s v="LIME S.A E.S.P."/>
    <x v="1"/>
    <x v="0"/>
    <s v="ASE 2 LIME S.A. E.S.P."/>
    <s v="Recoleccion Arrojo Clandestino"/>
    <s v="Optimizacion"/>
    <n v="14240"/>
    <n v="10550"/>
    <n v="3690"/>
    <n v="3.69"/>
  </r>
  <r>
    <n v="7"/>
    <x v="5"/>
    <x v="5"/>
    <s v="2018-07-06 16:45:30"/>
    <s v="2018-07-06 17:16:29"/>
    <n v="580"/>
    <n v="627"/>
    <x v="9"/>
    <s v="TSW572"/>
    <s v="LIME S.A E.S.P."/>
    <x v="1"/>
    <x v="0"/>
    <s v="ASE 2 LIME S.A. E.S.P."/>
    <s v="Recoleccion Arrojo Clandestino"/>
    <s v="Optimizacion"/>
    <n v="23560"/>
    <n v="12030"/>
    <n v="11530"/>
    <n v="11.53"/>
  </r>
  <r>
    <n v="7"/>
    <x v="5"/>
    <x v="5"/>
    <s v="2018-07-06 16:46:21"/>
    <s v="2018-07-06 17:33:42"/>
    <n v="581"/>
    <n v="636"/>
    <x v="0"/>
    <s v="SZX185"/>
    <s v="LIME S.A E.S.P."/>
    <x v="1"/>
    <x v="0"/>
    <s v="ASE 2 LIME S.A. E.S.P."/>
    <s v="Recoleccion Arrojo Clandestino"/>
    <s v="Optimizacion"/>
    <n v="27060"/>
    <n v="11980"/>
    <n v="15080"/>
    <n v="15.08"/>
  </r>
  <r>
    <n v="7"/>
    <x v="5"/>
    <x v="5"/>
    <s v="2018-07-06 17:03:08"/>
    <s v="2018-07-06 17:35:49"/>
    <n v="588"/>
    <n v="638"/>
    <x v="7"/>
    <s v="SZO996"/>
    <s v="LIME S.A E.S.P."/>
    <x v="1"/>
    <x v="0"/>
    <s v="ASE 2 LIME S.A. E.S.P."/>
    <s v="Recoleccion Arrojo Clandestino"/>
    <s v="Optimizacion"/>
    <n v="26440"/>
    <n v="12320"/>
    <n v="14120"/>
    <n v="14.12"/>
  </r>
  <r>
    <n v="7"/>
    <x v="5"/>
    <x v="5"/>
    <s v="2018-07-06 17:12:49"/>
    <s v="2018-07-06 17:52:27"/>
    <n v="596"/>
    <n v="643"/>
    <x v="1"/>
    <s v="SZV691"/>
    <s v="LIME S.A E.S.P."/>
    <x v="1"/>
    <x v="0"/>
    <s v="ASE 2 LIME S.A. E.S.P."/>
    <s v="Recoleccion Arrojo Clandestino"/>
    <s v="Optimizacion"/>
    <n v="14240"/>
    <n v="12950"/>
    <n v="1290"/>
    <n v="1.29"/>
  </r>
  <r>
    <n v="7"/>
    <x v="5"/>
    <x v="5"/>
    <s v="2018-07-06 17:30:31"/>
    <s v="2018-07-06 18:25:28"/>
    <n v="605"/>
    <n v="661"/>
    <x v="10"/>
    <s v="KUM393"/>
    <s v="LIME S.A E.S.P."/>
    <x v="1"/>
    <x v="0"/>
    <s v="ASE 2 LIME S.A. E.S.P."/>
    <s v="Recoleccion Arrojo Clandestino"/>
    <s v="Optimizacion"/>
    <n v="13570"/>
    <n v="10050"/>
    <n v="3520"/>
    <n v="3.52"/>
  </r>
  <r>
    <n v="7"/>
    <x v="5"/>
    <x v="5"/>
    <s v="2018-07-06 17:45:48"/>
    <s v="2018-07-06 18:21:24"/>
    <n v="614"/>
    <n v="660"/>
    <x v="4"/>
    <s v="TTY452"/>
    <s v="LIME S.A E.S.P."/>
    <x v="1"/>
    <x v="0"/>
    <s v="ASE 2 LIME S.A. E.S.P."/>
    <s v="Recoleccion Arrojo Clandestino"/>
    <s v="Optimizacion"/>
    <n v="21870"/>
    <n v="12210"/>
    <n v="9660"/>
    <n v="9.66"/>
  </r>
  <r>
    <n v="7"/>
    <x v="5"/>
    <x v="5"/>
    <s v="2018-07-06 20:26:23"/>
    <s v="2018-07-06 21:09:30"/>
    <n v="662"/>
    <n v="708"/>
    <x v="11"/>
    <s v="TSW462"/>
    <s v="LIME S.A E.S.P."/>
    <x v="0"/>
    <x v="0"/>
    <s v="ASE 2 LIME S.A. E.S.P."/>
    <s v="Recoleccion Arrojo Clandestino"/>
    <s v="Optimizacion"/>
    <n v="20280"/>
    <n v="12210"/>
    <n v="8070"/>
    <n v="8.07"/>
  </r>
  <r>
    <n v="7"/>
    <x v="5"/>
    <x v="5"/>
    <s v="2018-07-06 20:46:37"/>
    <s v="2018-07-06 21:15:36"/>
    <n v="670"/>
    <n v="712"/>
    <x v="5"/>
    <s v="THY977"/>
    <s v="LIME S.A E.S.P."/>
    <x v="0"/>
    <x v="0"/>
    <s v="ASE 2 LIME S.A. E.S.P."/>
    <s v="Recoleccion Arrojo Clandestino"/>
    <s v="Aprovechamiento"/>
    <n v="26230"/>
    <n v="12040"/>
    <n v="14190"/>
    <n v="14.19"/>
  </r>
  <r>
    <n v="7"/>
    <x v="5"/>
    <x v="5"/>
    <s v="2018-07-06 20:55:52"/>
    <s v="2018-07-06 21:38:37"/>
    <n v="673"/>
    <n v="723"/>
    <x v="2"/>
    <s v="SZP929"/>
    <s v="LIME S.A E.S.P."/>
    <x v="1"/>
    <x v="0"/>
    <s v="ASE 2 LIME S.A. E.S.P."/>
    <s v="Recoleccion Arrojo Clandestino"/>
    <s v="Optimizacion"/>
    <n v="15590"/>
    <n v="12370"/>
    <n v="3220"/>
    <n v="3.22"/>
  </r>
  <r>
    <n v="7"/>
    <x v="5"/>
    <x v="5"/>
    <s v="2018-07-06 21:58:05"/>
    <s v="2018-07-06 22:39:35"/>
    <n v="693"/>
    <n v="745"/>
    <x v="7"/>
    <s v="SZO996"/>
    <s v="LIME S.A E.S.P."/>
    <x v="0"/>
    <x v="0"/>
    <s v="ASE 2 LIME S.A. E.S.P."/>
    <s v="Recoleccion Arrojo Clandestino"/>
    <s v="Optimizacion"/>
    <n v="18120"/>
    <n v="12320"/>
    <n v="5800"/>
    <n v="5.8"/>
  </r>
  <r>
    <n v="7"/>
    <x v="5"/>
    <x v="5"/>
    <s v="2018-07-06 22:35:27"/>
    <s v="2018-07-06 23:30:23"/>
    <n v="708"/>
    <n v="767"/>
    <x v="6"/>
    <s v="TAM298"/>
    <s v="LIME S.A E.S.P."/>
    <x v="0"/>
    <x v="0"/>
    <s v="ASE 2 LIME S.A. E.S.P."/>
    <s v="Recoleccion Arrojo Clandestino"/>
    <s v="Optimizacion"/>
    <n v="17800"/>
    <n v="12010"/>
    <n v="5790"/>
    <n v="5.79"/>
  </r>
  <r>
    <n v="7"/>
    <x v="5"/>
    <x v="5"/>
    <s v="2018-07-06 22:49:12"/>
    <s v="2018-07-06 23:28:06"/>
    <n v="717"/>
    <n v="765"/>
    <x v="0"/>
    <s v="SZX185"/>
    <s v="LIME S.A E.S.P."/>
    <x v="0"/>
    <x v="0"/>
    <s v="ASE 2 LIME S.A. E.S.P."/>
    <s v="Recoleccion Arrojo Clandestino"/>
    <s v="Optimizacion"/>
    <n v="18640"/>
    <n v="11940"/>
    <n v="6700"/>
    <n v="6.7"/>
  </r>
  <r>
    <n v="7"/>
    <x v="5"/>
    <x v="5"/>
    <s v="2018-07-06 22:55:13"/>
    <s v="2018-07-06 23:33:43"/>
    <n v="720"/>
    <n v="770"/>
    <x v="4"/>
    <s v="TTY452"/>
    <s v="LIME S.A E.S.P."/>
    <x v="0"/>
    <x v="0"/>
    <s v="ASE 2 LIME S.A. E.S.P."/>
    <s v="Recoleccion Arrojo Clandestino"/>
    <s v="Optimizacion"/>
    <n v="21240"/>
    <n v="12150"/>
    <n v="9090"/>
    <n v="9.09"/>
  </r>
  <r>
    <n v="7"/>
    <x v="5"/>
    <x v="5"/>
    <s v="2018-07-06 23:09:23"/>
    <s v="2018-07-06 23:49:44"/>
    <n v="732"/>
    <n v="786"/>
    <x v="1"/>
    <s v="SZV691"/>
    <s v="LIME S.A E.S.P."/>
    <x v="0"/>
    <x v="0"/>
    <s v="ASE 2 LIME S.A. E.S.P."/>
    <s v="Recoleccion Arrojo Clandestino"/>
    <s v="Optimizacion"/>
    <n v="15660"/>
    <n v="12950"/>
    <n v="2710"/>
    <n v="2.71"/>
  </r>
  <r>
    <n v="7"/>
    <x v="5"/>
    <x v="5"/>
    <s v="2018-07-06 23:26:55"/>
    <s v="2018-07-07 00:14:27"/>
    <n v="749"/>
    <n v="10"/>
    <x v="2"/>
    <s v="SZP929"/>
    <s v="LIME S.A E.S.P."/>
    <x v="1"/>
    <x v="0"/>
    <s v="ASE 2 LIME S.A. E.S.P."/>
    <s v="Recoleccion Arrojo Clandestino"/>
    <s v="Optimizacion"/>
    <n v="16380"/>
    <n v="12380"/>
    <n v="4000"/>
    <n v="4"/>
  </r>
  <r>
    <n v="7"/>
    <x v="5"/>
    <x v="5"/>
    <s v="2018-07-06 23:27:50"/>
    <s v="2018-07-07 00:13:09"/>
    <n v="750"/>
    <n v="9"/>
    <x v="9"/>
    <s v="TSW572"/>
    <s v="LIME S.A E.S.P."/>
    <x v="0"/>
    <x v="0"/>
    <s v="ASE 2 LIME S.A. E.S.P."/>
    <s v="Recoleccion Arrojo Clandestino"/>
    <s v="Optimizacion"/>
    <n v="20870"/>
    <n v="12000"/>
    <n v="8870"/>
    <n v="8.8699999999999992"/>
  </r>
  <r>
    <n v="7"/>
    <x v="5"/>
    <x v="5"/>
    <s v="2018-07-06 23:47:54"/>
    <s v="2018-07-07 00:35:44"/>
    <n v="771"/>
    <n v="31"/>
    <x v="10"/>
    <s v="KUM393"/>
    <s v="LIME S.A E.S.P."/>
    <x v="0"/>
    <x v="0"/>
    <s v="ASE 2 LIME S.A. E.S.P."/>
    <s v="Recoleccion Arrojo Clandestino"/>
    <s v="Optimizacion"/>
    <n v="12310"/>
    <n v="10090"/>
    <n v="2220"/>
    <n v="2.2200000000000002"/>
  </r>
  <r>
    <n v="7"/>
    <x v="6"/>
    <x v="6"/>
    <s v="2018-07-07 01:03:09"/>
    <s v="2018-07-07 02:04:30"/>
    <n v="77"/>
    <n v="111"/>
    <x v="7"/>
    <s v="SZO996"/>
    <s v="LIME S.A E.S.P."/>
    <x v="0"/>
    <x v="0"/>
    <s v="ASE 2 LIME S.A. E.S.P."/>
    <s v="Recoleccion Arrojo Clandestino"/>
    <s v="Optimizacion"/>
    <n v="17040"/>
    <n v="12340"/>
    <n v="4700"/>
    <n v="4.7"/>
  </r>
  <r>
    <n v="7"/>
    <x v="6"/>
    <x v="6"/>
    <s v="2018-07-07 01:10:19"/>
    <s v="2018-07-07 02:21:35"/>
    <n v="82"/>
    <n v="126"/>
    <x v="0"/>
    <s v="SZX185"/>
    <s v="LIME S.A E.S.P."/>
    <x v="0"/>
    <x v="0"/>
    <s v="ASE 2 LIME S.A. E.S.P."/>
    <s v="Recoleccion Arrojo Clandestino"/>
    <s v="Optimizacion"/>
    <n v="18460"/>
    <n v="12000"/>
    <n v="6460"/>
    <n v="6.46"/>
  </r>
  <r>
    <n v="7"/>
    <x v="6"/>
    <x v="6"/>
    <s v="2018-07-07 01:12:20"/>
    <s v="2018-07-07 02:26:03"/>
    <n v="84"/>
    <n v="130"/>
    <x v="8"/>
    <s v="WGY2015"/>
    <s v="LIME S.A E.S.P."/>
    <x v="1"/>
    <x v="0"/>
    <s v="ASE 2 LIME S.A. E.S.P."/>
    <s v="Recoleccion Arrojo Clandestino"/>
    <s v="Optimizacion"/>
    <n v="13530"/>
    <n v="12140"/>
    <n v="1390"/>
    <n v="1.39"/>
  </r>
  <r>
    <n v="7"/>
    <x v="6"/>
    <x v="6"/>
    <s v="2018-07-07 01:42:22"/>
    <s v="2018-07-07 03:06:55"/>
    <n v="112"/>
    <n v="165"/>
    <x v="9"/>
    <s v="TSW572"/>
    <s v="LIME S.A E.S.P."/>
    <x v="0"/>
    <x v="0"/>
    <s v="ASE 2 LIME S.A. E.S.P."/>
    <s v="Recoleccion Arrojo Clandestino"/>
    <s v="Optimizacion"/>
    <n v="17670"/>
    <n v="11970"/>
    <n v="5700"/>
    <n v="5.7"/>
  </r>
  <r>
    <n v="7"/>
    <x v="6"/>
    <x v="6"/>
    <s v="2018-07-07 02:57:41"/>
    <s v="2018-07-07 04:03:09"/>
    <n v="172"/>
    <n v="215"/>
    <x v="4"/>
    <s v="TTY452"/>
    <s v="LIME S.A E.S.P."/>
    <x v="0"/>
    <x v="0"/>
    <s v="ASE 2 LIME S.A. E.S.P."/>
    <s v="Recoleccion Arrojo Clandestino"/>
    <s v="Optimizacion"/>
    <n v="16380"/>
    <n v="12220"/>
    <n v="4160"/>
    <n v="4.16"/>
  </r>
  <r>
    <n v="7"/>
    <x v="6"/>
    <x v="6"/>
    <s v="2018-07-07 03:08:38"/>
    <s v="2018-07-07 04:04:08"/>
    <n v="177"/>
    <n v="216"/>
    <x v="13"/>
    <n v="1305"/>
    <s v="LIME S.A E.S.P."/>
    <x v="0"/>
    <x v="0"/>
    <s v="ASE 2 LIME S.A. E.S.P."/>
    <s v="Recoleccion Arrojo Clandestino"/>
    <s v="Optimizacion"/>
    <n v="18990"/>
    <n v="12280"/>
    <n v="6710"/>
    <n v="6.71"/>
  </r>
  <r>
    <n v="7"/>
    <x v="6"/>
    <x v="6"/>
    <s v="2018-07-07 03:12:04"/>
    <s v="2018-07-07 04:06:24"/>
    <n v="178"/>
    <n v="218"/>
    <x v="16"/>
    <n v="1335"/>
    <s v="LIME S.A E.S.P."/>
    <x v="0"/>
    <x v="0"/>
    <s v="ASE 2 LIME S.A. E.S.P."/>
    <s v="Recoleccion Arrojo Clandestino"/>
    <s v="Optimizacion"/>
    <n v="18010"/>
    <n v="12260"/>
    <n v="5750"/>
    <n v="5.75"/>
  </r>
  <r>
    <n v="7"/>
    <x v="6"/>
    <x v="6"/>
    <s v="2018-07-07 04:16:22"/>
    <s v="2018-07-07 04:55:41"/>
    <n v="9"/>
    <n v="254"/>
    <x v="5"/>
    <s v="THY977"/>
    <s v="LIME S.A E.S.P."/>
    <x v="0"/>
    <x v="0"/>
    <s v="ASE 2 LIME S.A. E.S.P."/>
    <s v="Recoleccion Arrojo Clandestino"/>
    <s v="Aprovechamiento"/>
    <n v="18270"/>
    <n v="11800"/>
    <n v="6470"/>
    <n v="6.47"/>
  </r>
  <r>
    <n v="7"/>
    <x v="6"/>
    <x v="6"/>
    <s v="2018-07-07 04:43:13"/>
    <s v="2018-07-07 05:31:37"/>
    <n v="29"/>
    <n v="13"/>
    <x v="3"/>
    <s v="SWL355"/>
    <s v="LIME S.A E.S.P."/>
    <x v="1"/>
    <x v="0"/>
    <s v="ASE 2 LIME S.A. E.S.P."/>
    <s v="Recoleccion Arrojo Clandestino"/>
    <s v="Optimizacion"/>
    <n v="15120"/>
    <n v="10540"/>
    <n v="4580"/>
    <n v="4.58"/>
  </r>
  <r>
    <n v="7"/>
    <x v="6"/>
    <x v="6"/>
    <s v="2018-07-07 04:59:48"/>
    <s v="2018-07-07 05:44:16"/>
    <n v="33"/>
    <n v="19"/>
    <x v="6"/>
    <s v="TAM298"/>
    <s v="LIME S.A E.S.P."/>
    <x v="0"/>
    <x v="0"/>
    <s v="ASE 2 LIME S.A. E.S.P."/>
    <s v="Recoleccion Arrojo Clandestino"/>
    <s v="Optimizacion"/>
    <n v="19470"/>
    <n v="12050"/>
    <n v="7420"/>
    <n v="7.42"/>
  </r>
  <r>
    <n v="7"/>
    <x v="6"/>
    <x v="6"/>
    <s v="2018-07-07 05:37:29"/>
    <s v="2018-07-07 06:15:57"/>
    <n v="221"/>
    <n v="28"/>
    <x v="17"/>
    <n v="1308"/>
    <s v="LIME S.A E.S.P."/>
    <x v="0"/>
    <x v="0"/>
    <s v="ASE 2 LIME S.A. E.S.P."/>
    <s v="Recoleccion Arrojo Clandestino"/>
    <s v="Optimizacion"/>
    <n v="19880"/>
    <n v="12280"/>
    <n v="7600"/>
    <n v="7.6"/>
  </r>
  <r>
    <n v="7"/>
    <x v="6"/>
    <x v="6"/>
    <s v="2018-07-07 07:25:49"/>
    <s v="2018-07-07 08:06:33"/>
    <n v="230"/>
    <n v="30"/>
    <x v="11"/>
    <s v="TSW462"/>
    <s v="LIME S.A E.S.P."/>
    <x v="1"/>
    <x v="0"/>
    <s v="ASE 2 LIME S.A. E.S.P."/>
    <s v="Recoleccion Arrojo Clandestino"/>
    <s v="Optimizacion"/>
    <n v="18380"/>
    <n v="12240"/>
    <n v="6140"/>
    <n v="6.14"/>
  </r>
  <r>
    <n v="7"/>
    <x v="6"/>
    <x v="6"/>
    <s v="2018-07-07 09:47:18"/>
    <s v="2018-07-07 10:39:12"/>
    <n v="257"/>
    <n v="65"/>
    <x v="10"/>
    <s v="KUM393"/>
    <s v="LIME S.A E.S.P."/>
    <x v="1"/>
    <x v="0"/>
    <s v="ASE 2 LIME S.A. E.S.P."/>
    <s v="Recoleccion Arrojo Clandestino"/>
    <s v="Optimizacion"/>
    <n v="13100"/>
    <n v="10030"/>
    <n v="3070"/>
    <n v="3.07"/>
  </r>
  <r>
    <n v="7"/>
    <x v="6"/>
    <x v="6"/>
    <s v="2018-07-07 10:40:27"/>
    <s v="2018-07-07 11:32:00"/>
    <n v="292"/>
    <n v="100"/>
    <x v="6"/>
    <s v="TAM298"/>
    <s v="LIME S.A E.S.P."/>
    <x v="1"/>
    <x v="0"/>
    <s v="ASE 2 LIME S.A. E.S.P."/>
    <s v="Recoleccion Arrojo Clandestino"/>
    <s v="Optimizacion"/>
    <n v="19600"/>
    <n v="12050"/>
    <n v="7550"/>
    <n v="7.55"/>
  </r>
  <r>
    <n v="7"/>
    <x v="6"/>
    <x v="6"/>
    <s v="2018-07-07 10:49:12"/>
    <s v="2018-07-07 12:04:32"/>
    <n v="299"/>
    <n v="120"/>
    <x v="8"/>
    <s v="WGY2015"/>
    <s v="LIME S.A E.S.P."/>
    <x v="1"/>
    <x v="0"/>
    <s v="ASE 2 LIME S.A. E.S.P."/>
    <s v="Recoleccion Arrojo Clandestino"/>
    <s v="Optimizacion"/>
    <n v="25060"/>
    <n v="12190"/>
    <n v="12870"/>
    <n v="12.87"/>
  </r>
  <r>
    <n v="7"/>
    <x v="6"/>
    <x v="6"/>
    <s v="2018-07-07 11:16:21"/>
    <s v="2018-07-07 12:28:09"/>
    <n v="326"/>
    <n v="135"/>
    <x v="3"/>
    <s v="SWL355"/>
    <s v="LIME S.A E.S.P."/>
    <x v="1"/>
    <x v="0"/>
    <s v="ASE 2 LIME S.A. E.S.P."/>
    <s v="Recoleccion Arrojo Clandestino"/>
    <s v="Optimizacion"/>
    <n v="14070"/>
    <n v="10610"/>
    <n v="3460"/>
    <n v="3.46"/>
  </r>
  <r>
    <n v="7"/>
    <x v="6"/>
    <x v="6"/>
    <s v="2018-07-07 11:17:44"/>
    <s v="2018-07-07 12:39:21"/>
    <n v="328"/>
    <n v="146"/>
    <x v="2"/>
    <s v="SZP929"/>
    <s v="LIME S.A E.S.P."/>
    <x v="1"/>
    <x v="0"/>
    <s v="ASE 2 LIME S.A. E.S.P."/>
    <s v="Recoleccion Arrojo Clandestino"/>
    <s v="Optimizacion"/>
    <n v="16250"/>
    <n v="12370"/>
    <n v="3880"/>
    <n v="3.88"/>
  </r>
  <r>
    <n v="7"/>
    <x v="6"/>
    <x v="6"/>
    <s v="2018-07-07 11:29:21"/>
    <s v="2018-07-07 13:00:13"/>
    <n v="340"/>
    <n v="153"/>
    <x v="9"/>
    <s v="TSW572"/>
    <s v="LIME S.A E.S.P."/>
    <x v="1"/>
    <x v="0"/>
    <s v="ASE 2 LIME S.A. E.S.P."/>
    <s v="Recoleccion Arrojo Clandestino"/>
    <s v="Optimizacion"/>
    <n v="32320"/>
    <n v="12140"/>
    <n v="20180"/>
    <n v="20.18"/>
  </r>
  <r>
    <n v="7"/>
    <x v="6"/>
    <x v="6"/>
    <s v="2018-07-07 12:34:55"/>
    <s v="2018-07-07 13:09:50"/>
    <n v="407"/>
    <n v="162"/>
    <x v="0"/>
    <s v="SZX185"/>
    <s v="LIME S.A E.S.P."/>
    <x v="1"/>
    <x v="0"/>
    <s v="ASE 2 LIME S.A. E.S.P."/>
    <s v="Recoleccion Arrojo Clandestino"/>
    <s v="Aprovechamiento"/>
    <n v="22330"/>
    <n v="11940"/>
    <n v="10390"/>
    <n v="10.39"/>
  </r>
  <r>
    <n v="7"/>
    <x v="6"/>
    <x v="6"/>
    <s v="2018-07-07 13:27:02"/>
    <s v="2018-07-07 16:08:29"/>
    <n v="458"/>
    <n v="264"/>
    <x v="7"/>
    <s v="SZO996"/>
    <s v="LIME S.A E.S.P."/>
    <x v="1"/>
    <x v="0"/>
    <s v="ASE 2 LIME S.A. E.S.P."/>
    <s v="Recoleccion Arrojo Clandestino"/>
    <s v="Optimizacion"/>
    <n v="19440"/>
    <n v="12300"/>
    <n v="7140"/>
    <n v="7.14"/>
  </r>
  <r>
    <n v="7"/>
    <x v="6"/>
    <x v="6"/>
    <s v="2018-07-07 13:51:05"/>
    <s v="2018-07-07 16:27:11"/>
    <n v="475"/>
    <n v="280"/>
    <x v="4"/>
    <s v="TTY452"/>
    <s v="LIME S.A E.S.P."/>
    <x v="1"/>
    <x v="0"/>
    <s v="ASE 2 LIME S.A. E.S.P."/>
    <s v="Recoleccion Arrojo Clandestino"/>
    <s v="Optimizacion"/>
    <n v="34490"/>
    <n v="12200"/>
    <n v="22290"/>
    <n v="22.29"/>
  </r>
  <r>
    <n v="7"/>
    <x v="6"/>
    <x v="6"/>
    <s v="2018-07-07 13:53:00"/>
    <s v="2018-07-07 16:32:21"/>
    <n v="477"/>
    <n v="284"/>
    <x v="5"/>
    <s v="THY977"/>
    <s v="LIME S.A E.S.P."/>
    <x v="1"/>
    <x v="0"/>
    <s v="ASE 2 LIME S.A. E.S.P."/>
    <s v="Recoleccion Arrojo Clandestino"/>
    <s v="Optimizacion"/>
    <n v="28260"/>
    <n v="12020"/>
    <n v="16240"/>
    <n v="16.239999999999998"/>
  </r>
  <r>
    <n v="7"/>
    <x v="6"/>
    <x v="6"/>
    <s v="2018-07-07 14:13:14"/>
    <s v="2018-07-07 14:48:31"/>
    <n v="488"/>
    <n v="229"/>
    <x v="11"/>
    <s v="TSW462"/>
    <s v="LIME S.A E.S.P."/>
    <x v="1"/>
    <x v="0"/>
    <s v="ASE 2 LIME S.A. E.S.P."/>
    <s v="Recoleccion Arrojo Clandestino"/>
    <s v="Aprovechamiento"/>
    <n v="18680"/>
    <n v="12210"/>
    <n v="6470"/>
    <n v="6.47"/>
  </r>
  <r>
    <n v="7"/>
    <x v="6"/>
    <x v="6"/>
    <s v="2018-07-07 14:27:47"/>
    <s v="2018-07-07 16:53:54"/>
    <n v="495"/>
    <n v="302"/>
    <x v="10"/>
    <s v="KUM393"/>
    <s v="LIME S.A E.S.P."/>
    <x v="1"/>
    <x v="0"/>
    <s v="ASE 2 LIME S.A. E.S.P."/>
    <s v="Recoleccion Arrojo Clandestino"/>
    <s v="Optimizacion"/>
    <n v="19450"/>
    <n v="10020"/>
    <n v="9430"/>
    <n v="9.43"/>
  </r>
  <r>
    <n v="7"/>
    <x v="6"/>
    <x v="6"/>
    <s v="2018-07-07 14:34:42"/>
    <s v="2018-07-07 16:57:01"/>
    <n v="499"/>
    <n v="305"/>
    <x v="3"/>
    <s v="SWL355"/>
    <s v="LIME S.A E.S.P."/>
    <x v="1"/>
    <x v="0"/>
    <s v="ASE 2 LIME S.A. E.S.P."/>
    <s v="Recoleccion Arrojo Clandestino"/>
    <s v="Optimizacion"/>
    <n v="22010"/>
    <n v="10580"/>
    <n v="11430"/>
    <n v="11.43"/>
  </r>
  <r>
    <n v="7"/>
    <x v="6"/>
    <x v="6"/>
    <s v="2018-07-07 15:37:01"/>
    <s v="2018-07-07 17:55:16"/>
    <n v="537"/>
    <n v="346"/>
    <x v="1"/>
    <s v="SZV691"/>
    <s v="LIME S.A E.S.P."/>
    <x v="1"/>
    <x v="0"/>
    <s v="ASE 2 LIME S.A. E.S.P."/>
    <s v="Recoleccion Arrojo Clandestino"/>
    <s v="Optimizacion"/>
    <n v="18770"/>
    <n v="12950"/>
    <n v="5820"/>
    <n v="5.82"/>
  </r>
  <r>
    <n v="7"/>
    <x v="6"/>
    <x v="6"/>
    <s v="2018-07-07 15:38:55"/>
    <s v="2018-07-07 17:58:57"/>
    <n v="539"/>
    <n v="350"/>
    <x v="8"/>
    <s v="WGY2015"/>
    <s v="LIME S.A E.S.P."/>
    <x v="0"/>
    <x v="0"/>
    <s v="ASE 2 LIME S.A. E.S.P."/>
    <s v="Recoleccion Arrojo Clandestino"/>
    <s v="Optimizacion"/>
    <n v="21850"/>
    <n v="12160"/>
    <n v="9690"/>
    <n v="9.69"/>
  </r>
  <r>
    <n v="7"/>
    <x v="6"/>
    <x v="6"/>
    <s v="2018-07-07 16:26:49"/>
    <s v="2018-07-07 18:15:26"/>
    <n v="562"/>
    <n v="366"/>
    <x v="2"/>
    <s v="SZP929"/>
    <s v="LIME S.A E.S.P."/>
    <x v="1"/>
    <x v="0"/>
    <s v="ASE 2 LIME S.A. E.S.P."/>
    <s v="Recoleccion Arrojo Clandestino"/>
    <s v="Optimizacion"/>
    <n v="22140"/>
    <n v="12320"/>
    <n v="9820"/>
    <n v="9.82"/>
  </r>
  <r>
    <n v="7"/>
    <x v="6"/>
    <x v="6"/>
    <s v="2018-07-07 16:31:57"/>
    <s v="2018-07-07 18:18:29"/>
    <n v="565"/>
    <n v="369"/>
    <x v="6"/>
    <s v="TAM298"/>
    <s v="LIME S.A E.S.P."/>
    <x v="1"/>
    <x v="0"/>
    <s v="ASE 2 LIME S.A. E.S.P."/>
    <s v="Recoleccion Arrojo Clandestino"/>
    <s v="Optimizacion"/>
    <n v="25030"/>
    <n v="12050"/>
    <n v="12980"/>
    <n v="12.98"/>
  </r>
  <r>
    <n v="7"/>
    <x v="6"/>
    <x v="6"/>
    <s v="2018-07-07 19:36:01"/>
    <s v="2018-07-07 21:00:49"/>
    <n v="612"/>
    <n v="428"/>
    <x v="0"/>
    <s v="SZX185"/>
    <s v="LIME S.A E.S.P."/>
    <x v="0"/>
    <x v="0"/>
    <s v="ASE 2 LIME S.A. E.S.P."/>
    <s v="Recoleccion Arrojo Clandestino"/>
    <s v="Aprovechamiento"/>
    <n v="28050"/>
    <n v="12150"/>
    <n v="15900"/>
    <n v="15.9"/>
  </r>
  <r>
    <n v="7"/>
    <x v="6"/>
    <x v="6"/>
    <s v="2018-07-07 20:55:24"/>
    <s v="2018-07-07 21:29:40"/>
    <n v="628"/>
    <n v="434"/>
    <x v="9"/>
    <s v="TSW572"/>
    <s v="LIME S.A E.S.P."/>
    <x v="0"/>
    <x v="0"/>
    <s v="ASE 2 LIME S.A. E.S.P."/>
    <s v="Recoleccion Arrojo Clandestino"/>
    <s v="Optimizacion"/>
    <n v="20620"/>
    <n v="12130"/>
    <n v="8490"/>
    <n v="8.49"/>
  </r>
  <r>
    <n v="7"/>
    <x v="6"/>
    <x v="6"/>
    <s v="2018-07-07 21:23:53"/>
    <s v="2018-07-07 21:50:09"/>
    <n v="637"/>
    <n v="439"/>
    <x v="5"/>
    <s v="THY977"/>
    <s v="LIME S.A E.S.P."/>
    <x v="0"/>
    <x v="0"/>
    <s v="ASE 2 LIME S.A. E.S.P."/>
    <s v="Recoleccion Arrojo Clandestino"/>
    <s v="Aprovechamiento"/>
    <n v="20430"/>
    <n v="12020"/>
    <n v="8410"/>
    <n v="8.41"/>
  </r>
  <r>
    <n v="7"/>
    <x v="6"/>
    <x v="6"/>
    <s v="2018-07-07 21:52:24"/>
    <s v="2018-07-07 22:20:44"/>
    <n v="654"/>
    <n v="450"/>
    <x v="1"/>
    <s v="SZV691"/>
    <s v="LIME S.A E.S.P."/>
    <x v="0"/>
    <x v="0"/>
    <s v="ASE 2 LIME S.A. E.S.P."/>
    <s v="Recoleccion Arrojo Clandestino"/>
    <s v="Aprovechamiento"/>
    <n v="26630"/>
    <n v="12850"/>
    <n v="13780"/>
    <n v="13.78"/>
  </r>
  <r>
    <n v="7"/>
    <x v="6"/>
    <x v="6"/>
    <s v="2018-07-07 22:07:25"/>
    <s v="2018-07-07 22:33:01"/>
    <n v="658"/>
    <n v="454"/>
    <x v="7"/>
    <s v="SZO996"/>
    <s v="LIME S.A E.S.P."/>
    <x v="0"/>
    <x v="0"/>
    <s v="ASE 2 LIME S.A. E.S.P."/>
    <s v="Recoleccion Arrojo Clandestino"/>
    <s v="Aprovechamiento"/>
    <n v="26750"/>
    <n v="12260"/>
    <n v="14490"/>
    <n v="14.49"/>
  </r>
  <r>
    <n v="7"/>
    <x v="6"/>
    <x v="6"/>
    <s v="2018-07-07 22:27:48"/>
    <s v="2018-07-07 23:30:36"/>
    <n v="673"/>
    <n v="486"/>
    <x v="11"/>
    <s v="TSW462"/>
    <s v="LIME S.A E.S.P."/>
    <x v="0"/>
    <x v="0"/>
    <s v="ASE 2 LIME S.A. E.S.P."/>
    <s v="Recoleccion Arrojo Clandestino"/>
    <s v="Optimizacion"/>
    <n v="17630"/>
    <n v="12360"/>
    <n v="5270"/>
    <n v="5.27"/>
  </r>
  <r>
    <n v="7"/>
    <x v="6"/>
    <x v="6"/>
    <s v="2018-07-07 22:29:16"/>
    <s v="2018-07-07 23:08:46"/>
    <n v="674"/>
    <n v="473"/>
    <x v="6"/>
    <s v="TAM298"/>
    <s v="LIME S.A E.S.P."/>
    <x v="0"/>
    <x v="0"/>
    <s v="ASE 2 LIME S.A. E.S.P."/>
    <s v="Recoleccion Arrojo Clandestino"/>
    <s v="Aprovechamiento"/>
    <n v="24410"/>
    <n v="12050"/>
    <n v="12360"/>
    <n v="12.36"/>
  </r>
  <r>
    <n v="7"/>
    <x v="6"/>
    <x v="6"/>
    <s v="2018-07-07 22:31:08"/>
    <s v="2018-07-07 23:10:05"/>
    <n v="675"/>
    <n v="474"/>
    <x v="2"/>
    <s v="SZP929"/>
    <s v="LIME S.A E.S.P."/>
    <x v="1"/>
    <x v="0"/>
    <s v="ASE 2 LIME S.A. E.S.P."/>
    <s v="Recoleccion Arrojo Clandestino"/>
    <s v="Aprovechamiento"/>
    <n v="27040"/>
    <n v="12370"/>
    <n v="14670"/>
    <n v="14.67"/>
  </r>
  <r>
    <n v="7"/>
    <x v="6"/>
    <x v="6"/>
    <s v="2018-07-07 22:41:24"/>
    <s v="2018-07-07 23:40:26"/>
    <n v="686"/>
    <n v="493"/>
    <x v="9"/>
    <s v="TSW572"/>
    <s v="LIME S.A E.S.P."/>
    <x v="0"/>
    <x v="0"/>
    <s v="ASE 2 LIME S.A. E.S.P."/>
    <s v="Recoleccion Arrojo Clandestino"/>
    <s v="Optimizacion"/>
    <n v="20130"/>
    <n v="12130"/>
    <n v="8000"/>
    <n v="8"/>
  </r>
  <r>
    <n v="7"/>
    <x v="6"/>
    <x v="6"/>
    <s v="2018-07-07 23:04:25"/>
    <s v="2018-07-07 23:53:45"/>
    <n v="694"/>
    <n v="500"/>
    <x v="3"/>
    <s v="SWL355"/>
    <s v="LIME S.A E.S.P."/>
    <x v="1"/>
    <x v="0"/>
    <s v="ASE 2 LIME S.A. E.S.P."/>
    <s v="Recoleccion Arrojo Clandestino"/>
    <s v="Optimizacion"/>
    <n v="14520"/>
    <n v="10520"/>
    <n v="4000"/>
    <n v="4"/>
  </r>
  <r>
    <n v="7"/>
    <x v="6"/>
    <x v="6"/>
    <s v="2018-07-07 23:21:09"/>
    <s v="2018-07-08 00:40:47"/>
    <n v="706"/>
    <n v="20"/>
    <x v="0"/>
    <s v="SZX185"/>
    <s v="LIME S.A E.S.P."/>
    <x v="0"/>
    <x v="0"/>
    <s v="ASE 2 LIME S.A. E.S.P."/>
    <s v="Recoleccion Arrojo Clandestino"/>
    <s v="Optimizacion"/>
    <n v="23290"/>
    <n v="12100"/>
    <n v="11190"/>
    <n v="11.19"/>
  </r>
  <r>
    <n v="7"/>
    <x v="7"/>
    <x v="0"/>
    <s v="2018-07-08 00:02:49"/>
    <s v="2018-07-08 01:09:33"/>
    <n v="4"/>
    <n v="40"/>
    <x v="5"/>
    <s v="THY977"/>
    <s v="LIME S.A E.S.P."/>
    <x v="0"/>
    <x v="0"/>
    <s v="ASE 2 LIME S.A. E.S.P."/>
    <s v="Recoleccion Arrojo Clandestino"/>
    <s v="Optimizacion"/>
    <n v="16390"/>
    <n v="12070"/>
    <n v="4320"/>
    <n v="4.32"/>
  </r>
  <r>
    <n v="7"/>
    <x v="7"/>
    <x v="0"/>
    <s v="2018-07-08 00:28:17"/>
    <s v="2018-07-08 02:31:15"/>
    <n v="33"/>
    <n v="80"/>
    <x v="10"/>
    <s v="KUM393"/>
    <s v="LIME S.A E.S.P."/>
    <x v="0"/>
    <x v="0"/>
    <s v="ASE 2 LIME S.A. E.S.P."/>
    <s v="Recoleccion Arrojo Clandestino"/>
    <s v="Optimizacion"/>
    <n v="12750"/>
    <n v="9940"/>
    <n v="2810"/>
    <n v="2.81"/>
  </r>
  <r>
    <n v="7"/>
    <x v="7"/>
    <x v="0"/>
    <s v="2018-07-08 00:37:43"/>
    <s v="2018-07-08 01:47:40"/>
    <n v="46"/>
    <n v="51"/>
    <x v="4"/>
    <s v="TTY452"/>
    <s v="LIME S.A E.S.P."/>
    <x v="0"/>
    <x v="0"/>
    <s v="ASE 2 LIME S.A. E.S.P."/>
    <s v="Recoleccion Arrojo Clandestino"/>
    <s v="Optimizacion"/>
    <n v="17480"/>
    <n v="12200"/>
    <n v="5280"/>
    <n v="5.28"/>
  </r>
  <r>
    <n v="7"/>
    <x v="7"/>
    <x v="0"/>
    <s v="2018-07-08 02:02:20"/>
    <s v="2018-07-08 04:49:49"/>
    <n v="123"/>
    <n v="162"/>
    <x v="13"/>
    <n v="1305"/>
    <s v="LIME S.A E.S.P."/>
    <x v="0"/>
    <x v="0"/>
    <s v="ASE 2 LIME S.A. E.S.P."/>
    <s v="Recoleccion Arrojo Clandestino"/>
    <s v="Optimizacion"/>
    <n v="30120"/>
    <n v="12260"/>
    <n v="17860"/>
    <n v="17.86"/>
  </r>
  <r>
    <n v="7"/>
    <x v="7"/>
    <x v="0"/>
    <s v="2018-07-08 02:15:07"/>
    <s v="2018-07-08 05:33:19"/>
    <n v="134"/>
    <n v="7"/>
    <x v="8"/>
    <s v="WGY2015"/>
    <s v="LIME S.A E.S.P."/>
    <x v="1"/>
    <x v="0"/>
    <s v="ASE 2 LIME S.A. E.S.P."/>
    <s v="Recoleccion Arrojo Clandestino"/>
    <s v="Optimizacion"/>
    <n v="17020"/>
    <n v="12150"/>
    <n v="4870"/>
    <n v="4.87"/>
  </r>
  <r>
    <n v="7"/>
    <x v="7"/>
    <x v="0"/>
    <s v="2018-07-08 02:46:07"/>
    <s v="2018-07-08 05:50:30"/>
    <n v="154"/>
    <n v="22"/>
    <x v="18"/>
    <n v="1310"/>
    <s v="LIME S.A E.S.P."/>
    <x v="0"/>
    <x v="0"/>
    <s v="ASE 2 LIME S.A. E.S.P."/>
    <s v="Recoleccion Arrojo Clandestino"/>
    <s v="Optimizacion"/>
    <n v="14670"/>
    <n v="12460"/>
    <n v="2210"/>
    <n v="2.21"/>
  </r>
  <r>
    <n v="7"/>
    <x v="7"/>
    <x v="0"/>
    <s v="2018-07-08 03:14:32"/>
    <s v="2018-07-08 03:44:45"/>
    <n v="174"/>
    <n v="127"/>
    <x v="11"/>
    <s v="TSW462"/>
    <s v="LIME S.A E.S.P."/>
    <x v="0"/>
    <x v="0"/>
    <s v="ASE 2 LIME S.A. E.S.P."/>
    <s v="Recoleccion Arrojo Clandestino"/>
    <s v="Aprovechamiento"/>
    <n v="27380"/>
    <n v="12880"/>
    <n v="14500"/>
    <n v="14.5"/>
  </r>
  <r>
    <n v="7"/>
    <x v="7"/>
    <x v="0"/>
    <s v="2018-07-08 04:20:50"/>
    <s v="2018-07-08 04:45:03"/>
    <n v="5"/>
    <n v="159"/>
    <x v="7"/>
    <s v="SZO996"/>
    <s v="LIME S.A E.S.P."/>
    <x v="0"/>
    <x v="0"/>
    <s v="ASE 2 LIME S.A. E.S.P."/>
    <s v="Recoleccion Arrojo Clandestino"/>
    <s v="Aprovechamiento"/>
    <n v="22190"/>
    <n v="12260"/>
    <n v="9930"/>
    <n v="9.93"/>
  </r>
  <r>
    <n v="7"/>
    <x v="7"/>
    <x v="0"/>
    <s v="2018-07-08 05:31:48"/>
    <s v="2018-07-08 08:04:14"/>
    <n v="203"/>
    <n v="220"/>
    <x v="6"/>
    <s v="TAM298"/>
    <s v="LIME S.A E.S.P."/>
    <x v="0"/>
    <x v="0"/>
    <s v="ASE 2 LIME S.A. E.S.P."/>
    <s v="Recoleccion Arrojo Clandestino"/>
    <s v="Optimizacion"/>
    <n v="18600"/>
    <n v="12020"/>
    <n v="6580"/>
    <n v="6.58"/>
  </r>
  <r>
    <n v="7"/>
    <x v="7"/>
    <x v="0"/>
    <s v="2018-07-08 06:01:27"/>
    <s v="2018-07-08 08:05:35"/>
    <n v="204"/>
    <n v="221"/>
    <x v="14"/>
    <n v="1306"/>
    <s v="LIME S.A E.S.P."/>
    <x v="0"/>
    <x v="0"/>
    <s v="ASE 2 LIME S.A. E.S.P."/>
    <s v="Recoleccion Arrojo Clandestino"/>
    <s v="Optimizacion"/>
    <n v="22680"/>
    <n v="12090"/>
    <n v="10590"/>
    <n v="10.59"/>
  </r>
  <r>
    <n v="7"/>
    <x v="7"/>
    <x v="0"/>
    <s v="2018-07-08 09:48:00"/>
    <s v="2018-07-08 10:13:00"/>
    <n v="213"/>
    <n v="231"/>
    <x v="1"/>
    <s v="SZV691"/>
    <s v="LIME S.A E.S.P."/>
    <x v="1"/>
    <x v="0"/>
    <s v="ASE 2 LIME S.A. E.S.P."/>
    <s v="Recoleccion Arrojo Clandestino"/>
    <s v="Aprovechamiento"/>
    <n v="20090"/>
    <n v="12830"/>
    <n v="7260"/>
    <n v="7.26"/>
  </r>
  <r>
    <n v="7"/>
    <x v="8"/>
    <x v="1"/>
    <s v="2018-07-09 08:51:23"/>
    <s v="2018-07-09 09:33:42"/>
    <n v="54"/>
    <n v="35"/>
    <x v="2"/>
    <s v="SZP929"/>
    <s v="LIME S.A E.S.P."/>
    <x v="0"/>
    <x v="0"/>
    <s v="ASE 2 LIME S.A. E.S.P."/>
    <s v="Recoleccion Arrojo Clandestino"/>
    <s v="Optimizacion"/>
    <n v="25590"/>
    <n v="12220"/>
    <n v="13370"/>
    <n v="13.37"/>
  </r>
  <r>
    <n v="7"/>
    <x v="8"/>
    <x v="1"/>
    <s v="2018-07-09 09:42:15"/>
    <s v="2018-07-09 10:17:09"/>
    <n v="80"/>
    <n v="62"/>
    <x v="7"/>
    <s v="SZO996"/>
    <s v="LIME S.A E.S.P."/>
    <x v="1"/>
    <x v="0"/>
    <s v="ASE 2 LIME S.A. E.S.P."/>
    <s v="Recoleccion Arrojo Clandestino"/>
    <s v="Optimizacion"/>
    <n v="14910"/>
    <n v="12200"/>
    <n v="2710"/>
    <n v="2.71"/>
  </r>
  <r>
    <n v="7"/>
    <x v="8"/>
    <x v="1"/>
    <s v="2018-07-09 10:00:34"/>
    <s v="2018-07-09 10:35:47"/>
    <n v="92"/>
    <n v="75"/>
    <x v="5"/>
    <s v="THY977"/>
    <s v="LIME S.A E.S.P."/>
    <x v="1"/>
    <x v="0"/>
    <s v="ASE 2 LIME S.A. E.S.P."/>
    <s v="Recoleccion Arrojo Clandestino"/>
    <s v="Optimizacion"/>
    <n v="14720"/>
    <n v="12030"/>
    <n v="2690"/>
    <n v="2.69"/>
  </r>
  <r>
    <n v="7"/>
    <x v="8"/>
    <x v="1"/>
    <s v="2018-07-09 10:29:08"/>
    <s v="2018-07-09 11:14:42"/>
    <n v="120"/>
    <n v="105"/>
    <x v="6"/>
    <s v="TAM298"/>
    <s v="LIME S.A E.S.P."/>
    <x v="1"/>
    <x v="0"/>
    <s v="ASE 2 LIME S.A. E.S.P."/>
    <s v="Recoleccion Arrojo Clandestino"/>
    <s v="Optimizacion"/>
    <n v="23050"/>
    <n v="11830"/>
    <n v="11220"/>
    <n v="11.22"/>
  </r>
  <r>
    <n v="7"/>
    <x v="8"/>
    <x v="1"/>
    <s v="2018-07-09 10:38:27"/>
    <s v="2018-07-09 11:28:54"/>
    <n v="134"/>
    <n v="120"/>
    <x v="4"/>
    <s v="TTY452"/>
    <s v="LIME S.A E.S.P."/>
    <x v="1"/>
    <x v="0"/>
    <s v="ASE 2 LIME S.A. E.S.P."/>
    <s v="Recoleccion Arrojo Clandestino"/>
    <s v="Optimizacion"/>
    <n v="31700"/>
    <n v="12050"/>
    <n v="19650"/>
    <n v="19.649999999999999"/>
  </r>
  <r>
    <n v="7"/>
    <x v="8"/>
    <x v="1"/>
    <s v="2018-07-09 10:42:22"/>
    <s v="2018-07-09 11:33:47"/>
    <n v="140"/>
    <n v="123"/>
    <x v="3"/>
    <s v="SWL355"/>
    <s v="LIME S.A E.S.P."/>
    <x v="1"/>
    <x v="0"/>
    <s v="ASE 2 LIME S.A. E.S.P."/>
    <s v="Recoleccion Arrojo Clandestino"/>
    <s v="Optimizacion"/>
    <n v="15030"/>
    <n v="10560"/>
    <n v="4470"/>
    <n v="4.47"/>
  </r>
  <r>
    <n v="7"/>
    <x v="8"/>
    <x v="1"/>
    <s v="2018-07-09 11:22:59"/>
    <s v="2018-07-09 12:33:35"/>
    <n v="184"/>
    <n v="184"/>
    <x v="9"/>
    <s v="TSW572"/>
    <s v="LIME S.A E.S.P."/>
    <x v="1"/>
    <x v="0"/>
    <s v="ASE 2 LIME S.A. E.S.P."/>
    <s v="Recoleccion Arrojo Clandestino"/>
    <s v="Optimizacion"/>
    <n v="29700"/>
    <n v="12050"/>
    <n v="17650"/>
    <n v="17.649999999999999"/>
  </r>
  <r>
    <n v="7"/>
    <x v="8"/>
    <x v="1"/>
    <s v="2018-07-09 11:41:59"/>
    <s v="2018-07-09 13:28:03"/>
    <n v="209"/>
    <n v="241"/>
    <x v="8"/>
    <s v="WGY2015"/>
    <s v="LIME S.A E.S.P."/>
    <x v="0"/>
    <x v="0"/>
    <s v="ASE 2 LIME S.A. E.S.P."/>
    <s v="Recoleccion Arrojo Clandestino"/>
    <s v="Optimizacion"/>
    <n v="22700"/>
    <n v="12110"/>
    <n v="10590"/>
    <n v="10.59"/>
  </r>
  <r>
    <n v="7"/>
    <x v="8"/>
    <x v="1"/>
    <s v="2018-07-09 11:59:55"/>
    <s v="2018-07-09 12:48:32"/>
    <n v="225"/>
    <n v="199"/>
    <x v="11"/>
    <s v="TSW462"/>
    <s v="LIME S.A E.S.P."/>
    <x v="1"/>
    <x v="0"/>
    <s v="ASE 2 LIME S.A. E.S.P."/>
    <s v="Recoleccion Arrojo Clandestino"/>
    <s v="Optimizacion"/>
    <n v="22380"/>
    <n v="12350"/>
    <n v="10030"/>
    <n v="10.029999999999999"/>
  </r>
  <r>
    <n v="7"/>
    <x v="8"/>
    <x v="1"/>
    <s v="2018-07-09 12:43:02"/>
    <s v="2018-07-09 13:36:24"/>
    <n v="261"/>
    <n v="245"/>
    <x v="0"/>
    <s v="SZX185"/>
    <s v="LIME S.A E.S.P."/>
    <x v="1"/>
    <x v="0"/>
    <s v="ASE 2 LIME S.A. E.S.P."/>
    <s v="Recoleccion Arrojo Clandestino"/>
    <s v="Optimizacion"/>
    <n v="18220"/>
    <n v="12040"/>
    <n v="6180"/>
    <n v="6.18"/>
  </r>
  <r>
    <n v="7"/>
    <x v="8"/>
    <x v="1"/>
    <s v="2018-07-09 13:45:40"/>
    <s v="2018-07-09 14:12:54"/>
    <n v="304"/>
    <n v="275"/>
    <x v="1"/>
    <s v="SZV691"/>
    <s v="LIME S.A E.S.P."/>
    <x v="1"/>
    <x v="0"/>
    <s v="ASE 2 LIME S.A. E.S.P."/>
    <s v="Recoleccion Arrojo Clandestino"/>
    <s v="Aprovechamiento"/>
    <n v="26720"/>
    <n v="12890"/>
    <n v="13830"/>
    <n v="13.83"/>
  </r>
  <r>
    <n v="7"/>
    <x v="8"/>
    <x v="1"/>
    <s v="2018-07-09 14:11:20"/>
    <s v="2018-07-09 14:53:01"/>
    <n v="320"/>
    <n v="305"/>
    <x v="2"/>
    <s v="SZP929"/>
    <s v="LIME S.A E.S.P."/>
    <x v="0"/>
    <x v="0"/>
    <s v="ASE 2 LIME S.A. E.S.P."/>
    <s v="Recoleccion Arrojo Clandestino"/>
    <s v="Optimizacion"/>
    <n v="18480"/>
    <n v="12110"/>
    <n v="6370"/>
    <n v="6.37"/>
  </r>
  <r>
    <n v="7"/>
    <x v="8"/>
    <x v="1"/>
    <s v="2018-07-09 14:54:13"/>
    <s v="2018-07-09 15:39:24"/>
    <n v="350"/>
    <n v="337"/>
    <x v="10"/>
    <s v="KUM393"/>
    <s v="LIME S.A E.S.P."/>
    <x v="1"/>
    <x v="0"/>
    <s v="ASE 2 LIME S.A. E.S.P."/>
    <s v="Recoleccion Arrojo Clandestino"/>
    <s v="Optimizacion"/>
    <n v="26480"/>
    <n v="10040"/>
    <n v="16440"/>
    <n v="16.440000000000001"/>
  </r>
  <r>
    <n v="7"/>
    <x v="8"/>
    <x v="1"/>
    <s v="2018-07-09 14:56:00"/>
    <s v="2018-07-09 15:40:39"/>
    <n v="352"/>
    <n v="338"/>
    <x v="5"/>
    <s v="THY977"/>
    <s v="LIME S.A E.S.P."/>
    <x v="1"/>
    <x v="0"/>
    <s v="ASE 2 LIME S.A. E.S.P."/>
    <s v="Recoleccion Arrojo Clandestino"/>
    <s v="Aprovechamiento"/>
    <n v="26770"/>
    <n v="12020"/>
    <n v="14750"/>
    <n v="14.75"/>
  </r>
  <r>
    <n v="7"/>
    <x v="8"/>
    <x v="1"/>
    <s v="2018-07-09 14:58:05"/>
    <s v="2018-07-09 15:34:45"/>
    <n v="355"/>
    <n v="333"/>
    <x v="9"/>
    <s v="TSW572"/>
    <s v="LIME S.A E.S.P."/>
    <x v="1"/>
    <x v="0"/>
    <s v="ASE 2 LIME S.A. E.S.P."/>
    <s v="Recoleccion Arrojo Clandestino"/>
    <s v="Optimizacion"/>
    <n v="25790"/>
    <n v="12070"/>
    <n v="13720"/>
    <n v="13.72"/>
  </r>
  <r>
    <n v="7"/>
    <x v="8"/>
    <x v="1"/>
    <s v="2018-07-09 15:00:18"/>
    <s v="2018-07-09 15:43:58"/>
    <n v="358"/>
    <n v="340"/>
    <x v="6"/>
    <s v="TAM298"/>
    <s v="LIME S.A E.S.P."/>
    <x v="1"/>
    <x v="0"/>
    <s v="ASE 2 LIME S.A. E.S.P."/>
    <s v="Recoleccion Arrojo Clandestino"/>
    <s v="Optimizacion"/>
    <n v="32120"/>
    <n v="11810"/>
    <n v="20310"/>
    <n v="20.309999999999999"/>
  </r>
  <r>
    <n v="7"/>
    <x v="8"/>
    <x v="1"/>
    <s v="2018-07-09 15:20:16"/>
    <s v="2018-07-09 16:04:19"/>
    <n v="371"/>
    <n v="350"/>
    <x v="8"/>
    <s v="WGY2015"/>
    <s v="LIME S.A E.S.P."/>
    <x v="0"/>
    <x v="0"/>
    <s v="ASE 2 LIME S.A. E.S.P."/>
    <s v="Recoleccion Arrojo Clandestino"/>
    <s v="Optimizacion"/>
    <n v="24190"/>
    <n v="12180"/>
    <n v="12010"/>
    <n v="12.01"/>
  </r>
  <r>
    <n v="7"/>
    <x v="8"/>
    <x v="1"/>
    <s v="2018-07-09 16:18:35"/>
    <s v="2018-07-09 17:07:15"/>
    <n v="419"/>
    <n v="409"/>
    <x v="7"/>
    <s v="SZO996"/>
    <s v="LIME S.A E.S.P."/>
    <x v="1"/>
    <x v="0"/>
    <s v="ASE 2 LIME S.A. E.S.P."/>
    <s v="Recoleccion Arrojo Clandestino"/>
    <s v="Optimizacion"/>
    <n v="23080"/>
    <n v="12430"/>
    <n v="10650"/>
    <n v="10.65"/>
  </r>
  <r>
    <n v="7"/>
    <x v="8"/>
    <x v="1"/>
    <s v="2018-07-09 16:34:57"/>
    <s v="2018-07-09 17:16:33"/>
    <n v="432"/>
    <n v="417"/>
    <x v="10"/>
    <s v="KUM393"/>
    <s v="LIME S.A E.S.P."/>
    <x v="1"/>
    <x v="0"/>
    <s v="ASE 2 LIME S.A. E.S.P."/>
    <s v="Recoleccion Arrojo Clandestino"/>
    <s v="Optimizacion"/>
    <n v="18190"/>
    <n v="10020"/>
    <n v="8170"/>
    <n v="8.17"/>
  </r>
  <r>
    <n v="7"/>
    <x v="8"/>
    <x v="1"/>
    <s v="2018-07-09 16:57:22"/>
    <s v="2018-07-09 17:38:39"/>
    <n v="447"/>
    <n v="429"/>
    <x v="3"/>
    <s v="SWL355"/>
    <s v="LIME S.A E.S.P."/>
    <x v="1"/>
    <x v="0"/>
    <s v="ASE 2 LIME S.A. E.S.P."/>
    <s v="Recoleccion Arrojo Clandestino"/>
    <s v="Optimizacion"/>
    <n v="20600"/>
    <n v="10610"/>
    <n v="9990"/>
    <n v="9.99"/>
  </r>
  <r>
    <n v="7"/>
    <x v="8"/>
    <x v="1"/>
    <s v="2018-07-09 17:28:54"/>
    <s v="2018-07-09 17:55:23"/>
    <n v="468"/>
    <n v="442"/>
    <x v="11"/>
    <s v="TSW462"/>
    <s v="LIME S.A E.S.P."/>
    <x v="1"/>
    <x v="0"/>
    <s v="ASE 2 LIME S.A. E.S.P."/>
    <s v="Recoleccion Arrojo Clandestino"/>
    <s v="Aprovechamiento"/>
    <n v="30700"/>
    <n v="12290"/>
    <n v="18410"/>
    <n v="18.41"/>
  </r>
  <r>
    <n v="7"/>
    <x v="8"/>
    <x v="1"/>
    <s v="2018-07-09 17:30:12"/>
    <s v="2018-07-09 18:23:58"/>
    <n v="469"/>
    <n v="459"/>
    <x v="0"/>
    <s v="SZX185"/>
    <s v="LIME S.A E.S.P."/>
    <x v="1"/>
    <x v="0"/>
    <s v="ASE 2 LIME S.A. E.S.P."/>
    <s v="Recoleccion Arrojo Clandestino"/>
    <s v="Optimizacion"/>
    <n v="18120"/>
    <n v="12070"/>
    <n v="6050"/>
    <n v="6.05"/>
  </r>
  <r>
    <n v="7"/>
    <x v="8"/>
    <x v="1"/>
    <s v="2018-07-09 17:39:29"/>
    <s v="2018-07-09 18:06:19"/>
    <n v="475"/>
    <n v="448"/>
    <x v="2"/>
    <s v="SZP929"/>
    <s v="LIME S.A E.S.P."/>
    <x v="0"/>
    <x v="0"/>
    <s v="ASE 2 LIME S.A. E.S.P."/>
    <s v="Recoleccion Arrojo Clandestino"/>
    <s v="Aprovechamiento"/>
    <n v="28960"/>
    <n v="12150"/>
    <n v="16810"/>
    <n v="16.809999999999999"/>
  </r>
  <r>
    <n v="7"/>
    <x v="8"/>
    <x v="1"/>
    <s v="2018-07-09 19:38:19"/>
    <s v="2018-07-09 20:23:02"/>
    <n v="532"/>
    <n v="516"/>
    <x v="8"/>
    <s v="WGY2015"/>
    <s v="LIME S.A E.S.P."/>
    <x v="0"/>
    <x v="0"/>
    <s v="ASE 2 LIME S.A. E.S.P."/>
    <s v="Recoleccion Arrojo Clandestino"/>
    <s v="Optimizacion"/>
    <n v="24700"/>
    <n v="12080"/>
    <n v="12620"/>
    <n v="12.62"/>
  </r>
  <r>
    <n v="7"/>
    <x v="8"/>
    <x v="1"/>
    <s v="2018-07-09 20:51:29"/>
    <s v="2018-07-09 21:31:58"/>
    <n v="560"/>
    <n v="544"/>
    <x v="9"/>
    <s v="TSW572"/>
    <s v="LIME S.A E.S.P."/>
    <x v="0"/>
    <x v="0"/>
    <s v="ASE 2 LIME S.A. E.S.P."/>
    <s v="Recoleccion Arrojo Clandestino"/>
    <s v="Optimizacion"/>
    <n v="28460"/>
    <n v="11970"/>
    <n v="16490"/>
    <n v="16.489999999999998"/>
  </r>
  <r>
    <n v="7"/>
    <x v="8"/>
    <x v="1"/>
    <s v="2018-07-09 21:11:00"/>
    <s v="2018-07-09 21:40:40"/>
    <n v="564"/>
    <n v="547"/>
    <x v="6"/>
    <s v="TAM298"/>
    <s v="LIME S.A E.S.P."/>
    <x v="0"/>
    <x v="0"/>
    <s v="ASE 2 LIME S.A. E.S.P."/>
    <s v="Recoleccion Arrojo Clandestino"/>
    <s v="Aprovechamiento"/>
    <n v="18580"/>
    <n v="12070"/>
    <n v="6510"/>
    <n v="6.51"/>
  </r>
  <r>
    <n v="7"/>
    <x v="8"/>
    <x v="1"/>
    <s v="2018-07-09 21:49:25"/>
    <s v="2018-07-09 22:27:32"/>
    <n v="577"/>
    <n v="562"/>
    <x v="7"/>
    <s v="SZO996"/>
    <s v="LIME S.A E.S.P."/>
    <x v="0"/>
    <x v="0"/>
    <s v="ASE 2 LIME S.A. E.S.P."/>
    <s v="Recoleccion Arrojo Clandestino"/>
    <s v="Optimizacion"/>
    <n v="21500"/>
    <n v="12420"/>
    <n v="9080"/>
    <n v="9.08"/>
  </r>
  <r>
    <n v="7"/>
    <x v="8"/>
    <x v="1"/>
    <s v="2018-07-09 22:31:47"/>
    <s v="2018-07-09 23:08:00"/>
    <n v="599"/>
    <n v="583"/>
    <x v="0"/>
    <s v="SZX185"/>
    <s v="LIME S.A E.S.P."/>
    <x v="0"/>
    <x v="0"/>
    <s v="ASE 2 LIME S.A. E.S.P."/>
    <s v="Recoleccion Arrojo Clandestino"/>
    <s v="Optimizacion"/>
    <n v="15590"/>
    <n v="12040"/>
    <n v="3550"/>
    <n v="3.55"/>
  </r>
  <r>
    <n v="7"/>
    <x v="8"/>
    <x v="1"/>
    <s v="2018-07-09 22:42:51"/>
    <s v="2018-07-09 23:30:26"/>
    <n v="609"/>
    <n v="600"/>
    <x v="2"/>
    <s v="SZP929"/>
    <s v="LIME S.A E.S.P."/>
    <x v="1"/>
    <x v="0"/>
    <s v="ASE 2 LIME S.A. E.S.P."/>
    <s v="Recoleccion Arrojo Clandestino"/>
    <s v="Optimizacion"/>
    <n v="25410"/>
    <n v="12150"/>
    <n v="13260"/>
    <n v="13.26"/>
  </r>
  <r>
    <n v="7"/>
    <x v="8"/>
    <x v="1"/>
    <s v="2018-07-09 22:51:13"/>
    <s v="2018-07-09 23:32:04"/>
    <n v="620"/>
    <n v="602"/>
    <x v="9"/>
    <s v="TSW572"/>
    <s v="LIME S.A E.S.P."/>
    <x v="0"/>
    <x v="0"/>
    <s v="ASE 2 LIME S.A. E.S.P."/>
    <s v="Recoleccion Arrojo Clandestino"/>
    <s v="Optimizacion"/>
    <n v="14340"/>
    <n v="11930"/>
    <n v="2410"/>
    <n v="2.41"/>
  </r>
  <r>
    <n v="7"/>
    <x v="8"/>
    <x v="1"/>
    <s v="2018-07-09 22:59:19"/>
    <s v="2018-07-09 23:49:42"/>
    <n v="634"/>
    <n v="617"/>
    <x v="1"/>
    <s v="SZV691"/>
    <s v="LIME S.A E.S.P."/>
    <x v="0"/>
    <x v="0"/>
    <s v="ASE 2 LIME S.A. E.S.P."/>
    <s v="Recoleccion Arrojo Clandestino"/>
    <s v="Optimizacion"/>
    <n v="19680"/>
    <n v="12850"/>
    <n v="6830"/>
    <n v="6.83"/>
  </r>
  <r>
    <n v="7"/>
    <x v="8"/>
    <x v="1"/>
    <s v="2018-07-09 23:42:37"/>
    <s v="2018-07-10 00:35:56"/>
    <n v="678"/>
    <n v="32"/>
    <x v="5"/>
    <s v="THY977"/>
    <s v="LIME S.A E.S.P."/>
    <x v="0"/>
    <x v="0"/>
    <s v="ASE 2 LIME S.A. E.S.P."/>
    <s v="Recoleccion Arrojo Clandestino"/>
    <s v="Optimizacion"/>
    <n v="16690"/>
    <n v="12020"/>
    <n v="4670"/>
    <n v="4.67"/>
  </r>
  <r>
    <n v="7"/>
    <x v="9"/>
    <x v="2"/>
    <s v="2018-07-10 00:13:14"/>
    <s v="2018-07-10 01:25:32"/>
    <n v="10"/>
    <n v="61"/>
    <x v="4"/>
    <s v="TTY452"/>
    <s v="LIME S.A E.S.P."/>
    <x v="0"/>
    <x v="0"/>
    <s v="ASE 2 LIME S.A. E.S.P."/>
    <s v="Recoleccion Arrojo Clandestino"/>
    <s v="Optimizacion"/>
    <n v="21350"/>
    <n v="12330"/>
    <n v="9020"/>
    <n v="9.02"/>
  </r>
  <r>
    <n v="7"/>
    <x v="9"/>
    <x v="2"/>
    <s v="2018-07-10 01:13:18"/>
    <s v="2018-07-10 02:21:05"/>
    <n v="55"/>
    <n v="101"/>
    <x v="7"/>
    <s v="SZO996"/>
    <s v="LIME S.A E.S.P."/>
    <x v="0"/>
    <x v="0"/>
    <s v="ASE 2 LIME S.A. E.S.P."/>
    <s v="Recoleccion Arrojo Clandestino"/>
    <s v="Optimizacion"/>
    <n v="20000"/>
    <n v="12390"/>
    <n v="7610"/>
    <n v="7.61"/>
  </r>
  <r>
    <n v="7"/>
    <x v="9"/>
    <x v="2"/>
    <s v="2018-07-10 01:53:38"/>
    <s v="2018-07-10 02:27:45"/>
    <n v="85"/>
    <n v="107"/>
    <x v="11"/>
    <s v="TSW462"/>
    <s v="LIME S.A E.S.P."/>
    <x v="0"/>
    <x v="0"/>
    <s v="ASE 2 LIME S.A. E.S.P."/>
    <s v="Recoleccion Arrojo Clandestino"/>
    <s v="Aprovechamiento"/>
    <n v="16150"/>
    <n v="12300"/>
    <n v="3850"/>
    <n v="3.85"/>
  </r>
  <r>
    <n v="7"/>
    <x v="9"/>
    <x v="2"/>
    <s v="2018-07-10 02:41:01"/>
    <s v="2018-07-10 03:45:32"/>
    <n v="123"/>
    <n v="171"/>
    <x v="8"/>
    <s v="WGY2015"/>
    <s v="LIME S.A E.S.P."/>
    <x v="1"/>
    <x v="0"/>
    <s v="ASE 2 LIME S.A. E.S.P."/>
    <s v="Recoleccion Arrojo Clandestino"/>
    <s v="Optimizacion"/>
    <n v="20400"/>
    <n v="12260"/>
    <n v="8140"/>
    <n v="8.14"/>
  </r>
  <r>
    <n v="7"/>
    <x v="9"/>
    <x v="2"/>
    <s v="2018-07-10 02:51:08"/>
    <s v="2018-07-10 04:11:06"/>
    <n v="135"/>
    <n v="189"/>
    <x v="19"/>
    <n v="1307"/>
    <s v="LIME S.A E.S.P."/>
    <x v="0"/>
    <x v="0"/>
    <s v="ASE 2 LIME S.A. E.S.P."/>
    <s v="Recoleccion Arrojo Clandestino"/>
    <s v="Optimizacion"/>
    <n v="20660"/>
    <n v="12260"/>
    <n v="8400"/>
    <n v="8.4"/>
  </r>
  <r>
    <n v="7"/>
    <x v="9"/>
    <x v="2"/>
    <s v="2018-07-10 03:43:05"/>
    <s v="2018-07-10 05:25:11"/>
    <n v="179"/>
    <n v="230"/>
    <x v="4"/>
    <s v="TTY452"/>
    <s v="LIME S.A E.S.P."/>
    <x v="0"/>
    <x v="0"/>
    <s v="ASE 2 LIME S.A. E.S.P."/>
    <s v="Recoleccion Arrojo Clandestino"/>
    <s v="Optimizacion"/>
    <n v="20490"/>
    <n v="12330"/>
    <n v="8160"/>
    <n v="8.16"/>
  </r>
  <r>
    <n v="7"/>
    <x v="9"/>
    <x v="2"/>
    <s v="2018-07-10 03:55:58"/>
    <s v="2018-07-10 05:35:07"/>
    <n v="191"/>
    <n v="237"/>
    <x v="12"/>
    <n v="1304"/>
    <s v="LIME S.A E.S.P."/>
    <x v="0"/>
    <x v="0"/>
    <s v="ASE 2 LIME S.A. E.S.P."/>
    <s v="Recoleccion Arrojo Clandestino"/>
    <s v="Optimizacion"/>
    <n v="19150"/>
    <n v="12310"/>
    <n v="6840"/>
    <n v="6.84"/>
  </r>
  <r>
    <n v="7"/>
    <x v="9"/>
    <x v="2"/>
    <s v="2018-07-10 04:34:42"/>
    <s v="2018-07-10 06:30:46"/>
    <n v="235"/>
    <n v="285"/>
    <x v="13"/>
    <n v="1305"/>
    <s v="LIME S.A E.S.P."/>
    <x v="0"/>
    <x v="0"/>
    <s v="ASE 2 LIME S.A. E.S.P."/>
    <s v="Recoleccion Arrojo Clandestino"/>
    <s v="Optimizacion"/>
    <n v="20930"/>
    <n v="12310"/>
    <n v="8620"/>
    <n v="8.6199999999999992"/>
  </r>
  <r>
    <n v="7"/>
    <x v="9"/>
    <x v="2"/>
    <s v="2018-07-10 04:49:26"/>
    <s v="2018-07-10 06:47:07"/>
    <n v="247"/>
    <n v="300"/>
    <x v="2"/>
    <s v="SZP929"/>
    <s v="LIME S.A E.S.P."/>
    <x v="0"/>
    <x v="0"/>
    <s v="ASE 2 LIME S.A. E.S.P."/>
    <s v="Recoleccion Arrojo Clandestino"/>
    <s v="Optimizacion"/>
    <n v="20000"/>
    <n v="12160"/>
    <n v="7840"/>
    <n v="7.84"/>
  </r>
  <r>
    <n v="7"/>
    <x v="9"/>
    <x v="2"/>
    <s v="2018-07-10 04:51:38"/>
    <s v="2018-07-10 06:53:47"/>
    <n v="249"/>
    <n v="303"/>
    <x v="3"/>
    <s v="SWL355"/>
    <s v="LIME S.A E.S.P."/>
    <x v="1"/>
    <x v="0"/>
    <s v="ASE 2 LIME S.A. E.S.P."/>
    <s v="Recoleccion Arrojo Clandestino"/>
    <s v="Optimizacion"/>
    <n v="14670"/>
    <n v="10620"/>
    <n v="4050"/>
    <n v="4.05"/>
  </r>
  <r>
    <n v="7"/>
    <x v="9"/>
    <x v="2"/>
    <s v="2018-07-10 05:02:17"/>
    <s v="2018-07-10 07:07:19"/>
    <n v="258"/>
    <n v="310"/>
    <x v="6"/>
    <s v="TAM298"/>
    <s v="LIME S.A E.S.P."/>
    <x v="0"/>
    <x v="0"/>
    <s v="ASE 2 LIME S.A. E.S.P."/>
    <s v="Recoleccion Arrojo Clandestino"/>
    <s v="Optimizacion"/>
    <n v="19760"/>
    <n v="12070"/>
    <n v="7690"/>
    <n v="7.69"/>
  </r>
  <r>
    <n v="7"/>
    <x v="9"/>
    <x v="2"/>
    <s v="2018-07-10 05:13:04"/>
    <s v="2018-07-10 07:06:02"/>
    <n v="262"/>
    <n v="309"/>
    <x v="0"/>
    <s v="SZX185"/>
    <s v="LIME S.A E.S.P."/>
    <x v="0"/>
    <x v="0"/>
    <s v="ASE 2 LIME S.A. E.S.P."/>
    <s v="Recoleccion Arrojo Clandestino"/>
    <s v="Optimizacion"/>
    <n v="16780"/>
    <n v="12060"/>
    <n v="4720"/>
    <n v="4.72"/>
  </r>
  <r>
    <n v="7"/>
    <x v="9"/>
    <x v="2"/>
    <s v="2018-07-10 05:39:50"/>
    <s v="2018-07-10 06:12:03"/>
    <n v="276"/>
    <n v="264"/>
    <x v="1"/>
    <s v="SZV691"/>
    <s v="LIME S.A E.S.P."/>
    <x v="0"/>
    <x v="0"/>
    <s v="ASE 2 LIME S.A. E.S.P."/>
    <s v="Recoleccion Arrojo Clandestino"/>
    <s v="Aprovechamiento"/>
    <n v="27510"/>
    <n v="12860"/>
    <n v="14650"/>
    <n v="14.65"/>
  </r>
  <r>
    <n v="7"/>
    <x v="9"/>
    <x v="2"/>
    <s v="2018-07-10 05:49:36"/>
    <s v="2018-07-10 07:32:38"/>
    <n v="278"/>
    <n v="328"/>
    <x v="10"/>
    <s v="KUM393"/>
    <s v="LIME S.A E.S.P."/>
    <x v="0"/>
    <x v="0"/>
    <s v="ASE 2 LIME S.A. E.S.P."/>
    <s v="Recoleccion Arrojo Clandestino"/>
    <s v="Optimizacion"/>
    <n v="16310"/>
    <n v="10050"/>
    <n v="6260"/>
    <n v="6.26"/>
  </r>
  <r>
    <n v="7"/>
    <x v="9"/>
    <x v="2"/>
    <s v="2018-07-10 10:05:31"/>
    <s v="2018-07-10 10:48:21"/>
    <n v="349"/>
    <n v="399"/>
    <x v="6"/>
    <s v="TAM298"/>
    <s v="LIME S.A E.S.P."/>
    <x v="1"/>
    <x v="0"/>
    <s v="ASE 2 LIME S.A. E.S.P."/>
    <s v="Recoleccion Arrojo Clandestino"/>
    <s v="Optimizacion"/>
    <n v="18810"/>
    <n v="12020"/>
    <n v="6790"/>
    <n v="6.79"/>
  </r>
  <r>
    <n v="7"/>
    <x v="9"/>
    <x v="2"/>
    <s v="2018-07-10 10:07:12"/>
    <s v="2018-07-10 10:50:34"/>
    <n v="351"/>
    <n v="401"/>
    <x v="5"/>
    <s v="THY977"/>
    <s v="LIME S.A E.S.P."/>
    <x v="1"/>
    <x v="0"/>
    <s v="ASE 2 LIME S.A. E.S.P."/>
    <s v="Recoleccion Arrojo Clandestino"/>
    <s v="Optimizacion"/>
    <n v="19630"/>
    <n v="12000"/>
    <n v="7630"/>
    <n v="7.63"/>
  </r>
  <r>
    <n v="7"/>
    <x v="9"/>
    <x v="2"/>
    <s v="2018-07-10 11:04:39"/>
    <s v="2018-07-10 11:47:17"/>
    <n v="397"/>
    <n v="453"/>
    <x v="1"/>
    <s v="SZV691"/>
    <s v="LIME S.A E.S.P."/>
    <x v="1"/>
    <x v="0"/>
    <s v="ASE 2 LIME S.A. E.S.P."/>
    <s v="Recoleccion Arrojo Clandestino"/>
    <s v="Optimizacion"/>
    <n v="23800"/>
    <n v="13070"/>
    <n v="10730"/>
    <n v="10.73"/>
  </r>
  <r>
    <n v="7"/>
    <x v="9"/>
    <x v="2"/>
    <s v="2018-07-10 11:06:00"/>
    <s v="2018-07-10 11:50:14"/>
    <n v="398"/>
    <n v="457"/>
    <x v="4"/>
    <s v="TTY452"/>
    <s v="LIME S.A E.S.P."/>
    <x v="1"/>
    <x v="0"/>
    <s v="ASE 2 LIME S.A. E.S.P."/>
    <s v="Recoleccion Arrojo Clandestino"/>
    <s v="Optimizacion"/>
    <n v="36560"/>
    <n v="12240"/>
    <n v="24320"/>
    <n v="24.32"/>
  </r>
  <r>
    <n v="7"/>
    <x v="9"/>
    <x v="2"/>
    <s v="2018-07-10 11:44:09"/>
    <s v="2018-07-10 12:30:37"/>
    <n v="434"/>
    <n v="496"/>
    <x v="2"/>
    <s v="SZP929"/>
    <s v="LIME S.A E.S.P."/>
    <x v="1"/>
    <x v="0"/>
    <s v="ASE 2 LIME S.A. E.S.P."/>
    <s v="Recoleccion Arrojo Clandestino"/>
    <s v="Optimizacion"/>
    <n v="24900"/>
    <n v="12180"/>
    <n v="12720"/>
    <n v="12.72"/>
  </r>
  <r>
    <n v="7"/>
    <x v="9"/>
    <x v="2"/>
    <s v="2018-07-10 11:46:03"/>
    <s v="2018-07-10 12:19:08"/>
    <n v="436"/>
    <n v="486"/>
    <x v="3"/>
    <s v="SWL355"/>
    <s v="LIME S.A E.S.P."/>
    <x v="1"/>
    <x v="0"/>
    <s v="ASE 2 LIME S.A. E.S.P."/>
    <s v="Recoleccion Arrojo Clandestino"/>
    <s v="Aprovechamiento"/>
    <n v="23890"/>
    <n v="10590"/>
    <n v="13300"/>
    <n v="13.3"/>
  </r>
  <r>
    <n v="7"/>
    <x v="9"/>
    <x v="2"/>
    <s v="2018-07-10 13:20:13"/>
    <s v="2018-07-10 14:00:16"/>
    <n v="504"/>
    <n v="557"/>
    <x v="11"/>
    <s v="TSW462"/>
    <s v="LIME S.A E.S.P."/>
    <x v="1"/>
    <x v="0"/>
    <s v="ASE 2 LIME S.A. E.S.P."/>
    <s v="Recoleccion Arrojo Clandestino"/>
    <s v="Optimizacion"/>
    <n v="20860"/>
    <n v="12180"/>
    <n v="8680"/>
    <n v="8.68"/>
  </r>
  <r>
    <n v="7"/>
    <x v="9"/>
    <x v="2"/>
    <s v="2018-07-10 13:31:26"/>
    <s v="2018-07-10 14:18:09"/>
    <n v="514"/>
    <n v="574"/>
    <x v="0"/>
    <s v="SZX185"/>
    <s v="LIME S.A E.S.P."/>
    <x v="1"/>
    <x v="0"/>
    <s v="ASE 2 LIME S.A. E.S.P."/>
    <s v="Recoleccion Arrojo Clandestino"/>
    <s v="Optimizacion"/>
    <n v="21520"/>
    <n v="12000"/>
    <n v="9520"/>
    <n v="9.52"/>
  </r>
  <r>
    <n v="7"/>
    <x v="9"/>
    <x v="2"/>
    <s v="2018-07-10 13:58:03"/>
    <s v="2018-07-10 14:41:38"/>
    <n v="539"/>
    <n v="597"/>
    <x v="3"/>
    <s v="SWL355"/>
    <s v="LIME S.A E.S.P."/>
    <x v="1"/>
    <x v="0"/>
    <s v="ASE 2 LIME S.A. E.S.P."/>
    <s v="Recoleccion Arrojo Clandestino"/>
    <s v="Optimizacion"/>
    <n v="19260"/>
    <n v="10560"/>
    <n v="8700"/>
    <n v="8.6999999999999993"/>
  </r>
  <r>
    <n v="7"/>
    <x v="9"/>
    <x v="2"/>
    <s v="2018-07-10 13:59:57"/>
    <s v="2018-07-10 14:35:21"/>
    <n v="540"/>
    <n v="590"/>
    <x v="7"/>
    <s v="SZO996"/>
    <s v="LIME S.A E.S.P."/>
    <x v="1"/>
    <x v="0"/>
    <s v="ASE 2 LIME S.A. E.S.P."/>
    <s v="Recoleccion Arrojo Clandestino"/>
    <s v="Aprovechamiento"/>
    <n v="27010"/>
    <n v="12300"/>
    <n v="14710"/>
    <n v="14.71"/>
  </r>
  <r>
    <n v="7"/>
    <x v="9"/>
    <x v="2"/>
    <s v="2018-07-10 14:10:16"/>
    <s v="2018-07-10 15:02:52"/>
    <n v="545"/>
    <n v="620"/>
    <x v="8"/>
    <s v="WGY2015"/>
    <s v="LIME S.A E.S.P."/>
    <x v="0"/>
    <x v="0"/>
    <s v="ASE 2 LIME S.A. E.S.P."/>
    <s v="Recoleccion Arrojo Clandestino"/>
    <s v="Optimizacion"/>
    <n v="25160"/>
    <n v="12250"/>
    <n v="12910"/>
    <n v="12.91"/>
  </r>
  <r>
    <n v="7"/>
    <x v="9"/>
    <x v="2"/>
    <s v="2018-07-10 15:19:56"/>
    <s v="2018-07-10 16:15:20"/>
    <n v="609"/>
    <n v="677"/>
    <x v="6"/>
    <s v="TAM298"/>
    <s v="LIME S.A E.S.P."/>
    <x v="1"/>
    <x v="0"/>
    <s v="ASE 2 LIME S.A. E.S.P."/>
    <s v="Recoleccion Arrojo Clandestino"/>
    <s v="Optimizacion"/>
    <n v="28460"/>
    <n v="11970"/>
    <n v="16490"/>
    <n v="16.489999999999998"/>
  </r>
  <r>
    <n v="7"/>
    <x v="9"/>
    <x v="2"/>
    <s v="2018-07-10 16:29:48"/>
    <s v="2018-07-10 17:25:21"/>
    <n v="678"/>
    <n v="744"/>
    <x v="3"/>
    <s v="SWL355"/>
    <s v="LIME S.A E.S.P."/>
    <x v="1"/>
    <x v="0"/>
    <s v="ASE 2 LIME S.A. E.S.P."/>
    <s v="Recoleccion Arrojo Clandestino"/>
    <s v="Optimizacion"/>
    <n v="17390"/>
    <n v="10560"/>
    <n v="6830"/>
    <n v="6.83"/>
  </r>
  <r>
    <n v="7"/>
    <x v="9"/>
    <x v="2"/>
    <s v="2018-07-10 16:40:21"/>
    <s v="2018-07-10 17:55:07"/>
    <n v="685"/>
    <n v="777"/>
    <x v="10"/>
    <s v="KUM393"/>
    <s v="LIME S.A E.S.P."/>
    <x v="1"/>
    <x v="0"/>
    <s v="ASE 2 LIME S.A. E.S.P."/>
    <s v="Recoleccion Arrojo Clandestino"/>
    <s v="Optimizacion"/>
    <n v="24270"/>
    <n v="9980"/>
    <n v="14290"/>
    <n v="14.29"/>
  </r>
  <r>
    <n v="7"/>
    <x v="9"/>
    <x v="2"/>
    <s v="2018-07-10 16:43:56"/>
    <s v="2018-07-10 17:56:12"/>
    <n v="687"/>
    <n v="778"/>
    <x v="9"/>
    <s v="TSW572"/>
    <s v="LIME S.A E.S.P."/>
    <x v="1"/>
    <x v="0"/>
    <s v="ASE 2 LIME S.A. E.S.P."/>
    <s v="Recoleccion Arrojo Clandestino"/>
    <s v="Optimizacion"/>
    <n v="31300"/>
    <n v="12090"/>
    <n v="19210"/>
    <n v="19.21"/>
  </r>
  <r>
    <n v="7"/>
    <x v="9"/>
    <x v="2"/>
    <s v="2018-07-10 17:00:51"/>
    <s v="2018-07-10 17:33:30"/>
    <n v="700"/>
    <n v="755"/>
    <x v="0"/>
    <s v="SZX185"/>
    <s v="LIME S.A E.S.P."/>
    <x v="1"/>
    <x v="0"/>
    <s v="ASE 2 LIME S.A. E.S.P."/>
    <s v="Recoleccion Arrojo Clandestino"/>
    <s v="Aprovechamiento"/>
    <n v="25350"/>
    <n v="11950"/>
    <n v="13400"/>
    <n v="13.4"/>
  </r>
  <r>
    <n v="7"/>
    <x v="9"/>
    <x v="2"/>
    <s v="2018-07-10 18:15:49"/>
    <s v="2018-07-10 18:48:20"/>
    <n v="761"/>
    <n v="824"/>
    <x v="2"/>
    <s v="SZP929"/>
    <s v="LIME S.A E.S.P."/>
    <x v="0"/>
    <x v="0"/>
    <s v="ASE 2 LIME S.A. E.S.P."/>
    <s v="Recoleccion Arrojo Clandestino"/>
    <s v="Optimizacion"/>
    <n v="23950"/>
    <n v="12120"/>
    <n v="11830"/>
    <n v="11.83"/>
  </r>
  <r>
    <n v="7"/>
    <x v="9"/>
    <x v="2"/>
    <s v="2018-07-10 18:32:51"/>
    <s v="2018-07-10 19:03:49"/>
    <n v="771"/>
    <n v="834"/>
    <x v="1"/>
    <s v="SZV691"/>
    <s v="LIME S.A E.S.P."/>
    <x v="1"/>
    <x v="0"/>
    <s v="ASE 2 LIME S.A. E.S.P."/>
    <s v="Recoleccion Arrojo Clandestino"/>
    <s v="Aprovechamiento"/>
    <n v="25710"/>
    <n v="13070"/>
    <n v="12640"/>
    <n v="12.64"/>
  </r>
  <r>
    <n v="7"/>
    <x v="9"/>
    <x v="2"/>
    <s v="2018-07-10 19:22:03"/>
    <s v="2018-07-10 20:02:29"/>
    <n v="801"/>
    <n v="863"/>
    <x v="5"/>
    <s v="THY977"/>
    <s v="LIME S.A E.S.P."/>
    <x v="0"/>
    <x v="0"/>
    <s v="ASE 2 LIME S.A. E.S.P."/>
    <s v="Recoleccion Arrojo Clandestino"/>
    <s v="Optimizacion"/>
    <n v="20990"/>
    <n v="12160"/>
    <n v="8830"/>
    <n v="8.83"/>
  </r>
  <r>
    <n v="7"/>
    <x v="9"/>
    <x v="2"/>
    <s v="2018-07-10 20:47:58"/>
    <s v="2018-07-10 21:19:03"/>
    <n v="832"/>
    <n v="897"/>
    <x v="7"/>
    <s v="SZO996"/>
    <s v="LIME S.A E.S.P."/>
    <x v="1"/>
    <x v="0"/>
    <s v="ASE 2 LIME S.A. E.S.P."/>
    <s v="Recoleccion Arrojo Clandestino"/>
    <s v="Aprovechamiento"/>
    <n v="20830"/>
    <n v="12300"/>
    <n v="8530"/>
    <n v="8.5299999999999994"/>
  </r>
  <r>
    <n v="7"/>
    <x v="9"/>
    <x v="2"/>
    <s v="2018-07-10 22:19:52"/>
    <s v="2018-07-10 22:59:36"/>
    <n v="892"/>
    <n v="961"/>
    <x v="2"/>
    <s v="SZP929"/>
    <s v="LIME S.A E.S.P."/>
    <x v="1"/>
    <x v="0"/>
    <s v="ASE 2 LIME S.A. E.S.P."/>
    <s v="Recoleccion Arrojo Clandestino"/>
    <s v="Optimizacion"/>
    <n v="15500"/>
    <n v="12360"/>
    <n v="3140"/>
    <n v="3.14"/>
  </r>
  <r>
    <n v="7"/>
    <x v="9"/>
    <x v="2"/>
    <s v="2018-07-10 22:20:45"/>
    <s v="2018-07-10 22:58:33"/>
    <n v="893"/>
    <n v="960"/>
    <x v="0"/>
    <s v="SZX185"/>
    <s v="LIME S.A E.S.P."/>
    <x v="0"/>
    <x v="0"/>
    <s v="ASE 2 LIME S.A. E.S.P."/>
    <s v="Recoleccion Arrojo Clandestino"/>
    <s v="Optimizacion"/>
    <n v="18290"/>
    <n v="11970"/>
    <n v="6320"/>
    <n v="6.32"/>
  </r>
  <r>
    <n v="7"/>
    <x v="9"/>
    <x v="2"/>
    <s v="2018-07-10 22:21:38"/>
    <s v="2018-07-10 23:05:58"/>
    <n v="894"/>
    <n v="968"/>
    <x v="4"/>
    <s v="TTY452"/>
    <s v="LIME S.A E.S.P."/>
    <x v="0"/>
    <x v="0"/>
    <s v="ASE 2 LIME S.A. E.S.P."/>
    <s v="Recoleccion Arrojo Clandestino"/>
    <s v="Optimizacion"/>
    <n v="16970"/>
    <n v="12200"/>
    <n v="4770"/>
    <n v="4.7699999999999996"/>
  </r>
  <r>
    <n v="7"/>
    <x v="9"/>
    <x v="2"/>
    <s v="2018-07-10 23:09:27"/>
    <s v="2018-07-11 00:09:37"/>
    <n v="933"/>
    <n v="10"/>
    <x v="9"/>
    <s v="TSW572"/>
    <s v="LIME S.A E.S.P."/>
    <x v="0"/>
    <x v="0"/>
    <s v="ASE 2 LIME S.A. E.S.P."/>
    <s v="Recoleccion Arrojo Clandestino"/>
    <s v="Optimizacion"/>
    <n v="15630"/>
    <n v="12050"/>
    <n v="3580"/>
    <n v="3.58"/>
  </r>
  <r>
    <n v="7"/>
    <x v="9"/>
    <x v="2"/>
    <s v="2018-07-10 23:13:13"/>
    <s v="2018-07-11 00:01:23"/>
    <n v="937"/>
    <n v="2"/>
    <x v="8"/>
    <s v="WGY2015"/>
    <s v="LIME S.A E.S.P."/>
    <x v="1"/>
    <x v="0"/>
    <s v="ASE 2 LIME S.A. E.S.P."/>
    <s v="Recoleccion Arrojo Clandestino"/>
    <s v="Optimizacion"/>
    <n v="20920"/>
    <n v="12230"/>
    <n v="8690"/>
    <n v="8.69"/>
  </r>
  <r>
    <n v="7"/>
    <x v="9"/>
    <x v="2"/>
    <s v="2018-07-10 23:15:25"/>
    <s v="2018-07-11 00:03:01"/>
    <n v="940"/>
    <n v="3"/>
    <x v="6"/>
    <s v="TAM298"/>
    <s v="LIME S.A E.S.P."/>
    <x v="0"/>
    <x v="0"/>
    <s v="ASE 2 LIME S.A. E.S.P."/>
    <s v="Recoleccion Arrojo Clandestino"/>
    <s v="Optimizacion"/>
    <n v="16620"/>
    <n v="11980"/>
    <n v="4640"/>
    <n v="4.6399999999999997"/>
  </r>
  <r>
    <n v="7"/>
    <x v="9"/>
    <x v="2"/>
    <s v="2018-07-10 23:35:11"/>
    <s v="2018-07-11 00:25:04"/>
    <n v="961"/>
    <n v="23"/>
    <x v="7"/>
    <s v="SZO996"/>
    <s v="LIME S.A E.S.P."/>
    <x v="0"/>
    <x v="0"/>
    <s v="ASE 2 LIME S.A. E.S.P."/>
    <s v="Recoleccion Arrojo Clandestino"/>
    <s v="Optimizacion"/>
    <n v="17400"/>
    <n v="12240"/>
    <n v="5160"/>
    <n v="5.16"/>
  </r>
  <r>
    <n v="7"/>
    <x v="10"/>
    <x v="3"/>
    <s v="2018-07-11 01:03:04"/>
    <s v="2018-07-11 02:19:03"/>
    <n v="61"/>
    <n v="98"/>
    <x v="5"/>
    <s v="THY977"/>
    <s v="LIME S.A E.S.P."/>
    <x v="0"/>
    <x v="0"/>
    <s v="ASE 2 LIME S.A. E.S.P."/>
    <s v="Recoleccion Arrojo Clandestino"/>
    <s v="Optimizacion"/>
    <n v="16260"/>
    <n v="12160"/>
    <n v="4100"/>
    <n v="4.0999999999999996"/>
  </r>
  <r>
    <n v="7"/>
    <x v="10"/>
    <x v="3"/>
    <s v="2018-07-11 01:04:41"/>
    <s v="2018-07-11 02:20:06"/>
    <n v="62"/>
    <n v="99"/>
    <x v="0"/>
    <s v="SZX185"/>
    <s v="LIME S.A E.S.P."/>
    <x v="0"/>
    <x v="0"/>
    <s v="ASE 2 LIME S.A. E.S.P."/>
    <s v="Recoleccion Arrojo Clandestino"/>
    <s v="Optimizacion"/>
    <n v="17250"/>
    <n v="11950"/>
    <n v="5300"/>
    <n v="5.3"/>
  </r>
  <r>
    <n v="7"/>
    <x v="10"/>
    <x v="3"/>
    <s v="2018-07-11 01:53:52"/>
    <s v="2018-07-11 02:52:14"/>
    <n v="97"/>
    <n v="127"/>
    <x v="19"/>
    <n v="1307"/>
    <s v="LIME S.A E.S.P."/>
    <x v="0"/>
    <x v="0"/>
    <s v="ASE 2 LIME S.A. E.S.P."/>
    <s v="Recoleccion Arrojo Clandestino"/>
    <s v="Optimizacion"/>
    <n v="26910"/>
    <n v="12320"/>
    <n v="14590"/>
    <n v="14.59"/>
  </r>
  <r>
    <n v="7"/>
    <x v="10"/>
    <x v="3"/>
    <s v="2018-07-11 02:11:47"/>
    <s v="2018-07-11 03:05:51"/>
    <n v="110"/>
    <n v="140"/>
    <x v="6"/>
    <s v="TAM298"/>
    <s v="LIME S.A E.S.P."/>
    <x v="0"/>
    <x v="0"/>
    <s v="ASE 2 LIME S.A. E.S.P."/>
    <s v="Recoleccion Arrojo Clandestino"/>
    <s v="Optimizacion"/>
    <n v="15840"/>
    <n v="11960"/>
    <n v="3880"/>
    <n v="3.88"/>
  </r>
  <r>
    <n v="7"/>
    <x v="10"/>
    <x v="3"/>
    <s v="2018-07-11 02:30:51"/>
    <s v="2018-07-11 03:18:43"/>
    <n v="123"/>
    <n v="153"/>
    <x v="12"/>
    <n v="1304"/>
    <s v="LIME S.A E.S.P."/>
    <x v="0"/>
    <x v="0"/>
    <s v="ASE 2 LIME S.A. E.S.P."/>
    <s v="Recoleccion Arrojo Clandestino"/>
    <s v="Optimizacion"/>
    <n v="16620"/>
    <n v="12320"/>
    <n v="4300"/>
    <n v="4.3"/>
  </r>
  <r>
    <n v="7"/>
    <x v="10"/>
    <x v="3"/>
    <s v="2018-07-11 03:24:54"/>
    <s v="2018-07-11 04:15:53"/>
    <n v="168"/>
    <n v="34"/>
    <x v="2"/>
    <s v="SZP929"/>
    <s v="LIME S.A E.S.P."/>
    <x v="1"/>
    <x v="0"/>
    <s v="ASE 2 LIME S.A. E.S.P."/>
    <s v="Recoleccion Arrojo Clandestino"/>
    <s v="Optimizacion"/>
    <n v="16680"/>
    <n v="12330"/>
    <n v="4350"/>
    <n v="4.3499999999999996"/>
  </r>
  <r>
    <n v="7"/>
    <x v="10"/>
    <x v="3"/>
    <s v="2018-07-11 03:50:34"/>
    <s v="2018-07-11 04:58:23"/>
    <n v="192"/>
    <n v="65"/>
    <x v="8"/>
    <s v="WGY2015"/>
    <s v="LIME S.A E.S.P."/>
    <x v="0"/>
    <x v="0"/>
    <s v="ASE 2 LIME S.A. E.S.P."/>
    <s v="Recoleccion Arrojo Clandestino"/>
    <s v="Optimizacion"/>
    <n v="16160"/>
    <n v="12180"/>
    <n v="3980"/>
    <n v="3.98"/>
  </r>
  <r>
    <n v="7"/>
    <x v="10"/>
    <x v="3"/>
    <s v="2018-07-11 03:55:49"/>
    <s v="2018-07-11 04:53:47"/>
    <n v="195"/>
    <n v="60"/>
    <x v="14"/>
    <n v="1306"/>
    <s v="LIME S.A E.S.P."/>
    <x v="0"/>
    <x v="0"/>
    <s v="ASE 2 LIME S.A. E.S.P."/>
    <s v="Recoleccion Arrojo Clandestino"/>
    <s v="Optimizacion"/>
    <n v="22480"/>
    <n v="12100"/>
    <n v="10380"/>
    <n v="10.38"/>
  </r>
  <r>
    <n v="7"/>
    <x v="10"/>
    <x v="3"/>
    <s v="2018-07-11 04:32:19"/>
    <s v="2018-07-11 05:31:41"/>
    <n v="239"/>
    <n v="100"/>
    <x v="11"/>
    <s v="TSW462"/>
    <s v="LIME S.A E.S.P."/>
    <x v="0"/>
    <x v="0"/>
    <s v="ASE 2 LIME S.A. E.S.P."/>
    <s v="Recoleccion Arrojo Clandestino"/>
    <s v="Optimizacion"/>
    <n v="22940"/>
    <n v="12370"/>
    <n v="10570"/>
    <n v="10.57"/>
  </r>
  <r>
    <n v="7"/>
    <x v="10"/>
    <x v="3"/>
    <s v="2018-07-11 05:31:21"/>
    <s v="2018-07-11 06:11:20"/>
    <n v="275"/>
    <n v="135"/>
    <x v="3"/>
    <s v="SWL355"/>
    <s v="LIME S.A E.S.P."/>
    <x v="1"/>
    <x v="0"/>
    <s v="ASE 2 LIME S.A. E.S.P."/>
    <s v="Recoleccion Arrojo Clandestino"/>
    <s v="Optimizacion"/>
    <n v="15160"/>
    <n v="10540"/>
    <n v="4620"/>
    <n v="4.62"/>
  </r>
  <r>
    <n v="7"/>
    <x v="10"/>
    <x v="3"/>
    <s v="2018-07-11 05:59:02"/>
    <s v="2018-07-11 06:41:06"/>
    <n v="278"/>
    <n v="143"/>
    <x v="1"/>
    <s v="SZV691"/>
    <s v="LIME S.A E.S.P."/>
    <x v="0"/>
    <x v="0"/>
    <s v="ASE 2 LIME S.A. E.S.P."/>
    <s v="Recoleccion Arrojo Clandestino"/>
    <s v="Optimizacion"/>
    <n v="18020"/>
    <n v="13070"/>
    <n v="4950"/>
    <n v="4.95"/>
  </r>
  <r>
    <n v="7"/>
    <x v="10"/>
    <x v="3"/>
    <s v="2018-07-11 06:00:11"/>
    <s v="2018-07-11 06:44:25"/>
    <n v="279"/>
    <n v="144"/>
    <x v="10"/>
    <s v="KUM393"/>
    <s v="LIME S.A E.S.P."/>
    <x v="0"/>
    <x v="0"/>
    <s v="ASE 2 LIME S.A. E.S.P."/>
    <s v="Recoleccion Arrojo Clandestino"/>
    <s v="Optimizacion"/>
    <n v="17060"/>
    <n v="9930"/>
    <n v="7130"/>
    <n v="7.13"/>
  </r>
  <r>
    <n v="7"/>
    <x v="10"/>
    <x v="3"/>
    <s v="2018-07-11 07:54:48"/>
    <s v="2018-07-11 08:37:23"/>
    <n v="312"/>
    <n v="177"/>
    <x v="8"/>
    <s v="WGY2015"/>
    <s v="LIME S.A E.S.P."/>
    <x v="0"/>
    <x v="0"/>
    <s v="ASE 2 LIME S.A. E.S.P."/>
    <s v="Recoleccion Arrojo Clandestino"/>
    <s v="Optimizacion"/>
    <n v="22200"/>
    <n v="12120"/>
    <n v="10080"/>
    <n v="10.08"/>
  </r>
  <r>
    <n v="7"/>
    <x v="10"/>
    <x v="3"/>
    <s v="2018-07-11 10:34:46"/>
    <s v="2018-07-11 11:10:59"/>
    <n v="366"/>
    <n v="226"/>
    <x v="11"/>
    <s v="TSW462"/>
    <s v="LIME S.A E.S.P."/>
    <x v="1"/>
    <x v="0"/>
    <s v="ASE 2 LIME S.A. E.S.P."/>
    <s v="Recoleccion Arrojo Clandestino"/>
    <s v="Optimizacion"/>
    <n v="20650"/>
    <n v="12320"/>
    <n v="8330"/>
    <n v="8.33"/>
  </r>
  <r>
    <n v="7"/>
    <x v="10"/>
    <x v="3"/>
    <s v="2018-07-11 10:51:35"/>
    <s v="2018-07-11 11:49:58"/>
    <n v="376"/>
    <n v="254"/>
    <x v="7"/>
    <s v="SZO996"/>
    <s v="LIME S.A E.S.P."/>
    <x v="1"/>
    <x v="0"/>
    <s v="ASE 2 LIME S.A. E.S.P."/>
    <s v="Recoleccion Arrojo Clandestino"/>
    <s v="Optimizacion"/>
    <n v="18520"/>
    <n v="12260"/>
    <n v="6260"/>
    <n v="6.26"/>
  </r>
  <r>
    <n v="7"/>
    <x v="10"/>
    <x v="3"/>
    <s v="2018-07-11 10:52:21"/>
    <s v="2018-07-11 11:34:20"/>
    <n v="377"/>
    <n v="242"/>
    <x v="0"/>
    <s v="SZX185"/>
    <s v="LIME S.A E.S.P."/>
    <x v="1"/>
    <x v="0"/>
    <s v="ASE 2 LIME S.A. E.S.P."/>
    <s v="Recoleccion Arrojo Clandestino"/>
    <s v="Optimizacion"/>
    <n v="21110"/>
    <n v="11890"/>
    <n v="9220"/>
    <n v="9.2200000000000006"/>
  </r>
  <r>
    <n v="7"/>
    <x v="10"/>
    <x v="3"/>
    <s v="2018-07-11 10:57:49"/>
    <s v="2018-07-11 11:32:25"/>
    <n v="382"/>
    <n v="239"/>
    <x v="9"/>
    <s v="TSW572"/>
    <s v="LIME S.A E.S.P."/>
    <x v="1"/>
    <x v="0"/>
    <s v="ASE 2 LIME S.A. E.S.P."/>
    <s v="Recoleccion Arrojo Clandestino"/>
    <s v="Optimizacion"/>
    <n v="27700"/>
    <n v="12010"/>
    <n v="15690"/>
    <n v="15.69"/>
  </r>
  <r>
    <n v="7"/>
    <x v="10"/>
    <x v="3"/>
    <s v="2018-07-11 12:00:24"/>
    <s v="2018-07-11 12:46:14"/>
    <n v="434"/>
    <n v="305"/>
    <x v="3"/>
    <s v="SWL355"/>
    <s v="LIME S.A E.S.P."/>
    <x v="1"/>
    <x v="0"/>
    <s v="ASE 2 LIME S.A. E.S.P."/>
    <s v="Recoleccion Arrojo Clandestino"/>
    <s v="Aprovechamiento"/>
    <n v="24340"/>
    <n v="10720"/>
    <n v="13620"/>
    <n v="13.62"/>
  </r>
  <r>
    <n v="7"/>
    <x v="10"/>
    <x v="3"/>
    <s v="2018-07-11 12:32:14"/>
    <s v="2018-07-11 13:12:15"/>
    <n v="467"/>
    <n v="330"/>
    <x v="6"/>
    <s v="TAM298"/>
    <s v="LIME S.A E.S.P."/>
    <x v="1"/>
    <x v="0"/>
    <s v="ASE 2 LIME S.A. E.S.P."/>
    <s v="Recoleccion Arrojo Clandestino"/>
    <s v="Optimizacion"/>
    <n v="21430"/>
    <n v="11920"/>
    <n v="9510"/>
    <n v="9.51"/>
  </r>
  <r>
    <n v="7"/>
    <x v="10"/>
    <x v="3"/>
    <s v="2018-07-11 12:37:41"/>
    <s v="2018-07-11 13:16:26"/>
    <n v="472"/>
    <n v="335"/>
    <x v="2"/>
    <s v="SZP929"/>
    <s v="LIME S.A E.S.P."/>
    <x v="1"/>
    <x v="0"/>
    <s v="ASE 2 LIME S.A. E.S.P."/>
    <s v="Recoleccion Arrojo Clandestino"/>
    <s v="Optimizacion"/>
    <n v="22420"/>
    <n v="12330"/>
    <n v="10090"/>
    <n v="10.09"/>
  </r>
  <r>
    <n v="7"/>
    <x v="10"/>
    <x v="3"/>
    <s v="2018-07-11 14:10:59"/>
    <s v="2018-07-11 14:58:53"/>
    <n v="562"/>
    <n v="427"/>
    <x v="4"/>
    <s v="TTY452"/>
    <s v="LIME S.A E.S.P."/>
    <x v="1"/>
    <x v="0"/>
    <s v="ASE 2 LIME S.A. E.S.P."/>
    <s v="Recoleccion Arrojo Clandestino"/>
    <s v="Optimizacion"/>
    <n v="20400"/>
    <n v="12090"/>
    <n v="8310"/>
    <n v="8.31"/>
  </r>
  <r>
    <n v="7"/>
    <x v="10"/>
    <x v="3"/>
    <s v="2018-07-11 15:00:51"/>
    <s v="2018-07-11 15:45:53"/>
    <n v="594"/>
    <n v="461"/>
    <x v="3"/>
    <s v="SWL355"/>
    <s v="LIME S.A E.S.P."/>
    <x v="1"/>
    <x v="0"/>
    <s v="ASE 2 LIME S.A. E.S.P."/>
    <s v="Recoleccion Arrojo Clandestino"/>
    <s v="Optimizacion"/>
    <n v="22420"/>
    <n v="10600"/>
    <n v="11820"/>
    <n v="11.82"/>
  </r>
  <r>
    <n v="7"/>
    <x v="10"/>
    <x v="3"/>
    <s v="2018-07-11 15:26:09"/>
    <s v="2018-07-11 16:10:20"/>
    <n v="604"/>
    <n v="472"/>
    <x v="8"/>
    <s v="WGY2015"/>
    <s v="LIME S.A E.S.P."/>
    <x v="0"/>
    <x v="0"/>
    <s v="ASE 2 LIME S.A. E.S.P."/>
    <s v="Recoleccion Arrojo Clandestino"/>
    <s v="Optimizacion"/>
    <n v="18400"/>
    <n v="12190"/>
    <n v="6210"/>
    <n v="6.21"/>
  </r>
  <r>
    <n v="7"/>
    <x v="10"/>
    <x v="3"/>
    <s v="2018-07-11 15:40:10"/>
    <s v="2018-07-11 16:18:46"/>
    <n v="611"/>
    <n v="478"/>
    <x v="5"/>
    <s v="THY977"/>
    <s v="LIME S.A E.S.P."/>
    <x v="1"/>
    <x v="0"/>
    <s v="ASE 2 LIME S.A. E.S.P."/>
    <s v="Recoleccion Arrojo Clandestino"/>
    <s v="Aprovechamiento"/>
    <n v="22610"/>
    <n v="11960"/>
    <n v="10650"/>
    <n v="10.65"/>
  </r>
  <r>
    <n v="7"/>
    <x v="10"/>
    <x v="3"/>
    <s v="2018-07-11 16:09:22"/>
    <s v="2018-07-11 16:46:22"/>
    <n v="197"/>
    <n v="493"/>
    <x v="9"/>
    <s v="TSW572"/>
    <s v="LIME S.A E.S.P."/>
    <x v="1"/>
    <x v="0"/>
    <s v="ASE 2 LIME S.A. E.S.P."/>
    <s v="Recoleccion Arrojo Clandestino"/>
    <s v="Optimizacion"/>
    <n v="22530"/>
    <n v="11940"/>
    <n v="10590"/>
    <n v="10.59"/>
  </r>
  <r>
    <n v="7"/>
    <x v="10"/>
    <x v="3"/>
    <s v="2018-07-11 16:57:58"/>
    <s v="2018-07-11 17:49:20"/>
    <n v="626"/>
    <n v="529"/>
    <x v="10"/>
    <s v="KUM393"/>
    <s v="LIME S.A E.S.P."/>
    <x v="1"/>
    <x v="0"/>
    <s v="ASE 2 LIME S.A. E.S.P."/>
    <s v="Recoleccion Arrojo Clandestino"/>
    <s v="Optimizacion"/>
    <n v="21110"/>
    <n v="10180"/>
    <n v="10930"/>
    <n v="10.93"/>
  </r>
  <r>
    <n v="7"/>
    <x v="10"/>
    <x v="3"/>
    <s v="2018-07-11 17:15:11"/>
    <s v="2018-07-11 17:54:48"/>
    <n v="633"/>
    <n v="531"/>
    <x v="11"/>
    <s v="TSW462"/>
    <s v="LIME S.A E.S.P."/>
    <x v="1"/>
    <x v="0"/>
    <s v="ASE 2 LIME S.A. E.S.P."/>
    <s v="Recoleccion Arrojo Clandestino"/>
    <s v="Optimizacion"/>
    <n v="23780"/>
    <n v="12350"/>
    <n v="11430"/>
    <n v="11.43"/>
  </r>
  <r>
    <n v="7"/>
    <x v="10"/>
    <x v="3"/>
    <s v="2018-07-11 17:26:06"/>
    <s v="2018-07-11 17:50:43"/>
    <n v="635"/>
    <n v="530"/>
    <x v="6"/>
    <s v="TAM298"/>
    <s v="LIME S.A E.S.P."/>
    <x v="1"/>
    <x v="0"/>
    <s v="ASE 2 LIME S.A. E.S.P."/>
    <s v="Recoleccion Arrojo Clandestino"/>
    <s v="Aprovechamiento"/>
    <n v="29440"/>
    <n v="11910"/>
    <n v="17530"/>
    <n v="17.53"/>
  </r>
  <r>
    <n v="7"/>
    <x v="10"/>
    <x v="3"/>
    <s v="2018-07-11 17:28:17"/>
    <s v="2018-07-11 18:12:44"/>
    <n v="637"/>
    <n v="539"/>
    <x v="4"/>
    <s v="TTY452"/>
    <s v="LIME S.A E.S.P."/>
    <x v="1"/>
    <x v="0"/>
    <s v="ASE 2 LIME S.A. E.S.P."/>
    <s v="Recoleccion Arrojo Clandestino"/>
    <s v="Optimizacion"/>
    <n v="32350"/>
    <n v="12090"/>
    <n v="20260"/>
    <n v="20.260000000000002"/>
  </r>
  <r>
    <n v="7"/>
    <x v="10"/>
    <x v="3"/>
    <s v="2018-07-11 17:29:19"/>
    <s v="2018-07-11 18:13:50"/>
    <n v="638"/>
    <n v="540"/>
    <x v="0"/>
    <s v="SZX185"/>
    <s v="LIME S.A E.S.P."/>
    <x v="1"/>
    <x v="0"/>
    <s v="ASE 2 LIME S.A. E.S.P."/>
    <s v="Recoleccion Arrojo Clandestino"/>
    <s v="Optimizacion"/>
    <n v="21370"/>
    <n v="11880"/>
    <n v="9490"/>
    <n v="9.49"/>
  </r>
  <r>
    <n v="7"/>
    <x v="10"/>
    <x v="3"/>
    <s v="2018-07-11 18:06:13"/>
    <s v="2018-07-11 18:46:25"/>
    <n v="655"/>
    <n v="555"/>
    <x v="1"/>
    <s v="SZV691"/>
    <s v="LIME S.A E.S.P."/>
    <x v="1"/>
    <x v="0"/>
    <s v="ASE 2 LIME S.A. E.S.P."/>
    <s v="Recoleccion Arrojo Clandestino"/>
    <s v="Optimizacion"/>
    <n v="23120"/>
    <n v="13000"/>
    <n v="10120"/>
    <n v="10.119999999999999"/>
  </r>
  <r>
    <n v="7"/>
    <x v="10"/>
    <x v="3"/>
    <s v="2018-07-11 18:56:57"/>
    <s v="2018-07-11 20:02:44"/>
    <n v="674"/>
    <n v="572"/>
    <x v="9"/>
    <s v="TSW572"/>
    <s v="LIME S.A E.S.P."/>
    <x v="0"/>
    <x v="0"/>
    <s v="ASE 2 LIME S.A. E.S.P."/>
    <s v="Recoleccion Arrojo Clandestino"/>
    <s v="Optimizacion"/>
    <n v="19080"/>
    <n v="12000"/>
    <n v="7080"/>
    <n v="7.08"/>
  </r>
  <r>
    <n v="7"/>
    <x v="10"/>
    <x v="3"/>
    <s v="2018-07-11 18:57:57"/>
    <s v="2018-07-11 20:27:43"/>
    <n v="675"/>
    <n v="580"/>
    <x v="8"/>
    <s v="WGY2015"/>
    <s v="LIME S.A E.S.P."/>
    <x v="1"/>
    <x v="0"/>
    <s v="ASE 2 LIME S.A. E.S.P."/>
    <s v="Recoleccion Arrojo Clandestino"/>
    <s v="Optimizacion"/>
    <n v="22060"/>
    <n v="15880"/>
    <n v="6180"/>
    <n v="6.18"/>
  </r>
  <r>
    <n v="7"/>
    <x v="10"/>
    <x v="3"/>
    <s v="2018-07-11 19:27:09"/>
    <s v="2018-07-11 20:29:26"/>
    <n v="685"/>
    <n v="581"/>
    <x v="7"/>
    <s v="SZO996"/>
    <s v="LIME S.A E.S.P."/>
    <x v="1"/>
    <x v="0"/>
    <s v="ASE 2 LIME S.A. E.S.P."/>
    <s v="Recoleccion Arrojo Clandestino"/>
    <s v="Optimizacion"/>
    <n v="18770"/>
    <n v="12260"/>
    <n v="6510"/>
    <n v="6.51"/>
  </r>
  <r>
    <n v="7"/>
    <x v="10"/>
    <x v="3"/>
    <s v="2018-07-11 20:46:43"/>
    <s v="2018-07-11 21:30:44"/>
    <n v="703"/>
    <n v="595"/>
    <x v="2"/>
    <s v="SZP929"/>
    <s v="LIME S.A E.S.P."/>
    <x v="0"/>
    <x v="0"/>
    <s v="ASE 2 LIME S.A. E.S.P."/>
    <s v="Recoleccion Arrojo Clandestino"/>
    <s v="Optimizacion"/>
    <n v="16670"/>
    <n v="12360"/>
    <n v="4310"/>
    <n v="4.3099999999999996"/>
  </r>
  <r>
    <n v="7"/>
    <x v="10"/>
    <x v="3"/>
    <s v="2018-07-11 21:45:27"/>
    <s v="2018-07-11 22:35:26"/>
    <n v="724"/>
    <n v="623"/>
    <x v="6"/>
    <s v="TAM298"/>
    <s v="LIME S.A E.S.P."/>
    <x v="0"/>
    <x v="0"/>
    <s v="ASE 2 LIME S.A. E.S.P."/>
    <s v="Recoleccion Arrojo Clandestino"/>
    <s v="Optimizacion"/>
    <n v="14470"/>
    <n v="11880"/>
    <n v="2590"/>
    <n v="2.59"/>
  </r>
  <r>
    <n v="7"/>
    <x v="10"/>
    <x v="3"/>
    <s v="2018-07-11 22:28:52"/>
    <s v="2018-07-11 23:00:43"/>
    <n v="748"/>
    <n v="646"/>
    <x v="5"/>
    <s v="THY977"/>
    <s v="LIME S.A E.S.P."/>
    <x v="0"/>
    <x v="0"/>
    <s v="ASE 2 LIME S.A. E.S.P."/>
    <s v="Recoleccion Arrojo Clandestino"/>
    <s v="Optimizacion"/>
    <n v="16810"/>
    <n v="12030"/>
    <n v="4780"/>
    <n v="4.78"/>
  </r>
  <r>
    <n v="7"/>
    <x v="10"/>
    <x v="3"/>
    <s v="2018-07-11 22:36:22"/>
    <s v="2018-07-11 23:15:55"/>
    <n v="751"/>
    <n v="652"/>
    <x v="9"/>
    <s v="TSW572"/>
    <s v="LIME S.A E.S.P."/>
    <x v="0"/>
    <x v="0"/>
    <s v="ASE 2 LIME S.A. E.S.P."/>
    <s v="Recoleccion Arrojo Clandestino"/>
    <s v="Optimizacion"/>
    <n v="24520"/>
    <n v="12030"/>
    <n v="12490"/>
    <n v="12.49"/>
  </r>
  <r>
    <n v="7"/>
    <x v="10"/>
    <x v="3"/>
    <s v="2018-07-11 23:04:33"/>
    <s v="2018-07-12 01:15:27"/>
    <n v="764"/>
    <n v="738"/>
    <x v="3"/>
    <s v="SWL355"/>
    <s v="LIME S.A E.S.P."/>
    <x v="1"/>
    <x v="0"/>
    <s v="ASE 2 LIME S.A. E.S.P."/>
    <s v="Recoleccion Arrojo Clandestino"/>
    <s v="Optimizacion"/>
    <n v="24990"/>
    <n v="10650"/>
    <n v="14340"/>
    <n v="14.34"/>
  </r>
  <r>
    <n v="7"/>
    <x v="10"/>
    <x v="3"/>
    <s v="2018-07-11 23:17:35"/>
    <s v="2018-07-11 23:56:41"/>
    <n v="771"/>
    <n v="669"/>
    <x v="0"/>
    <s v="SZX185"/>
    <s v="LIME S.A E.S.P."/>
    <x v="0"/>
    <x v="0"/>
    <s v="ASE 2 LIME S.A. E.S.P."/>
    <s v="Recoleccion Arrojo Clandestino"/>
    <s v="Optimizacion"/>
    <n v="19460"/>
    <n v="12110"/>
    <n v="7350"/>
    <n v="7.35"/>
  </r>
  <r>
    <n v="7"/>
    <x v="10"/>
    <x v="3"/>
    <s v="2018-07-11 23:42:35"/>
    <s v="2018-07-12 00:13:04"/>
    <n v="791"/>
    <n v="684"/>
    <x v="11"/>
    <s v="TSW462"/>
    <s v="LIME S.A E.S.P."/>
    <x v="0"/>
    <x v="0"/>
    <s v="ASE 2 LIME S.A. E.S.P."/>
    <s v="Recoleccion Arrojo Clandestino"/>
    <s v="Optimizacion"/>
    <n v="15750"/>
    <n v="12240"/>
    <n v="3510"/>
    <n v="3.51"/>
  </r>
  <r>
    <n v="7"/>
    <x v="10"/>
    <x v="3"/>
    <s v="2018-07-11 23:44:38"/>
    <s v="2018-07-12 00:23:49"/>
    <n v="794"/>
    <n v="695"/>
    <x v="2"/>
    <s v="SZP929"/>
    <s v="LIME S.A E.S.P."/>
    <x v="1"/>
    <x v="0"/>
    <s v="ASE 2 LIME S.A. E.S.P."/>
    <s v="Recoleccion Arrojo Clandestino"/>
    <s v="Optimizacion"/>
    <n v="16810"/>
    <n v="12230"/>
    <n v="4580"/>
    <n v="4.58"/>
  </r>
  <r>
    <n v="7"/>
    <x v="10"/>
    <x v="3"/>
    <s v="2018-07-11 23:47:34"/>
    <s v="2018-07-12 00:19:07"/>
    <n v="797"/>
    <n v="690"/>
    <x v="1"/>
    <s v="SZV691"/>
    <s v="LIME S.A E.S.P."/>
    <x v="0"/>
    <x v="0"/>
    <s v="ASE 2 LIME S.A. E.S.P."/>
    <s v="Recoleccion Arrojo Clandestino"/>
    <s v="Aprovechamiento"/>
    <n v="19240"/>
    <n v="13010"/>
    <n v="6230"/>
    <n v="6.23"/>
  </r>
  <r>
    <n v="7"/>
    <x v="11"/>
    <x v="4"/>
    <s v="2018-07-12 00:08:25"/>
    <s v="2018-07-12 00:49:25"/>
    <n v="226"/>
    <n v="715"/>
    <x v="6"/>
    <s v="TAM298"/>
    <s v="LIME S.A E.S.P."/>
    <x v="0"/>
    <x v="0"/>
    <s v="ASE 2 LIME S.A. E.S.P."/>
    <s v="Recoleccion Arrojo Clandestino"/>
    <s v="Optimizacion"/>
    <n v="21750"/>
    <n v="11910"/>
    <n v="9840"/>
    <n v="9.84"/>
  </r>
  <r>
    <n v="7"/>
    <x v="11"/>
    <x v="4"/>
    <s v="2018-07-12 01:06:52"/>
    <s v="2018-07-12 02:06:39"/>
    <n v="295"/>
    <n v="787"/>
    <x v="4"/>
    <s v="TTY452"/>
    <s v="LIME S.A E.S.P."/>
    <x v="1"/>
    <x v="0"/>
    <s v="ASE 2 LIME S.A. E.S.P."/>
    <s v="Recoleccion Arrojo Clandestino"/>
    <s v="Optimizacion"/>
    <n v="15840"/>
    <n v="12110"/>
    <n v="3730"/>
    <n v="3.73"/>
  </r>
  <r>
    <n v="7"/>
    <x v="11"/>
    <x v="4"/>
    <s v="2018-07-12 01:32:46"/>
    <s v="2018-07-12 02:29:45"/>
    <n v="327"/>
    <n v="812"/>
    <x v="0"/>
    <s v="SZX185"/>
    <s v="LIME S.A E.S.P."/>
    <x v="0"/>
    <x v="0"/>
    <s v="ASE 2 LIME S.A. E.S.P."/>
    <s v="Recoleccion Arrojo Clandestino"/>
    <s v="Optimizacion"/>
    <n v="21210"/>
    <n v="12110"/>
    <n v="9100"/>
    <n v="9.1"/>
  </r>
  <r>
    <n v="7"/>
    <x v="11"/>
    <x v="4"/>
    <s v="2018-07-12 01:37:19"/>
    <s v="2018-07-12 02:31:51"/>
    <n v="333"/>
    <n v="814"/>
    <x v="5"/>
    <s v="THY977"/>
    <s v="LIME S.A E.S.P."/>
    <x v="0"/>
    <x v="0"/>
    <s v="ASE 2 LIME S.A. E.S.P."/>
    <s v="Recoleccion Arrojo Clandestino"/>
    <s v="Optimizacion"/>
    <n v="15490"/>
    <n v="12020"/>
    <n v="3470"/>
    <n v="3.47"/>
  </r>
  <r>
    <n v="7"/>
    <x v="11"/>
    <x v="4"/>
    <s v="2018-07-12 03:39:48"/>
    <s v="2018-07-12 04:19:31"/>
    <n v="437"/>
    <n v="920"/>
    <x v="2"/>
    <s v="SZP929"/>
    <s v="LIME S.A E.S.P."/>
    <x v="1"/>
    <x v="0"/>
    <s v="ASE 2 LIME S.A. E.S.P."/>
    <s v="Recoleccion Arrojo Clandestino"/>
    <s v="Optimizacion"/>
    <n v="17450"/>
    <n v="12320"/>
    <n v="5130"/>
    <n v="5.13"/>
  </r>
  <r>
    <n v="7"/>
    <x v="11"/>
    <x v="4"/>
    <s v="2018-07-12 03:52:17"/>
    <s v="2018-07-12 04:36:59"/>
    <n v="445"/>
    <n v="933"/>
    <x v="19"/>
    <n v="1307"/>
    <s v="LIME S.A E.S.P."/>
    <x v="0"/>
    <x v="0"/>
    <s v="ASE 2 LIME S.A. E.S.P."/>
    <s v="Recoleccion Arrojo Clandestino"/>
    <s v="Optimizacion"/>
    <n v="18170"/>
    <n v="12320"/>
    <n v="5850"/>
    <n v="5.85"/>
  </r>
  <r>
    <n v="7"/>
    <x v="11"/>
    <x v="4"/>
    <s v="2018-07-12 04:25:55"/>
    <s v="2018-07-12 05:07:44"/>
    <n v="222"/>
    <n v="942"/>
    <x v="7"/>
    <s v="SZO996"/>
    <s v="LIME S.A E.S.P."/>
    <x v="1"/>
    <x v="0"/>
    <s v="ASE 2 LIME S.A. E.S.P."/>
    <s v="Recoleccion Arrojo Clandestino"/>
    <s v="Optimizacion"/>
    <n v="15520"/>
    <n v="12240"/>
    <n v="3280"/>
    <n v="3.28"/>
  </r>
  <r>
    <n v="7"/>
    <x v="11"/>
    <x v="4"/>
    <s v="2018-07-12 05:47:20"/>
    <s v="2018-07-12 06:16:55"/>
    <n v="454"/>
    <n v="946"/>
    <x v="1"/>
    <s v="SZV691"/>
    <s v="LIME S.A E.S.P."/>
    <x v="0"/>
    <x v="0"/>
    <s v="ASE 2 LIME S.A. E.S.P."/>
    <s v="Recoleccion Arrojo Clandestino"/>
    <s v="Aprovechamiento"/>
    <n v="20930"/>
    <n v="12980"/>
    <n v="7950"/>
    <n v="7.95"/>
  </r>
  <r>
    <n v="7"/>
    <x v="11"/>
    <x v="4"/>
    <s v="2018-07-12 05:58:48"/>
    <s v="2018-07-12 06:41:35"/>
    <n v="455"/>
    <n v="950"/>
    <x v="8"/>
    <s v="WGY2015"/>
    <s v="LIME S.A E.S.P."/>
    <x v="1"/>
    <x v="0"/>
    <s v="ASE 2 LIME S.A. E.S.P."/>
    <s v="Recoleccion Arrojo Clandestino"/>
    <s v="Optimizacion"/>
    <n v="20010"/>
    <n v="12070"/>
    <n v="7940"/>
    <n v="7.94"/>
  </r>
  <r>
    <n v="7"/>
    <x v="11"/>
    <x v="4"/>
    <s v="2018-07-12 08:30:26"/>
    <s v="2018-07-12 09:10:14"/>
    <n v="474"/>
    <n v="976"/>
    <x v="5"/>
    <s v="THY977"/>
    <s v="LIME S.A E.S.P."/>
    <x v="1"/>
    <x v="0"/>
    <s v="ASE 2 LIME S.A. E.S.P."/>
    <s v="Recoleccion Arrojo Clandestino"/>
    <s v="Optimizacion"/>
    <n v="24370"/>
    <n v="11950"/>
    <n v="12420"/>
    <n v="12.42"/>
  </r>
  <r>
    <n v="7"/>
    <x v="11"/>
    <x v="4"/>
    <s v="2018-07-12 09:02:28"/>
    <s v="2018-07-12 09:43:31"/>
    <n v="482"/>
    <n v="985"/>
    <x v="9"/>
    <s v="TSW572"/>
    <s v="LIME S.A E.S.P."/>
    <x v="1"/>
    <x v="0"/>
    <s v="ASE 2 LIME S.A. E.S.P."/>
    <s v="Recoleccion Arrojo Clandestino"/>
    <s v="Optimizacion"/>
    <n v="28750"/>
    <n v="11910"/>
    <n v="16840"/>
    <n v="16.84"/>
  </r>
  <r>
    <n v="7"/>
    <x v="11"/>
    <x v="4"/>
    <s v="2018-07-12 09:54:56"/>
    <s v="2018-07-12 10:34:00"/>
    <n v="493"/>
    <n v="998"/>
    <x v="3"/>
    <s v="SWL355"/>
    <s v="LIME S.A E.S.P."/>
    <x v="1"/>
    <x v="0"/>
    <s v="ASE 2 LIME S.A. E.S.P."/>
    <s v="Recoleccion Arrojo Clandestino"/>
    <s v="Optimizacion"/>
    <n v="23070"/>
    <n v="10580"/>
    <n v="12490"/>
    <n v="12.49"/>
  </r>
  <r>
    <n v="7"/>
    <x v="11"/>
    <x v="4"/>
    <s v="2018-07-12 10:17:38"/>
    <s v="2018-07-12 10:56:49"/>
    <n v="506"/>
    <n v="1011"/>
    <x v="2"/>
    <s v="SZP929"/>
    <s v="LIME S.A E.S.P."/>
    <x v="1"/>
    <x v="0"/>
    <s v="ASE 2 LIME S.A. E.S.P."/>
    <s v="Recoleccion Arrojo Clandestino"/>
    <s v="Optimizacion"/>
    <n v="21790"/>
    <n v="12290"/>
    <n v="9500"/>
    <n v="9.5"/>
  </r>
  <r>
    <n v="7"/>
    <x v="11"/>
    <x v="4"/>
    <s v="2018-07-12 10:28:13"/>
    <s v="2018-07-12 11:32:12"/>
    <n v="514"/>
    <n v="1022"/>
    <x v="8"/>
    <s v="WGY2015"/>
    <s v="LIME S.A E.S.P."/>
    <x v="0"/>
    <x v="0"/>
    <s v="ASE 2 LIME S.A. E.S.P."/>
    <s v="Recoleccion Arrojo Clandestino"/>
    <s v="Optimizacion"/>
    <n v="15760"/>
    <n v="12070"/>
    <n v="3690"/>
    <n v="3.69"/>
  </r>
  <r>
    <n v="7"/>
    <x v="11"/>
    <x v="4"/>
    <s v="2018-07-12 10:56:41"/>
    <s v="2018-07-12 11:42:50"/>
    <n v="534"/>
    <n v="1037"/>
    <x v="6"/>
    <s v="TAM298"/>
    <s v="LIME S.A E.S.P."/>
    <x v="1"/>
    <x v="0"/>
    <s v="ASE 2 LIME S.A. E.S.P."/>
    <s v="Recoleccion Arrojo Clandestino"/>
    <s v="Optimizacion"/>
    <n v="21380"/>
    <n v="11860"/>
    <n v="9520"/>
    <n v="9.52"/>
  </r>
  <r>
    <n v="7"/>
    <x v="11"/>
    <x v="4"/>
    <s v="2018-07-12 11:16:28"/>
    <s v="2018-07-12 12:13:03"/>
    <n v="558"/>
    <n v="1068"/>
    <x v="7"/>
    <s v="SZO996"/>
    <s v="LIME S.A E.S.P."/>
    <x v="1"/>
    <x v="0"/>
    <s v="ASE 2 LIME S.A. E.S.P."/>
    <s v="Recoleccion Arrojo Clandestino"/>
    <s v="Optimizacion"/>
    <n v="22560"/>
    <n v="12220"/>
    <n v="10340"/>
    <n v="10.34"/>
  </r>
  <r>
    <n v="7"/>
    <x v="11"/>
    <x v="4"/>
    <s v="2018-07-12 11:35:07"/>
    <s v="2018-07-12 12:24:20"/>
    <n v="582"/>
    <n v="1084"/>
    <x v="11"/>
    <s v="TSW462"/>
    <s v="LIME S.A E.S.P."/>
    <x v="1"/>
    <x v="0"/>
    <s v="ASE 2 LIME S.A. E.S.P."/>
    <s v="Recoleccion Arrojo Clandestino"/>
    <s v="Optimizacion"/>
    <n v="22580"/>
    <n v="12220"/>
    <n v="10360"/>
    <n v="10.36"/>
  </r>
  <r>
    <n v="7"/>
    <x v="11"/>
    <x v="4"/>
    <s v="2018-07-12 12:33:04"/>
    <s v="2018-07-12 13:17:35"/>
    <n v="661"/>
    <n v="1148"/>
    <x v="3"/>
    <s v="SWL355"/>
    <s v="LIME S.A E.S.P."/>
    <x v="1"/>
    <x v="0"/>
    <s v="ASE 2 LIME S.A. E.S.P."/>
    <s v="Recoleccion Arrojo Clandestino"/>
    <s v="Aprovechamiento"/>
    <n v="25360"/>
    <n v="10540"/>
    <n v="14820"/>
    <n v="14.82"/>
  </r>
  <r>
    <n v="7"/>
    <x v="11"/>
    <x v="4"/>
    <s v="2018-07-12 12:53:31"/>
    <s v="2018-07-12 13:47:04"/>
    <n v="688"/>
    <n v="1188"/>
    <x v="0"/>
    <s v="SZX185"/>
    <s v="LIME S.A E.S.P."/>
    <x v="1"/>
    <x v="0"/>
    <s v="ASE 2 LIME S.A. E.S.P."/>
    <s v="Recoleccion Arrojo Clandestino"/>
    <s v="Optimizacion"/>
    <n v="24380"/>
    <n v="12100"/>
    <n v="12280"/>
    <n v="12.28"/>
  </r>
  <r>
    <n v="7"/>
    <x v="11"/>
    <x v="4"/>
    <s v="2018-07-12 13:26:06"/>
    <s v="2018-07-12 14:52:37"/>
    <n v="719"/>
    <n v="1254"/>
    <x v="1"/>
    <s v="SZV691"/>
    <s v="LIME S.A E.S.P."/>
    <x v="0"/>
    <x v="0"/>
    <s v="ASE 2 LIME S.A. E.S.P."/>
    <s v="Recoleccion Arrojo Clandestino"/>
    <s v="Optimizacion"/>
    <n v="16500"/>
    <n v="12950"/>
    <n v="3550"/>
    <n v="3.55"/>
  </r>
  <r>
    <n v="7"/>
    <x v="11"/>
    <x v="4"/>
    <s v="2018-07-12 14:02:23"/>
    <s v="2018-07-12 14:43:51"/>
    <n v="742"/>
    <n v="1249"/>
    <x v="5"/>
    <s v="THY977"/>
    <s v="LIME S.A E.S.P."/>
    <x v="1"/>
    <x v="0"/>
    <s v="ASE 2 LIME S.A. E.S.P."/>
    <s v="Recoleccion Arrojo Clandestino"/>
    <s v="Aprovechamiento"/>
    <n v="32410"/>
    <n v="11880"/>
    <n v="20530"/>
    <n v="20.53"/>
  </r>
  <r>
    <n v="7"/>
    <x v="11"/>
    <x v="4"/>
    <s v="2018-07-12 14:06:37"/>
    <s v="2018-07-12 14:56:40"/>
    <n v="746"/>
    <n v="1256"/>
    <x v="2"/>
    <s v="SZP929"/>
    <s v="LIME S.A E.S.P."/>
    <x v="1"/>
    <x v="0"/>
    <s v="ASE 2 LIME S.A. E.S.P."/>
    <s v="Recoleccion Arrojo Clandestino"/>
    <s v="Optimizacion"/>
    <n v="16520"/>
    <n v="12250"/>
    <n v="4270"/>
    <n v="4.2699999999999996"/>
  </r>
  <r>
    <n v="7"/>
    <x v="11"/>
    <x v="4"/>
    <s v="2018-07-12 15:49:57"/>
    <s v="2018-07-12 16:54:24"/>
    <n v="781"/>
    <n v="1301"/>
    <x v="6"/>
    <s v="TAM298"/>
    <s v="LIME S.A E.S.P."/>
    <x v="1"/>
    <x v="0"/>
    <s v="ASE 2 LIME S.A. E.S.P."/>
    <s v="Recoleccion Arrojo Clandestino"/>
    <s v="Aprovechamiento"/>
    <n v="25380"/>
    <n v="11840"/>
    <n v="13540"/>
    <n v="13.54"/>
  </r>
  <r>
    <n v="7"/>
    <x v="11"/>
    <x v="4"/>
    <s v="2018-07-12 16:08:57"/>
    <s v="2018-07-12 16:44:15"/>
    <n v="789"/>
    <n v="1297"/>
    <x v="3"/>
    <s v="SWL355"/>
    <s v="LIME S.A E.S.P."/>
    <x v="1"/>
    <x v="0"/>
    <s v="ASE 2 LIME S.A. E.S.P."/>
    <s v="Recoleccion Arrojo Clandestino"/>
    <s v="Aprovechamiento"/>
    <n v="29560"/>
    <n v="10570"/>
    <n v="18990"/>
    <n v="18.989999999999998"/>
  </r>
  <r>
    <n v="7"/>
    <x v="11"/>
    <x v="4"/>
    <s v="2018-07-12 16:09:52"/>
    <s v="2018-07-12 16:42:15"/>
    <n v="790"/>
    <n v="1295"/>
    <x v="11"/>
    <s v="TSW462"/>
    <s v="LIME S.A E.S.P."/>
    <x v="1"/>
    <x v="0"/>
    <s v="ASE 2 LIME S.A. E.S.P."/>
    <s v="Recoleccion Arrojo Clandestino"/>
    <s v="Optimizacion"/>
    <n v="20700"/>
    <n v="12210"/>
    <n v="8490"/>
    <n v="8.49"/>
  </r>
  <r>
    <n v="7"/>
    <x v="11"/>
    <x v="4"/>
    <s v="2018-07-12 16:11:04"/>
    <s v="2018-07-12 17:03:43"/>
    <n v="791"/>
    <n v="1309"/>
    <x v="8"/>
    <s v="WGY2015"/>
    <s v="LIME S.A E.S.P."/>
    <x v="0"/>
    <x v="0"/>
    <s v="ASE 2 LIME S.A. E.S.P."/>
    <s v="Recoleccion Arrojo Clandestino"/>
    <s v="Optimizacion"/>
    <n v="22060"/>
    <n v="12040"/>
    <n v="10020"/>
    <n v="10.02"/>
  </r>
  <r>
    <n v="7"/>
    <x v="11"/>
    <x v="4"/>
    <s v="2018-07-12 16:12:16"/>
    <s v="2018-07-12 16:58:43"/>
    <n v="792"/>
    <n v="1304"/>
    <x v="7"/>
    <s v="SZO996"/>
    <s v="LIME S.A E.S.P."/>
    <x v="1"/>
    <x v="0"/>
    <s v="ASE 2 LIME S.A. E.S.P."/>
    <s v="Recoleccion Arrojo Clandestino"/>
    <s v="Optimizacion"/>
    <n v="20170"/>
    <n v="12270"/>
    <n v="7900"/>
    <n v="7.9"/>
  </r>
  <r>
    <n v="7"/>
    <x v="11"/>
    <x v="4"/>
    <s v="2018-07-12 16:37:29"/>
    <s v="2018-07-12 17:33:22"/>
    <n v="808"/>
    <n v="1322"/>
    <x v="4"/>
    <s v="TTY452"/>
    <s v="LIME S.A E.S.P."/>
    <x v="1"/>
    <x v="0"/>
    <s v="ASE 2 LIME S.A. E.S.P."/>
    <s v="Recoleccion Arrojo Clandestino"/>
    <s v="Optimizacion"/>
    <n v="20660"/>
    <n v="12290"/>
    <n v="8370"/>
    <n v="8.3699999999999992"/>
  </r>
  <r>
    <n v="7"/>
    <x v="11"/>
    <x v="4"/>
    <s v="2018-07-12 17:17:25"/>
    <s v="2018-07-12 17:53:25"/>
    <n v="826"/>
    <n v="1339"/>
    <x v="10"/>
    <s v="KUM393"/>
    <s v="LIME S.A E.S.P."/>
    <x v="1"/>
    <x v="0"/>
    <s v="ASE 2 LIME S.A. E.S.P."/>
    <s v="Recoleccion Arrojo Clandestino"/>
    <s v="Aprovechamiento"/>
    <n v="22930"/>
    <n v="9950"/>
    <n v="12980"/>
    <n v="12.98"/>
  </r>
  <r>
    <n v="7"/>
    <x v="11"/>
    <x v="4"/>
    <s v="2018-07-12 18:34:05"/>
    <s v="2018-07-12 19:04:07"/>
    <n v="845"/>
    <n v="1356"/>
    <x v="1"/>
    <s v="SZV691"/>
    <s v="LIME S.A E.S.P."/>
    <x v="1"/>
    <x v="0"/>
    <s v="ASE 2 LIME S.A. E.S.P."/>
    <s v="Recoleccion Arrojo Clandestino"/>
    <s v="Aprovechamiento"/>
    <n v="24480"/>
    <n v="12930"/>
    <n v="11550"/>
    <n v="11.55"/>
  </r>
  <r>
    <n v="7"/>
    <x v="11"/>
    <x v="4"/>
    <s v="2018-07-12 21:37:23"/>
    <s v="2018-07-12 22:35:52"/>
    <n v="887"/>
    <n v="1401"/>
    <x v="9"/>
    <s v="TSW572"/>
    <s v="LIME S.A E.S.P."/>
    <x v="0"/>
    <x v="0"/>
    <s v="ASE 2 LIME S.A. E.S.P."/>
    <s v="Recoleccion Arrojo Clandestino"/>
    <s v="Optimizacion"/>
    <n v="19960"/>
    <n v="12100"/>
    <n v="7860"/>
    <n v="7.86"/>
  </r>
  <r>
    <n v="7"/>
    <x v="11"/>
    <x v="4"/>
    <s v="2018-07-12 22:54:32"/>
    <s v="2018-07-12 23:59:26"/>
    <n v="922"/>
    <n v="1443"/>
    <x v="8"/>
    <s v="WGY2015"/>
    <s v="LIME S.A E.S.P."/>
    <x v="0"/>
    <x v="0"/>
    <s v="ASE 2 LIME S.A. E.S.P."/>
    <s v="Recoleccion Arrojo Clandestino"/>
    <s v="Optimizacion"/>
    <n v="16320"/>
    <n v="12030"/>
    <n v="4290"/>
    <n v="4.29"/>
  </r>
  <r>
    <n v="7"/>
    <x v="11"/>
    <x v="4"/>
    <s v="2018-07-12 23:25:55"/>
    <s v="2018-07-13 00:09:09"/>
    <n v="934"/>
    <n v="4"/>
    <x v="6"/>
    <s v="TAM298"/>
    <s v="LIME S.A E.S.P."/>
    <x v="0"/>
    <x v="0"/>
    <s v="ASE 2 LIME S.A. E.S.P."/>
    <s v="Recoleccion Arrojo Clandestino"/>
    <s v="Optimizacion"/>
    <n v="17120"/>
    <n v="11850"/>
    <n v="5270"/>
    <n v="5.27"/>
  </r>
  <r>
    <n v="7"/>
    <x v="11"/>
    <x v="4"/>
    <s v="2018-07-12 23:52:00"/>
    <s v="2018-07-13 00:34:36"/>
    <n v="957"/>
    <n v="27"/>
    <x v="10"/>
    <s v="KUM393"/>
    <s v="LIME S.A E.S.P."/>
    <x v="0"/>
    <x v="0"/>
    <s v="ASE 2 LIME S.A. E.S.P."/>
    <s v="Recoleccion Arrojo Clandestino"/>
    <s v="Optimizacion"/>
    <n v="13320"/>
    <n v="9930"/>
    <n v="3390"/>
    <n v="3.39"/>
  </r>
  <r>
    <n v="7"/>
    <x v="12"/>
    <x v="5"/>
    <s v="2018-07-13 00:01:54"/>
    <s v="2018-07-13 00:47:50"/>
    <n v="3"/>
    <n v="36"/>
    <x v="0"/>
    <s v="SZX185"/>
    <s v="LIME S.A E.S.P."/>
    <x v="0"/>
    <x v="0"/>
    <s v="ASE 2 LIME S.A. E.S.P."/>
    <s v="Recoleccion Arrojo Clandestino"/>
    <s v="Optimizacion"/>
    <n v="17830"/>
    <n v="12110"/>
    <n v="5720"/>
    <n v="5.72"/>
  </r>
  <r>
    <n v="7"/>
    <x v="12"/>
    <x v="5"/>
    <s v="2018-07-13 00:02:43"/>
    <s v="2018-07-13 00:46:39"/>
    <n v="4"/>
    <n v="35"/>
    <x v="7"/>
    <s v="SZO996"/>
    <s v="LIME S.A E.S.P."/>
    <x v="0"/>
    <x v="0"/>
    <s v="ASE 2 LIME S.A. E.S.P."/>
    <s v="Recoleccion Arrojo Clandestino"/>
    <s v="Optimizacion"/>
    <n v="17640"/>
    <n v="12140"/>
    <n v="5500"/>
    <n v="5.5"/>
  </r>
  <r>
    <n v="7"/>
    <x v="12"/>
    <x v="5"/>
    <s v="2018-07-13 00:56:16"/>
    <s v="2018-07-13 02:10:08"/>
    <n v="90"/>
    <n v="121"/>
    <x v="4"/>
    <s v="TTY452"/>
    <s v="LIME S.A E.S.P."/>
    <x v="0"/>
    <x v="0"/>
    <s v="ASE 2 LIME S.A. E.S.P."/>
    <s v="Recoleccion Arrojo Clandestino"/>
    <s v="Optimizacion"/>
    <n v="21590"/>
    <n v="12270"/>
    <n v="9320"/>
    <n v="9.32"/>
  </r>
  <r>
    <n v="7"/>
    <x v="12"/>
    <x v="5"/>
    <s v="2018-07-13 01:18:29"/>
    <s v="2018-07-13 01:52:08"/>
    <n v="119"/>
    <n v="101"/>
    <x v="11"/>
    <s v="TSW462"/>
    <s v="LIME S.A E.S.P."/>
    <x v="0"/>
    <x v="0"/>
    <s v="ASE 2 LIME S.A. E.S.P."/>
    <s v="Recoleccion Arrojo Clandestino"/>
    <s v="Aprovechamiento"/>
    <n v="19620"/>
    <n v="12220"/>
    <n v="7400"/>
    <n v="7.4"/>
  </r>
  <r>
    <n v="7"/>
    <x v="12"/>
    <x v="5"/>
    <s v="2018-07-13 01:19:32"/>
    <s v="2018-07-13 01:43:41"/>
    <n v="120"/>
    <n v="93"/>
    <x v="5"/>
    <s v="THY977"/>
    <s v="LIME S.A E.S.P."/>
    <x v="0"/>
    <x v="0"/>
    <s v="ASE 2 LIME S.A. E.S.P."/>
    <s v="Recoleccion Arrojo Clandestino"/>
    <s v="Aprovechamiento"/>
    <n v="21380"/>
    <n v="11990"/>
    <n v="9390"/>
    <n v="9.39"/>
  </r>
  <r>
    <n v="7"/>
    <x v="12"/>
    <x v="5"/>
    <s v="2018-07-13 01:23:12"/>
    <s v="2018-07-13 02:07:11"/>
    <n v="124"/>
    <n v="118"/>
    <x v="9"/>
    <s v="TSW572"/>
    <s v="LIME S.A E.S.P."/>
    <x v="0"/>
    <x v="0"/>
    <s v="ASE 2 LIME S.A. E.S.P."/>
    <s v="Recoleccion Arrojo Clandestino"/>
    <s v="Aprovechamiento"/>
    <n v="17180"/>
    <n v="12100"/>
    <n v="5080"/>
    <n v="5.08"/>
  </r>
  <r>
    <n v="7"/>
    <x v="12"/>
    <x v="5"/>
    <s v="2018-07-13 01:45:09"/>
    <s v="2018-07-13 03:22:03"/>
    <n v="153"/>
    <n v="187"/>
    <x v="6"/>
    <s v="TAM298"/>
    <s v="LIME S.A E.S.P."/>
    <x v="0"/>
    <x v="0"/>
    <s v="ASE 2 LIME S.A. E.S.P."/>
    <s v="Recoleccion Arrojo Clandestino"/>
    <s v="Optimizacion"/>
    <n v="23300"/>
    <n v="11830"/>
    <n v="11470"/>
    <n v="11.47"/>
  </r>
  <r>
    <n v="7"/>
    <x v="12"/>
    <x v="5"/>
    <s v="2018-07-13 01:55:09"/>
    <s v="2018-07-13 03:29:18"/>
    <n v="163"/>
    <n v="194"/>
    <x v="0"/>
    <s v="SZX185"/>
    <s v="LIME S.A E.S.P."/>
    <x v="0"/>
    <x v="0"/>
    <s v="ASE 2 LIME S.A. E.S.P."/>
    <s v="Recoleccion Arrojo Clandestino"/>
    <s v="Optimizacion"/>
    <n v="25830"/>
    <n v="12040"/>
    <n v="13790"/>
    <n v="13.79"/>
  </r>
  <r>
    <n v="7"/>
    <x v="12"/>
    <x v="5"/>
    <s v="2018-07-13 02:18:33"/>
    <s v="2018-07-13 04:41:31"/>
    <n v="181"/>
    <n v="248"/>
    <x v="2"/>
    <s v="SZP929"/>
    <s v="LIME S.A E.S.P."/>
    <x v="1"/>
    <x v="0"/>
    <s v="ASE 2 LIME S.A. E.S.P."/>
    <s v="Recoleccion Arrojo Clandestino"/>
    <s v="Optimizacion"/>
    <n v="18210"/>
    <n v="12150"/>
    <n v="6060"/>
    <n v="6.06"/>
  </r>
  <r>
    <n v="7"/>
    <x v="12"/>
    <x v="5"/>
    <s v="2018-07-13 03:25:26"/>
    <s v="2018-07-13 08:10:09"/>
    <n v="211"/>
    <n v="282"/>
    <x v="11"/>
    <s v="TSW462"/>
    <s v="LIME S.A E.S.P."/>
    <x v="0"/>
    <x v="0"/>
    <s v="ASE 2 LIME S.A. E.S.P."/>
    <s v="Recoleccion Arrojo Clandestino"/>
    <s v="Optimizacion"/>
    <n v="15960"/>
    <n v="12190"/>
    <n v="3770"/>
    <n v="3.77"/>
  </r>
  <r>
    <n v="7"/>
    <x v="12"/>
    <x v="5"/>
    <s v="2018-07-13 03:37:04"/>
    <s v="2018-07-13 04:56:37"/>
    <n v="213"/>
    <n v="262"/>
    <x v="4"/>
    <s v="TTY452"/>
    <s v="LIME S.A E.S.P."/>
    <x v="0"/>
    <x v="0"/>
    <s v="ASE 2 LIME S.A. E.S.P."/>
    <s v="Recoleccion Arrojo Clandestino"/>
    <s v="Optimizacion"/>
    <n v="19360"/>
    <n v="12340"/>
    <n v="7020"/>
    <n v="7.02"/>
  </r>
  <r>
    <n v="7"/>
    <x v="12"/>
    <x v="5"/>
    <s v="2018-07-13 03:39:01"/>
    <s v="2018-07-13 04:45:00"/>
    <n v="215"/>
    <n v="251"/>
    <x v="7"/>
    <s v="SZO996"/>
    <s v="LIME S.A E.S.P."/>
    <x v="0"/>
    <x v="0"/>
    <s v="ASE 2 LIME S.A. E.S.P."/>
    <s v="Recoleccion Arrojo Clandestino"/>
    <s v="Optimizacion"/>
    <n v="18340"/>
    <n v="12060"/>
    <n v="6280"/>
    <n v="6.28"/>
  </r>
  <r>
    <n v="7"/>
    <x v="12"/>
    <x v="5"/>
    <s v="2018-07-13 03:59:26"/>
    <s v="2018-07-13 04:52:32"/>
    <n v="223"/>
    <n v="256"/>
    <x v="13"/>
    <n v="1305"/>
    <s v="LIME S.A E.S.P."/>
    <x v="0"/>
    <x v="0"/>
    <s v="ASE 2 LIME S.A. E.S.P."/>
    <s v="Recoleccion Arrojo Clandestino"/>
    <s v="Optimizacion"/>
    <n v="19550"/>
    <n v="12300"/>
    <n v="7250"/>
    <n v="7.25"/>
  </r>
  <r>
    <n v="7"/>
    <x v="12"/>
    <x v="5"/>
    <s v="2018-07-13 05:03:12"/>
    <s v="2018-07-13 05:43:23"/>
    <n v="9"/>
    <n v="4"/>
    <x v="3"/>
    <s v="SWL355"/>
    <s v="LIME S.A E.S.P."/>
    <x v="1"/>
    <x v="0"/>
    <s v="ASE 2 LIME S.A. E.S.P."/>
    <s v="Recoleccion Arrojo Clandestino"/>
    <s v="Optimizacion"/>
    <n v="17900"/>
    <n v="10550"/>
    <n v="7350"/>
    <n v="7.35"/>
  </r>
  <r>
    <n v="7"/>
    <x v="12"/>
    <x v="5"/>
    <s v="2018-07-13 06:05:47"/>
    <s v="2018-07-13 06:35:25"/>
    <n v="231"/>
    <n v="272"/>
    <x v="10"/>
    <s v="KUM393"/>
    <s v="LIME S.A E.S.P."/>
    <x v="0"/>
    <x v="0"/>
    <s v="ASE 2 LIME S.A. E.S.P."/>
    <s v="Recoleccion Arrojo Clandestino"/>
    <s v="Aprovechamiento"/>
    <n v="17760"/>
    <n v="9920"/>
    <n v="7840"/>
    <n v="7.84"/>
  </r>
  <r>
    <n v="7"/>
    <x v="12"/>
    <x v="5"/>
    <s v="2018-07-13 06:07:11"/>
    <s v="2018-07-13 06:47:33"/>
    <n v="232"/>
    <n v="273"/>
    <x v="1"/>
    <s v="SZV691"/>
    <s v="LIME S.A E.S.P."/>
    <x v="0"/>
    <x v="0"/>
    <s v="ASE 2 LIME S.A. E.S.P."/>
    <s v="Recoleccion Arrojo Clandestino"/>
    <s v="Optimizacion"/>
    <n v="20470"/>
    <n v="12930"/>
    <n v="7540"/>
    <n v="7.54"/>
  </r>
  <r>
    <n v="7"/>
    <x v="12"/>
    <x v="5"/>
    <s v="2018-07-13 10:01:52"/>
    <s v="2018-07-13 10:39:27"/>
    <n v="276"/>
    <n v="316"/>
    <x v="4"/>
    <s v="TTY452"/>
    <s v="LIME S.A E.S.P."/>
    <x v="1"/>
    <x v="0"/>
    <s v="ASE 2 LIME S.A. E.S.P."/>
    <s v="Recoleccion Arrojo Clandestino"/>
    <s v="Optimizacion"/>
    <n v="15850"/>
    <n v="12220"/>
    <n v="3630"/>
    <n v="3.63"/>
  </r>
  <r>
    <n v="7"/>
    <x v="12"/>
    <x v="5"/>
    <s v="2018-07-13 10:44:08"/>
    <s v="2018-07-13 11:14:50"/>
    <n v="301"/>
    <n v="333"/>
    <x v="1"/>
    <s v="SZV691"/>
    <s v="LIME S.A E.S.P."/>
    <x v="1"/>
    <x v="0"/>
    <s v="ASE 2 LIME S.A. E.S.P."/>
    <s v="Recoleccion Arrojo Clandestino"/>
    <s v="Aprovechamiento"/>
    <n v="21770"/>
    <n v="12900"/>
    <n v="8870"/>
    <n v="8.8699999999999992"/>
  </r>
  <r>
    <n v="7"/>
    <x v="12"/>
    <x v="5"/>
    <s v="2018-07-13 10:53:03"/>
    <s v="2018-07-13 12:02:15"/>
    <n v="307"/>
    <n v="368"/>
    <x v="8"/>
    <s v="WGY2015"/>
    <s v="LIME S.A E.S.P."/>
    <x v="1"/>
    <x v="0"/>
    <s v="ASE 2 LIME S.A. E.S.P."/>
    <s v="Recoleccion Arrojo Clandestino"/>
    <s v="Optimizacion"/>
    <n v="20490"/>
    <n v="12140"/>
    <n v="8350"/>
    <n v="8.35"/>
  </r>
  <r>
    <n v="7"/>
    <x v="12"/>
    <x v="5"/>
    <s v="2018-07-13 10:56:35"/>
    <s v="2018-07-13 11:41:10"/>
    <n v="311"/>
    <n v="350"/>
    <x v="2"/>
    <s v="SZP929"/>
    <s v="LIME S.A E.S.P."/>
    <x v="1"/>
    <x v="0"/>
    <s v="ASE 2 LIME S.A. E.S.P."/>
    <s v="Recoleccion Arrojo Clandestino"/>
    <s v="Optimizacion"/>
    <n v="19960"/>
    <n v="12210"/>
    <n v="7750"/>
    <n v="7.75"/>
  </r>
  <r>
    <n v="7"/>
    <x v="12"/>
    <x v="5"/>
    <s v="2018-07-13 11:17:10"/>
    <s v="2018-07-13 12:17:15"/>
    <n v="334"/>
    <n v="387"/>
    <x v="20"/>
    <s v="SPO479"/>
    <s v="LIME S.A E.S.P."/>
    <x v="1"/>
    <x v="0"/>
    <s v="ASE 2 LIME S.A. E.S.P."/>
    <s v="Recoleccion Arrojo Clandestino"/>
    <s v="Optimizacion"/>
    <n v="17230"/>
    <n v="11300"/>
    <n v="5930"/>
    <n v="5.93"/>
  </r>
  <r>
    <n v="7"/>
    <x v="12"/>
    <x v="5"/>
    <s v="2018-07-13 11:29:33"/>
    <s v="2018-07-13 12:18:11"/>
    <n v="346"/>
    <n v="388"/>
    <x v="9"/>
    <s v="TSW572"/>
    <s v="LIME S.A E.S.P."/>
    <x v="1"/>
    <x v="0"/>
    <s v="ASE 2 LIME S.A. E.S.P."/>
    <s v="Recoleccion Arrojo Clandestino"/>
    <s v="Optimizacion"/>
    <n v="20410"/>
    <n v="12030"/>
    <n v="8380"/>
    <n v="8.3800000000000008"/>
  </r>
  <r>
    <n v="7"/>
    <x v="12"/>
    <x v="5"/>
    <s v="2018-07-13 11:31:41"/>
    <s v="2018-07-13 12:19:33"/>
    <n v="348"/>
    <n v="389"/>
    <x v="5"/>
    <s v="THY977"/>
    <s v="LIME S.A E.S.P."/>
    <x v="1"/>
    <x v="0"/>
    <s v="ASE 2 LIME S.A. E.S.P."/>
    <s v="Recoleccion Arrojo Clandestino"/>
    <s v="Optimizacion"/>
    <n v="21990"/>
    <n v="12090"/>
    <n v="9900"/>
    <n v="9.9"/>
  </r>
  <r>
    <n v="7"/>
    <x v="12"/>
    <x v="5"/>
    <s v="2018-07-13 11:41:12"/>
    <s v="2018-07-13 12:35:51"/>
    <n v="361"/>
    <n v="403"/>
    <x v="7"/>
    <s v="SZO996"/>
    <s v="LIME S.A E.S.P."/>
    <x v="1"/>
    <x v="0"/>
    <s v="ASE 2 LIME S.A. E.S.P."/>
    <s v="Recoleccion Arrojo Clandestino"/>
    <s v="Optimizacion"/>
    <n v="19130"/>
    <n v="12380"/>
    <n v="6750"/>
    <n v="6.75"/>
  </r>
  <r>
    <n v="7"/>
    <x v="12"/>
    <x v="5"/>
    <s v="2018-07-13 11:51:35"/>
    <s v="2018-07-13 12:50:19"/>
    <n v="375"/>
    <n v="418"/>
    <x v="3"/>
    <s v="SWL355"/>
    <s v="LIME S.A E.S.P."/>
    <x v="1"/>
    <x v="0"/>
    <s v="ASE 2 LIME S.A. E.S.P."/>
    <s v="Recoleccion Arrojo Clandestino"/>
    <s v="Optimizacion"/>
    <n v="19210"/>
    <n v="10610"/>
    <n v="8600"/>
    <n v="8.6"/>
  </r>
  <r>
    <n v="7"/>
    <x v="12"/>
    <x v="5"/>
    <s v="2018-07-13 13:13:58"/>
    <s v="2018-07-13 14:27:57"/>
    <n v="475"/>
    <n v="515"/>
    <x v="6"/>
    <s v="TAM298"/>
    <s v="LIME S.A E.S.P."/>
    <x v="1"/>
    <x v="0"/>
    <s v="ASE 2 LIME S.A. E.S.P."/>
    <s v="Recoleccion Arrojo Clandestino"/>
    <s v="Optimizacion"/>
    <n v="24570"/>
    <n v="12040"/>
    <n v="12530"/>
    <n v="12.53"/>
  </r>
  <r>
    <n v="7"/>
    <x v="12"/>
    <x v="5"/>
    <s v="2018-07-13 14:10:24"/>
    <s v="2018-07-13 15:06:18"/>
    <n v="510"/>
    <n v="549"/>
    <x v="5"/>
    <s v="THY977"/>
    <s v="LIME S.A E.S.P."/>
    <x v="1"/>
    <x v="0"/>
    <s v="ASE 2 LIME S.A. E.S.P."/>
    <s v="Recoleccion Arrojo Clandestino"/>
    <s v="Optimizacion"/>
    <n v="34780"/>
    <n v="12080"/>
    <n v="22700"/>
    <n v="22.7"/>
  </r>
  <r>
    <n v="7"/>
    <x v="12"/>
    <x v="5"/>
    <s v="2018-07-13 14:18:10"/>
    <s v="2018-07-13 15:18:01"/>
    <n v="515"/>
    <n v="557"/>
    <x v="3"/>
    <s v="SWL355"/>
    <s v="LIME S.A E.S.P."/>
    <x v="1"/>
    <x v="0"/>
    <s v="ASE 2 LIME S.A. E.S.P."/>
    <s v="Recoleccion Arrojo Clandestino"/>
    <s v="Optimizacion"/>
    <n v="21840"/>
    <n v="10590"/>
    <n v="11250"/>
    <n v="11.25"/>
  </r>
  <r>
    <n v="7"/>
    <x v="12"/>
    <x v="5"/>
    <s v="2018-07-13 14:39:36"/>
    <s v="2018-07-13 15:28:46"/>
    <n v="527"/>
    <n v="563"/>
    <x v="0"/>
    <s v="SZX185"/>
    <s v="LIME S.A E.S.P."/>
    <x v="1"/>
    <x v="0"/>
    <s v="ASE 2 LIME S.A. E.S.P."/>
    <s v="Recoleccion Arrojo Clandestino"/>
    <s v="Aprovechamiento"/>
    <n v="19300"/>
    <n v="11960"/>
    <n v="7340"/>
    <n v="7.34"/>
  </r>
  <r>
    <n v="7"/>
    <x v="12"/>
    <x v="5"/>
    <s v="2018-07-13 14:42:27"/>
    <s v="2018-07-13 15:37:58"/>
    <n v="529"/>
    <n v="571"/>
    <x v="11"/>
    <s v="TSW462"/>
    <s v="LIME S.A E.S.P."/>
    <x v="0"/>
    <x v="0"/>
    <s v="ASE 2 LIME S.A. E.S.P."/>
    <s v="Recoleccion Arrojo Clandestino"/>
    <s v="Optimizacion"/>
    <n v="17560"/>
    <n v="12160"/>
    <n v="5400"/>
    <n v="5.4"/>
  </r>
  <r>
    <n v="7"/>
    <x v="12"/>
    <x v="5"/>
    <s v="2018-07-13 15:03:50"/>
    <s v="2018-07-13 16:01:05"/>
    <n v="537"/>
    <n v="587"/>
    <x v="10"/>
    <s v="KUM393"/>
    <s v="LIME S.A E.S.P."/>
    <x v="1"/>
    <x v="0"/>
    <s v="ASE 2 LIME S.A. E.S.P."/>
    <s v="Recoleccion Arrojo Clandestino"/>
    <s v="Optimizacion"/>
    <n v="27830"/>
    <n v="9970"/>
    <n v="17860"/>
    <n v="17.86"/>
  </r>
  <r>
    <n v="7"/>
    <x v="12"/>
    <x v="5"/>
    <s v="2018-07-13 15:37:48"/>
    <s v="2018-07-13 16:14:32"/>
    <n v="552"/>
    <n v="593"/>
    <x v="9"/>
    <s v="TSW572"/>
    <s v="LIME S.A E.S.P."/>
    <x v="1"/>
    <x v="0"/>
    <s v="ASE 2 LIME S.A. E.S.P."/>
    <s v="Recoleccion Arrojo Clandestino"/>
    <s v="Optimizacion"/>
    <n v="21170"/>
    <n v="11990"/>
    <n v="9180"/>
    <n v="9.18"/>
  </r>
  <r>
    <n v="7"/>
    <x v="12"/>
    <x v="5"/>
    <s v="2018-07-13 15:38:41"/>
    <s v="2018-07-13 16:24:58"/>
    <n v="553"/>
    <n v="596"/>
    <x v="8"/>
    <s v="WGY2015"/>
    <s v="LIME S.A E.S.P."/>
    <x v="1"/>
    <x v="0"/>
    <s v="ASE 2 LIME S.A. E.S.P."/>
    <s v="Recoleccion Arrojo Clandestino"/>
    <s v="Optimizacion"/>
    <n v="20490"/>
    <n v="12090"/>
    <n v="8400"/>
    <n v="8.4"/>
  </r>
  <r>
    <n v="7"/>
    <x v="12"/>
    <x v="5"/>
    <s v="2018-07-13 16:04:44"/>
    <s v="2018-07-13 16:50:34"/>
    <n v="566"/>
    <n v="614"/>
    <x v="1"/>
    <s v="SZV691"/>
    <s v="LIME S.A E.S.P."/>
    <x v="1"/>
    <x v="0"/>
    <s v="ASE 2 LIME S.A. E.S.P."/>
    <s v="Recoleccion Arrojo Clandestino"/>
    <s v="Optimizacion"/>
    <n v="20900"/>
    <n v="12870"/>
    <n v="8030"/>
    <n v="8.0299999999999994"/>
  </r>
  <r>
    <n v="7"/>
    <x v="12"/>
    <x v="5"/>
    <s v="2018-07-13 16:08:56"/>
    <s v="2018-07-13 16:59:28"/>
    <n v="570"/>
    <n v="619"/>
    <x v="2"/>
    <s v="SZP929"/>
    <s v="LIME S.A E.S.P."/>
    <x v="1"/>
    <x v="0"/>
    <s v="ASE 2 LIME S.A. E.S.P."/>
    <s v="Recoleccion Arrojo Clandestino"/>
    <s v="Optimizacion"/>
    <n v="18730"/>
    <n v="12200"/>
    <n v="6530"/>
    <n v="6.53"/>
  </r>
  <r>
    <n v="7"/>
    <x v="12"/>
    <x v="5"/>
    <s v="2018-07-13 16:49:54"/>
    <s v="2018-07-13 17:31:12"/>
    <n v="593"/>
    <n v="635"/>
    <x v="3"/>
    <s v="SWL355"/>
    <s v="LIME S.A E.S.P."/>
    <x v="1"/>
    <x v="0"/>
    <s v="ASE 2 LIME S.A. E.S.P."/>
    <s v="Recoleccion Arrojo Clandestino"/>
    <s v="Optimizacion"/>
    <n v="22370"/>
    <n v="10560"/>
    <n v="11810"/>
    <n v="11.81"/>
  </r>
  <r>
    <n v="7"/>
    <x v="12"/>
    <x v="5"/>
    <s v="2018-07-13 17:36:51"/>
    <s v="2018-07-13 18:15:19"/>
    <n v="612"/>
    <n v="655"/>
    <x v="7"/>
    <s v="SZO996"/>
    <s v="LIME S.A E.S.P."/>
    <x v="1"/>
    <x v="0"/>
    <s v="ASE 2 LIME S.A. E.S.P."/>
    <s v="Recoleccion Arrojo Clandestino"/>
    <s v="Optimizacion"/>
    <n v="22630"/>
    <n v="12370"/>
    <n v="10260"/>
    <n v="10.26"/>
  </r>
  <r>
    <n v="7"/>
    <x v="12"/>
    <x v="5"/>
    <s v="2018-07-13 19:35:47"/>
    <s v="2018-07-13 20:20:42"/>
    <n v="652"/>
    <n v="696"/>
    <x v="8"/>
    <s v="WGY2015"/>
    <s v="LIME S.A E.S.P."/>
    <x v="1"/>
    <x v="0"/>
    <s v="ASE 2 LIME S.A. E.S.P."/>
    <s v="Recoleccion Arrojo Clandestino"/>
    <s v="Optimizacion"/>
    <n v="20030"/>
    <n v="12090"/>
    <n v="7940"/>
    <n v="7.94"/>
  </r>
  <r>
    <n v="7"/>
    <x v="12"/>
    <x v="5"/>
    <s v="2018-07-13 21:20:13"/>
    <s v="2018-07-13 22:07:14"/>
    <n v="677"/>
    <n v="723"/>
    <x v="0"/>
    <s v="SZX185"/>
    <s v="LIME S.A E.S.P."/>
    <x v="0"/>
    <x v="0"/>
    <s v="ASE 2 LIME S.A. E.S.P."/>
    <s v="Recoleccion Arrojo Clandestino"/>
    <s v="Optimizacion"/>
    <n v="20500"/>
    <n v="11960"/>
    <n v="8540"/>
    <n v="8.5399999999999991"/>
  </r>
  <r>
    <n v="7"/>
    <x v="12"/>
    <x v="5"/>
    <s v="2018-07-13 21:36:29"/>
    <s v="2018-07-13 22:09:00"/>
    <n v="683"/>
    <n v="724"/>
    <x v="9"/>
    <s v="TSW572"/>
    <s v="LIME S.A E.S.P."/>
    <x v="0"/>
    <x v="0"/>
    <s v="ASE 2 LIME S.A. E.S.P."/>
    <s v="Recoleccion Arrojo Clandestino"/>
    <s v="Optimizacion"/>
    <n v="17240"/>
    <n v="11980"/>
    <n v="5260"/>
    <n v="5.26"/>
  </r>
  <r>
    <n v="7"/>
    <x v="12"/>
    <x v="5"/>
    <s v="2018-07-13 21:50:49"/>
    <s v="2018-07-13 22:39:54"/>
    <n v="690"/>
    <n v="738"/>
    <x v="10"/>
    <s v="KUM393"/>
    <s v="LIME S.A E.S.P."/>
    <x v="0"/>
    <x v="0"/>
    <s v="ASE 2 LIME S.A. E.S.P."/>
    <s v="Recoleccion Arrojo Clandestino"/>
    <s v="Optimizacion"/>
    <n v="14010"/>
    <n v="9920"/>
    <n v="4090"/>
    <n v="4.09"/>
  </r>
  <r>
    <n v="7"/>
    <x v="12"/>
    <x v="5"/>
    <s v="2018-07-13 22:39:04"/>
    <s v="2018-07-13 23:22:33"/>
    <n v="708"/>
    <n v="751"/>
    <x v="6"/>
    <s v="TAM298"/>
    <s v="LIME S.A E.S.P."/>
    <x v="0"/>
    <x v="0"/>
    <s v="ASE 2 LIME S.A. E.S.P."/>
    <s v="Recoleccion Arrojo Clandestino"/>
    <s v="Optimizacion"/>
    <n v="16250"/>
    <n v="12010"/>
    <n v="4240"/>
    <n v="4.24"/>
  </r>
  <r>
    <n v="7"/>
    <x v="12"/>
    <x v="5"/>
    <s v="2018-07-13 23:18:00"/>
    <s v="2018-07-13 23:59:35"/>
    <n v="731"/>
    <n v="776"/>
    <x v="4"/>
    <s v="TTY452"/>
    <s v="LIME S.A E.S.P."/>
    <x v="0"/>
    <x v="0"/>
    <s v="ASE 2 LIME S.A. E.S.P."/>
    <s v="Recoleccion Arrojo Clandestino"/>
    <s v="Optimizacion"/>
    <n v="21850"/>
    <n v="12170"/>
    <n v="9680"/>
    <n v="9.68"/>
  </r>
  <r>
    <n v="7"/>
    <x v="12"/>
    <x v="5"/>
    <s v="2018-07-13 23:21:07"/>
    <s v="2018-07-14 01:27:50"/>
    <n v="734"/>
    <n v="69"/>
    <x v="11"/>
    <s v="TSW462"/>
    <s v="LIME S.A E.S.P."/>
    <x v="1"/>
    <x v="0"/>
    <s v="ASE 2 LIME S.A. E.S.P."/>
    <s v="Recoleccion Arrojo Clandestino"/>
    <s v="Optimizacion"/>
    <n v="20800"/>
    <n v="12380"/>
    <n v="8420"/>
    <n v="8.42"/>
  </r>
  <r>
    <n v="7"/>
    <x v="12"/>
    <x v="5"/>
    <s v="2018-07-13 23:52:27"/>
    <s v="2018-07-14 00:34:27"/>
    <n v="753"/>
    <n v="21"/>
    <x v="0"/>
    <s v="SZX185"/>
    <s v="LIME S.A E.S.P."/>
    <x v="0"/>
    <x v="0"/>
    <s v="ASE 2 LIME S.A. E.S.P."/>
    <s v="Recoleccion Arrojo Clandestino"/>
    <s v="Optimizacion"/>
    <n v="16060"/>
    <n v="11930"/>
    <n v="4130"/>
    <n v="4.13"/>
  </r>
  <r>
    <n v="7"/>
    <x v="13"/>
    <x v="6"/>
    <s v="2018-07-14 00:55:11"/>
    <s v="2018-07-14 01:30:41"/>
    <n v="88"/>
    <n v="71"/>
    <x v="3"/>
    <s v="SWL355"/>
    <s v="LIME S.A E.S.P."/>
    <x v="1"/>
    <x v="0"/>
    <s v="ASE 2 LIME S.A. E.S.P."/>
    <s v="Recoleccion Arrojo Clandestino"/>
    <s v="Aprovechamiento"/>
    <n v="17020"/>
    <n v="10610"/>
    <n v="6410"/>
    <n v="6.41"/>
  </r>
  <r>
    <n v="7"/>
    <x v="13"/>
    <x v="6"/>
    <s v="2018-07-14 01:02:57"/>
    <s v="2018-07-14 01:38:57"/>
    <n v="98"/>
    <n v="81"/>
    <x v="1"/>
    <s v="SZV691"/>
    <s v="LIME S.A E.S.P."/>
    <x v="0"/>
    <x v="0"/>
    <s v="ASE 2 LIME S.A. E.S.P."/>
    <s v="Recoleccion Arrojo Clandestino"/>
    <s v="Aprovechamiento"/>
    <n v="20280"/>
    <n v="12850"/>
    <n v="7430"/>
    <n v="7.43"/>
  </r>
  <r>
    <n v="7"/>
    <x v="13"/>
    <x v="6"/>
    <s v="2018-07-14 01:55:09"/>
    <s v="2018-07-14 03:31:14"/>
    <n v="145"/>
    <n v="166"/>
    <x v="6"/>
    <s v="TAM298"/>
    <s v="LIME S.A E.S.P."/>
    <x v="0"/>
    <x v="0"/>
    <s v="ASE 2 LIME S.A. E.S.P."/>
    <s v="Recoleccion Arrojo Clandestino"/>
    <s v="Optimizacion"/>
    <n v="19220"/>
    <n v="12000"/>
    <n v="7220"/>
    <n v="7.22"/>
  </r>
  <r>
    <n v="7"/>
    <x v="13"/>
    <x v="6"/>
    <s v="2018-07-14 02:18:25"/>
    <s v="2018-07-14 05:46:57"/>
    <n v="170"/>
    <n v="265"/>
    <x v="18"/>
    <n v="1310"/>
    <s v="LIME S.A E.S.P."/>
    <x v="0"/>
    <x v="0"/>
    <s v="ASE 2 LIME S.A. E.S.P."/>
    <s v="Recoleccion Arrojo Clandestino"/>
    <s v="Optimizacion"/>
    <n v="20420"/>
    <n v="12340"/>
    <n v="8080"/>
    <n v="8.08"/>
  </r>
  <r>
    <n v="7"/>
    <x v="13"/>
    <x v="6"/>
    <s v="2018-07-14 02:39:19"/>
    <s v="2018-07-14 03:10:37"/>
    <n v="191"/>
    <n v="157"/>
    <x v="5"/>
    <s v="THY977"/>
    <s v="LIME S.A E.S.P."/>
    <x v="0"/>
    <x v="0"/>
    <s v="ASE 2 LIME S.A. E.S.P."/>
    <s v="Recoleccion Arrojo Clandestino"/>
    <s v="Aprovechamiento"/>
    <n v="19660"/>
    <n v="12170"/>
    <n v="7490"/>
    <n v="7.49"/>
  </r>
  <r>
    <n v="7"/>
    <x v="13"/>
    <x v="6"/>
    <s v="2018-07-14 03:43:01"/>
    <s v="2018-07-14 05:18:51"/>
    <n v="218"/>
    <n v="241"/>
    <x v="2"/>
    <s v="SZP929"/>
    <s v="LIME S.A E.S.P."/>
    <x v="1"/>
    <x v="0"/>
    <s v="ASE 2 LIME S.A. E.S.P."/>
    <s v="Recoleccion Arrojo Clandestino"/>
    <s v="Optimizacion"/>
    <n v="18460"/>
    <n v="12080"/>
    <n v="6380"/>
    <n v="6.38"/>
  </r>
  <r>
    <n v="7"/>
    <x v="13"/>
    <x v="6"/>
    <s v="2018-07-14 04:04:43"/>
    <s v="2018-07-14 05:40:35"/>
    <n v="240"/>
    <n v="261"/>
    <x v="7"/>
    <s v="SZO996"/>
    <s v="LIME S.A E.S.P."/>
    <x v="1"/>
    <x v="0"/>
    <s v="ASE 2 LIME S.A. E.S.P."/>
    <s v="Recoleccion Arrojo Clandestino"/>
    <s v="Optimizacion"/>
    <n v="17410"/>
    <n v="12360"/>
    <n v="5050"/>
    <n v="5.05"/>
  </r>
  <r>
    <n v="7"/>
    <x v="13"/>
    <x v="6"/>
    <s v="2018-07-14 05:30:38"/>
    <s v="2018-07-14 06:20:25"/>
    <n v="9"/>
    <n v="16"/>
    <x v="8"/>
    <s v="WGY2015"/>
    <s v="LIME S.A E.S.P."/>
    <x v="0"/>
    <x v="0"/>
    <s v="ASE 2 LIME S.A. E.S.P."/>
    <s v="Recoleccion Arrojo Clandestino"/>
    <s v="Optimizacion"/>
    <n v="15840"/>
    <n v="12070"/>
    <n v="3770"/>
    <n v="3.77"/>
  </r>
  <r>
    <n v="7"/>
    <x v="13"/>
    <x v="6"/>
    <s v="2018-07-14 05:41:20"/>
    <s v="2018-07-14 06:23:23"/>
    <n v="10"/>
    <n v="17"/>
    <x v="13"/>
    <n v="1305"/>
    <s v="LIME S.A E.S.P."/>
    <x v="0"/>
    <x v="0"/>
    <s v="ASE 2 LIME S.A. E.S.P."/>
    <s v="Recoleccion Arrojo Clandestino"/>
    <s v="Optimizacion"/>
    <n v="19620"/>
    <n v="12330"/>
    <n v="7290"/>
    <n v="7.29"/>
  </r>
  <r>
    <n v="7"/>
    <x v="13"/>
    <x v="6"/>
    <s v="2018-07-14 05:53:18"/>
    <s v="2018-07-14 06:24:01"/>
    <n v="257"/>
    <n v="18"/>
    <x v="11"/>
    <s v="TSW462"/>
    <s v="LIME S.A E.S.P."/>
    <x v="0"/>
    <x v="0"/>
    <s v="ASE 2 LIME S.A. E.S.P."/>
    <s v="Recoleccion Arrojo Clandestino"/>
    <s v="Optimizacion"/>
    <n v="20340"/>
    <n v="12350"/>
    <n v="7990"/>
    <n v="7.99"/>
  </r>
  <r>
    <n v="7"/>
    <x v="13"/>
    <x v="6"/>
    <s v="2018-07-14 08:10:37"/>
    <s v="2018-07-14 08:51:55"/>
    <n v="277"/>
    <n v="293"/>
    <x v="11"/>
    <s v="TSW462"/>
    <s v="LIME S.A E.S.P."/>
    <x v="1"/>
    <x v="0"/>
    <s v="ASE 2 LIME S.A. E.S.P."/>
    <s v="Recoleccion Arrojo Clandestino"/>
    <s v="Optimizacion"/>
    <n v="25050"/>
    <n v="12300"/>
    <n v="12750"/>
    <n v="12.75"/>
  </r>
  <r>
    <n v="7"/>
    <x v="13"/>
    <x v="6"/>
    <s v="2018-07-14 08:46:18"/>
    <s v="2018-07-14 09:34:07"/>
    <n v="288"/>
    <n v="303"/>
    <x v="7"/>
    <s v="SZO996"/>
    <s v="LIME S.A E.S.P."/>
    <x v="1"/>
    <x v="0"/>
    <s v="ASE 2 LIME S.A. E.S.P."/>
    <s v="Recoleccion Arrojo Clandestino"/>
    <s v="Optimizacion"/>
    <n v="22830"/>
    <n v="12310"/>
    <n v="10520"/>
    <n v="10.52"/>
  </r>
  <r>
    <n v="7"/>
    <x v="13"/>
    <x v="6"/>
    <s v="2018-07-14 09:29:21"/>
    <s v="2018-07-14 10:11:44"/>
    <n v="300"/>
    <n v="316"/>
    <x v="5"/>
    <s v="THY977"/>
    <s v="LIME S.A E.S.P."/>
    <x v="1"/>
    <x v="0"/>
    <s v="ASE 2 LIME S.A. E.S.P."/>
    <s v="Recoleccion Arrojo Clandestino"/>
    <s v="Optimizacion"/>
    <n v="20520"/>
    <n v="12000"/>
    <n v="8520"/>
    <n v="8.52"/>
  </r>
  <r>
    <n v="7"/>
    <x v="13"/>
    <x v="6"/>
    <s v="2018-07-14 09:43:32"/>
    <s v="2018-07-14 10:41:24"/>
    <n v="307"/>
    <n v="326"/>
    <x v="2"/>
    <s v="SZP929"/>
    <s v="LIME S.A E.S.P."/>
    <x v="0"/>
    <x v="0"/>
    <s v="ASE 2 LIME S.A. E.S.P."/>
    <s v="Recoleccion Arrojo Clandestino"/>
    <s v="Optimizacion"/>
    <n v="20430"/>
    <n v="12110"/>
    <n v="8320"/>
    <n v="8.32"/>
  </r>
  <r>
    <n v="7"/>
    <x v="13"/>
    <x v="6"/>
    <s v="2018-07-14 11:48:51"/>
    <s v="2018-07-14 12:38:59"/>
    <n v="407"/>
    <n v="424"/>
    <x v="8"/>
    <s v="WGY2015"/>
    <s v="LIME S.A E.S.P."/>
    <x v="0"/>
    <x v="0"/>
    <s v="ASE 2 LIME S.A. E.S.P."/>
    <s v="Recoleccion Arrojo Clandestino"/>
    <s v="Optimizacion"/>
    <n v="22720"/>
    <n v="12000"/>
    <n v="10720"/>
    <n v="10.72"/>
  </r>
  <r>
    <n v="7"/>
    <x v="13"/>
    <x v="6"/>
    <s v="2018-07-14 12:08:24"/>
    <s v="2018-07-14 13:01:19"/>
    <n v="436"/>
    <n v="449"/>
    <x v="0"/>
    <s v="SZX185"/>
    <s v="LIME S.A E.S.P."/>
    <x v="1"/>
    <x v="0"/>
    <s v="ASE 2 LIME S.A. E.S.P."/>
    <s v="Recoleccion Arrojo Clandestino"/>
    <s v="Aprovechamiento"/>
    <n v="21610"/>
    <n v="11950"/>
    <n v="9660"/>
    <n v="9.66"/>
  </r>
  <r>
    <n v="7"/>
    <x v="13"/>
    <x v="6"/>
    <s v="2018-07-14 12:11:53"/>
    <s v="2018-07-14 13:00:06"/>
    <n v="438"/>
    <n v="448"/>
    <x v="7"/>
    <s v="SZO996"/>
    <s v="LIME S.A E.S.P."/>
    <x v="1"/>
    <x v="0"/>
    <s v="ASE 2 LIME S.A. E.S.P."/>
    <s v="Recoleccion Arrojo Clandestino"/>
    <s v="Aprovechamiento"/>
    <n v="21740"/>
    <n v="12310"/>
    <n v="9430"/>
    <n v="9.43"/>
  </r>
  <r>
    <n v="7"/>
    <x v="13"/>
    <x v="6"/>
    <s v="2018-07-14 12:53:20"/>
    <s v="2018-07-14 13:43:51"/>
    <n v="479"/>
    <n v="493"/>
    <x v="5"/>
    <s v="THY977"/>
    <s v="LIME S.A E.S.P."/>
    <x v="1"/>
    <x v="0"/>
    <s v="ASE 2 LIME S.A. E.S.P."/>
    <s v="Recoleccion Arrojo Clandestino"/>
    <s v="Optimizacion"/>
    <n v="25630"/>
    <n v="12050"/>
    <n v="13580"/>
    <n v="13.58"/>
  </r>
  <r>
    <n v="7"/>
    <x v="13"/>
    <x v="6"/>
    <s v="2018-07-14 13:12:37"/>
    <s v="2018-07-14 14:46:59"/>
    <n v="493"/>
    <n v="543"/>
    <x v="10"/>
    <s v="KUM393"/>
    <s v="LIME S.A E.S.P."/>
    <x v="1"/>
    <x v="0"/>
    <s v="ASE 2 LIME S.A. E.S.P."/>
    <s v="Recoleccion Arrojo Clandestino"/>
    <s v="Optimizacion"/>
    <n v="27580"/>
    <n v="9980"/>
    <n v="17600"/>
    <n v="17.600000000000001"/>
  </r>
  <r>
    <n v="7"/>
    <x v="13"/>
    <x v="6"/>
    <s v="2018-07-14 13:19:03"/>
    <s v="2018-07-14 14:49:44"/>
    <n v="498"/>
    <n v="545"/>
    <x v="1"/>
    <s v="SZV691"/>
    <s v="LIME S.A E.S.P."/>
    <x v="1"/>
    <x v="0"/>
    <s v="ASE 2 LIME S.A. E.S.P."/>
    <s v="Recoleccion Arrojo Clandestino"/>
    <s v="Optimizacion"/>
    <n v="20960"/>
    <n v="12840"/>
    <n v="8120"/>
    <n v="8.1199999999999992"/>
  </r>
  <r>
    <n v="7"/>
    <x v="13"/>
    <x v="6"/>
    <s v="2018-07-14 13:22:24"/>
    <s v="2018-07-14 14:12:03"/>
    <n v="500"/>
    <n v="518"/>
    <x v="11"/>
    <s v="TSW462"/>
    <s v="LIME S.A E.S.P."/>
    <x v="1"/>
    <x v="0"/>
    <s v="ASE 2 LIME S.A. E.S.P."/>
    <s v="Recoleccion Arrojo Clandestino"/>
    <s v="Optimizacion"/>
    <n v="22770"/>
    <n v="12190"/>
    <n v="10580"/>
    <n v="10.58"/>
  </r>
  <r>
    <n v="7"/>
    <x v="13"/>
    <x v="6"/>
    <s v="2018-07-14 13:49:54"/>
    <s v="2018-07-14 14:48:30"/>
    <n v="528"/>
    <n v="544"/>
    <x v="4"/>
    <s v="TTY452"/>
    <s v="LIME S.A E.S.P."/>
    <x v="1"/>
    <x v="0"/>
    <s v="ASE 2 LIME S.A. E.S.P."/>
    <s v="Recoleccion Arrojo Clandestino"/>
    <s v="Optimizacion"/>
    <n v="28790"/>
    <n v="12050"/>
    <n v="16740"/>
    <n v="16.739999999999998"/>
  </r>
  <r>
    <n v="7"/>
    <x v="13"/>
    <x v="6"/>
    <s v="2018-07-14 14:29:19"/>
    <s v="2018-07-14 15:25:21"/>
    <n v="552"/>
    <n v="572"/>
    <x v="6"/>
    <s v="TAM298"/>
    <s v="LIME S.A E.S.P."/>
    <x v="1"/>
    <x v="0"/>
    <s v="ASE 2 LIME S.A. E.S.P."/>
    <s v="Recoleccion Arrojo Clandestino"/>
    <s v="Optimizacion"/>
    <n v="20120"/>
    <n v="11910"/>
    <n v="8210"/>
    <n v="8.2100000000000009"/>
  </r>
  <r>
    <n v="7"/>
    <x v="13"/>
    <x v="6"/>
    <s v="2018-07-14 14:38:55"/>
    <s v="2018-07-14 15:36:08"/>
    <n v="556"/>
    <n v="580"/>
    <x v="0"/>
    <s v="SZX185"/>
    <s v="LIME S.A E.S.P."/>
    <x v="1"/>
    <x v="0"/>
    <s v="ASE 2 LIME S.A. E.S.P."/>
    <s v="Recoleccion Arrojo Clandestino"/>
    <s v="Optimizacion"/>
    <n v="28750"/>
    <n v="11950"/>
    <n v="16800"/>
    <n v="16.8"/>
  </r>
  <r>
    <n v="7"/>
    <x v="13"/>
    <x v="6"/>
    <s v="2018-07-14 14:55:27"/>
    <s v="2018-07-14 15:48:29"/>
    <n v="562"/>
    <n v="586"/>
    <x v="2"/>
    <s v="SZP929"/>
    <s v="LIME S.A E.S.P."/>
    <x v="1"/>
    <x v="0"/>
    <s v="ASE 2 LIME S.A. E.S.P."/>
    <s v="Recoleccion Arrojo Clandestino"/>
    <s v="Optimizacion"/>
    <n v="28220"/>
    <n v="12320"/>
    <n v="15900"/>
    <n v="15.9"/>
  </r>
  <r>
    <n v="7"/>
    <x v="13"/>
    <x v="6"/>
    <s v="2018-07-14 15:01:36"/>
    <s v="2018-07-14 15:48:57"/>
    <n v="566"/>
    <n v="587"/>
    <x v="9"/>
    <s v="TSW572"/>
    <s v="LIME S.A E.S.P."/>
    <x v="1"/>
    <x v="0"/>
    <s v="ASE 2 LIME S.A. E.S.P."/>
    <s v="Recoleccion Arrojo Clandestino"/>
    <s v="Optimizacion"/>
    <n v="22020"/>
    <n v="11850"/>
    <n v="10170"/>
    <n v="10.17"/>
  </r>
  <r>
    <n v="7"/>
    <x v="13"/>
    <x v="6"/>
    <s v="2018-07-14 17:29:42"/>
    <s v="2018-07-14 18:21:59"/>
    <n v="616"/>
    <n v="641"/>
    <x v="8"/>
    <s v="WGY2015"/>
    <s v="LIME S.A E.S.P."/>
    <x v="1"/>
    <x v="0"/>
    <s v="ASE 2 LIME S.A. E.S.P."/>
    <s v="Recoleccion Arrojo Clandestino"/>
    <s v="Optimizacion"/>
    <n v="20410"/>
    <n v="12010"/>
    <n v="8400"/>
    <n v="8.4"/>
  </r>
  <r>
    <n v="7"/>
    <x v="13"/>
    <x v="6"/>
    <s v="2018-07-14 22:26:28"/>
    <s v="2018-07-14 23:15:35"/>
    <n v="693"/>
    <n v="726"/>
    <x v="6"/>
    <s v="TAM298"/>
    <s v="LIME S.A E.S.P."/>
    <x v="0"/>
    <x v="0"/>
    <s v="ASE 2 LIME S.A. E.S.P."/>
    <s v="Recoleccion Arrojo Clandestino"/>
    <s v="Optimizacion"/>
    <n v="15640"/>
    <n v="11940"/>
    <n v="3700"/>
    <n v="3.7"/>
  </r>
  <r>
    <n v="7"/>
    <x v="13"/>
    <x v="6"/>
    <s v="2018-07-14 22:27:50"/>
    <s v="2018-07-14 23:17:05"/>
    <n v="694"/>
    <n v="727"/>
    <x v="7"/>
    <s v="SZO996"/>
    <s v="LIME S.A E.S.P."/>
    <x v="0"/>
    <x v="0"/>
    <s v="ASE 2 LIME S.A. E.S.P."/>
    <s v="Recoleccion Arrojo Clandestino"/>
    <s v="Optimizacion"/>
    <n v="17800"/>
    <n v="12270"/>
    <n v="5530"/>
    <n v="5.53"/>
  </r>
  <r>
    <n v="7"/>
    <x v="13"/>
    <x v="6"/>
    <s v="2018-07-14 23:36:39"/>
    <s v="2018-07-15 00:10:02"/>
    <n v="736"/>
    <n v="11"/>
    <x v="2"/>
    <s v="SZP929"/>
    <s v="LIME S.A E.S.P."/>
    <x v="0"/>
    <x v="0"/>
    <s v="ASE 2 LIME S.A. E.S.P."/>
    <s v="Recoleccion Arrojo Clandestino"/>
    <s v="Optimizacion"/>
    <n v="20120"/>
    <n v="12360"/>
    <n v="7760"/>
    <n v="7.76"/>
  </r>
  <r>
    <n v="7"/>
    <x v="13"/>
    <x v="6"/>
    <s v="2018-07-14 23:47:55"/>
    <s v="2018-07-15 00:33:21"/>
    <n v="747"/>
    <n v="30"/>
    <x v="4"/>
    <s v="TTY452"/>
    <s v="LIME S.A E.S.P."/>
    <x v="1"/>
    <x v="0"/>
    <s v="ASE 2 LIME S.A. E.S.P."/>
    <s v="Recoleccion Arrojo Clandestino"/>
    <s v="Optimizacion"/>
    <n v="18980"/>
    <n v="12270"/>
    <n v="6710"/>
    <n v="6.71"/>
  </r>
  <r>
    <n v="7"/>
    <x v="13"/>
    <x v="6"/>
    <s v="2018-07-14 23:56:39"/>
    <s v="2018-07-15 00:28:03"/>
    <n v="756"/>
    <n v="25"/>
    <x v="1"/>
    <s v="SZV691"/>
    <s v="LIME S.A E.S.P."/>
    <x v="0"/>
    <x v="0"/>
    <s v="ASE 2 LIME S.A. E.S.P."/>
    <s v="Recoleccion Arrojo Clandestino"/>
    <s v="Aprovechamiento"/>
    <n v="24350"/>
    <n v="12800"/>
    <n v="11550"/>
    <n v="11.55"/>
  </r>
  <r>
    <n v="7"/>
    <x v="14"/>
    <x v="0"/>
    <s v="2018-07-15 01:11:53"/>
    <s v="2018-07-15 02:23:32"/>
    <n v="81"/>
    <n v="124"/>
    <x v="19"/>
    <n v="1307"/>
    <s v="LIME S.A E.S.P."/>
    <x v="0"/>
    <x v="0"/>
    <s v="ASE 2 LIME S.A. E.S.P."/>
    <s v="Recoleccion Arrojo Clandestino"/>
    <s v="Optimizacion"/>
    <n v="19750"/>
    <n v="12180"/>
    <n v="7570"/>
    <n v="7.57"/>
  </r>
  <r>
    <n v="7"/>
    <x v="14"/>
    <x v="0"/>
    <s v="2018-07-15 01:18:04"/>
    <s v="2018-07-15 02:43:57"/>
    <n v="88"/>
    <n v="137"/>
    <x v="9"/>
    <s v="TSW572"/>
    <s v="LIME S.A E.S.P."/>
    <x v="1"/>
    <x v="0"/>
    <s v="ASE 2 LIME S.A. E.S.P."/>
    <s v="Recoleccion Arrojo Clandestino"/>
    <s v="Optimizacion"/>
    <n v="17180"/>
    <n v="11880"/>
    <n v="5300"/>
    <n v="5.3"/>
  </r>
  <r>
    <n v="7"/>
    <x v="14"/>
    <x v="0"/>
    <s v="2018-07-15 01:29:15"/>
    <s v="2018-07-15 02:06:06"/>
    <n v="99"/>
    <n v="110"/>
    <x v="5"/>
    <s v="THY977"/>
    <s v="LIME S.A E.S.P."/>
    <x v="0"/>
    <x v="0"/>
    <s v="ASE 2 LIME S.A. E.S.P."/>
    <s v="Recoleccion Arrojo Clandestino"/>
    <s v="Aprovechamiento"/>
    <n v="17560"/>
    <n v="12000"/>
    <n v="5560"/>
    <n v="5.56"/>
  </r>
  <r>
    <n v="7"/>
    <x v="14"/>
    <x v="0"/>
    <s v="2018-07-15 01:32:22"/>
    <s v="2018-07-15 02:54:57"/>
    <n v="104"/>
    <n v="143"/>
    <x v="0"/>
    <s v="SZX185"/>
    <s v="LIME S.A E.S.P."/>
    <x v="0"/>
    <x v="0"/>
    <s v="ASE 2 LIME S.A. E.S.P."/>
    <s v="Recoleccion Arrojo Clandestino"/>
    <s v="Optimizacion"/>
    <n v="17270"/>
    <n v="11930"/>
    <n v="5340"/>
    <n v="5.34"/>
  </r>
  <r>
    <n v="7"/>
    <x v="14"/>
    <x v="0"/>
    <s v="2018-07-15 01:45:44"/>
    <s v="2018-07-15 03:21:26"/>
    <n v="120"/>
    <n v="161"/>
    <x v="8"/>
    <s v="WGY2015"/>
    <s v="LIME S.A E.S.P."/>
    <x v="0"/>
    <x v="0"/>
    <s v="ASE 2 LIME S.A. E.S.P."/>
    <s v="Recoleccion Arrojo Clandestino"/>
    <s v="Optimizacion"/>
    <n v="20570"/>
    <n v="12220"/>
    <n v="8350"/>
    <n v="8.35"/>
  </r>
  <r>
    <n v="7"/>
    <x v="14"/>
    <x v="0"/>
    <s v="2018-07-15 01:48:07"/>
    <s v="2018-07-15 03:23:12"/>
    <n v="123"/>
    <n v="162"/>
    <x v="10"/>
    <s v="KUM393"/>
    <s v="LIME S.A E.S.P."/>
    <x v="0"/>
    <x v="0"/>
    <s v="ASE 2 LIME S.A. E.S.P."/>
    <s v="Recoleccion Arrojo Clandestino"/>
    <s v="Optimizacion"/>
    <n v="15470"/>
    <n v="10000"/>
    <n v="5470"/>
    <n v="5.47"/>
  </r>
  <r>
    <n v="7"/>
    <x v="14"/>
    <x v="0"/>
    <s v="2018-07-15 02:25:24"/>
    <s v="2018-07-15 04:05:27"/>
    <n v="156"/>
    <n v="193"/>
    <x v="4"/>
    <s v="TTY452"/>
    <s v="LIME S.A E.S.P."/>
    <x v="0"/>
    <x v="0"/>
    <s v="ASE 2 LIME S.A. E.S.P."/>
    <s v="Recoleccion Arrojo Clandestino"/>
    <s v="Optimizacion"/>
    <n v="22060"/>
    <n v="12300"/>
    <n v="9760"/>
    <n v="9.76"/>
  </r>
  <r>
    <n v="7"/>
    <x v="14"/>
    <x v="0"/>
    <s v="2018-07-15 04:10:45"/>
    <s v="2018-07-15 05:15:23"/>
    <n v="2"/>
    <n v="238"/>
    <x v="2"/>
    <s v="SZP929"/>
    <s v="LIME S.A E.S.P."/>
    <x v="0"/>
    <x v="0"/>
    <s v="ASE 2 LIME S.A. E.S.P."/>
    <s v="Recoleccion Arrojo Clandestino"/>
    <s v="Optimizacion"/>
    <n v="17070"/>
    <n v="12370"/>
    <n v="4700"/>
    <n v="4.7"/>
  </r>
  <r>
    <n v="7"/>
    <x v="14"/>
    <x v="0"/>
    <s v="2018-07-15 04:15:30"/>
    <s v="2018-07-15 05:11:43"/>
    <n v="3"/>
    <n v="236"/>
    <x v="12"/>
    <n v="1304"/>
    <s v="LIME S.A E.S.P."/>
    <x v="0"/>
    <x v="0"/>
    <s v="ASE 2 LIME S.A. E.S.P."/>
    <s v="Recoleccion Arrojo Clandestino"/>
    <s v="Optimizacion"/>
    <n v="21940"/>
    <n v="12230"/>
    <n v="9710"/>
    <n v="9.7100000000000009"/>
  </r>
  <r>
    <n v="7"/>
    <x v="14"/>
    <x v="0"/>
    <s v="2018-07-15 05:39:10"/>
    <s v="2018-07-15 06:56:35"/>
    <n v="200"/>
    <n v="244"/>
    <x v="6"/>
    <s v="TAM298"/>
    <s v="LIME S.A E.S.P."/>
    <x v="0"/>
    <x v="0"/>
    <s v="ASE 2 LIME S.A. E.S.P."/>
    <s v="Recoleccion Arrojo Clandestino"/>
    <s v="Optimizacion"/>
    <n v="17250"/>
    <n v="11930"/>
    <n v="5320"/>
    <n v="5.32"/>
  </r>
  <r>
    <n v="7"/>
    <x v="14"/>
    <x v="0"/>
    <s v="2018-07-15 05:40:22"/>
    <s v="2018-07-15 06:58:40"/>
    <n v="201"/>
    <n v="245"/>
    <x v="7"/>
    <s v="SZO996"/>
    <s v="LIME S.A E.S.P."/>
    <x v="0"/>
    <x v="0"/>
    <s v="ASE 2 LIME S.A. E.S.P."/>
    <s v="Recoleccion Arrojo Clandestino"/>
    <s v="Optimizacion"/>
    <n v="17000"/>
    <n v="12290"/>
    <n v="4710"/>
    <n v="4.71"/>
  </r>
  <r>
    <n v="7"/>
    <x v="14"/>
    <x v="0"/>
    <s v="2018-07-15 05:41:20"/>
    <s v="2018-07-15 06:32:32"/>
    <n v="202"/>
    <n v="242"/>
    <x v="1"/>
    <s v="SZV691"/>
    <s v="LIME S.A E.S.P."/>
    <x v="0"/>
    <x v="0"/>
    <s v="ASE 2 LIME S.A. E.S.P."/>
    <s v="Recoleccion Arrojo Clandestino"/>
    <s v="Optimizacion"/>
    <n v="25580"/>
    <n v="12790"/>
    <n v="12790"/>
    <n v="12.79"/>
  </r>
  <r>
    <n v="7"/>
    <x v="14"/>
    <x v="0"/>
    <s v="2018-07-15 06:34:44"/>
    <s v="2018-07-15 07:14:06"/>
    <n v="206"/>
    <n v="247"/>
    <x v="11"/>
    <s v="TSW462"/>
    <s v="LIME S.A E.S.P."/>
    <x v="0"/>
    <x v="0"/>
    <s v="ASE 2 LIME S.A. E.S.P."/>
    <s v="Recoleccion Arrojo Clandestino"/>
    <s v="Optimizacion"/>
    <n v="17420"/>
    <n v="12260"/>
    <n v="5160"/>
    <n v="5.16"/>
  </r>
  <r>
    <n v="7"/>
    <x v="14"/>
    <x v="0"/>
    <s v="2018-07-15 23:01:10"/>
    <s v="2018-07-15 23:39:41"/>
    <n v="263"/>
    <n v="320"/>
    <x v="14"/>
    <n v="1306"/>
    <s v="LIME S.A E.S.P."/>
    <x v="0"/>
    <x v="0"/>
    <s v="ASE 2 LIME S.A. E.S.P."/>
    <s v="Recoleccion Arrojo Clandestino"/>
    <s v="Optimizacion"/>
    <n v="20320"/>
    <n v="12070"/>
    <n v="8250"/>
    <n v="8.25"/>
  </r>
  <r>
    <n v="7"/>
    <x v="15"/>
    <x v="1"/>
    <s v="2018-07-16 01:05:49"/>
    <s v="2018-07-16 01:58:59"/>
    <n v="10"/>
    <n v="11"/>
    <x v="19"/>
    <n v="1307"/>
    <s v="LIME S.A E.S.P."/>
    <x v="0"/>
    <x v="0"/>
    <s v="ASE 2 LIME S.A. E.S.P."/>
    <s v="Recoleccion Arrojo Clandestino"/>
    <s v="Optimizacion"/>
    <n v="28640"/>
    <n v="12200"/>
    <n v="16440"/>
    <n v="16.440000000000001"/>
  </r>
  <r>
    <n v="7"/>
    <x v="15"/>
    <x v="1"/>
    <s v="2018-07-16 01:28:50"/>
    <s v="2018-07-16 02:07:57"/>
    <n v="15"/>
    <n v="2"/>
    <x v="21"/>
    <n v="1157"/>
    <s v="LIME S.A E.S.P."/>
    <x v="0"/>
    <x v="0"/>
    <s v="ASE 2 LIME S.A. E.S.P."/>
    <s v="Recoleccion Arrojo Clandestino"/>
    <s v="Optimizacion"/>
    <n v="21190"/>
    <n v="15840"/>
    <n v="5350"/>
    <n v="5.35"/>
  </r>
  <r>
    <n v="7"/>
    <x v="15"/>
    <x v="1"/>
    <s v="2018-07-16 03:25:09"/>
    <s v="2018-07-16 04:14:21"/>
    <n v="12"/>
    <n v="13"/>
    <x v="14"/>
    <n v="1306"/>
    <s v="LIME S.A E.S.P."/>
    <x v="0"/>
    <x v="0"/>
    <s v="ASE 2 LIME S.A. E.S.P."/>
    <s v="Recoleccion Arrojo Clandestino"/>
    <s v="Optimizacion"/>
    <n v="31140"/>
    <n v="12180"/>
    <n v="18960"/>
    <n v="18.96"/>
  </r>
  <r>
    <n v="7"/>
    <x v="15"/>
    <x v="1"/>
    <s v="2018-07-16 07:48:34"/>
    <s v="2018-07-16 08:32:50"/>
    <n v="25"/>
    <n v="29"/>
    <x v="3"/>
    <s v="SWL355"/>
    <s v="LIME S.A E.S.P."/>
    <x v="1"/>
    <x v="0"/>
    <s v="ASE 2 LIME S.A. E.S.P."/>
    <s v="Recoleccion Arrojo Clandestino"/>
    <s v="Optimizacion"/>
    <n v="19760"/>
    <n v="10610"/>
    <n v="9150"/>
    <n v="9.15"/>
  </r>
  <r>
    <n v="7"/>
    <x v="15"/>
    <x v="1"/>
    <s v="2018-07-16 09:28:09"/>
    <s v="2018-07-16 09:54:58"/>
    <n v="58"/>
    <n v="58"/>
    <x v="4"/>
    <s v="TTY452"/>
    <s v="LIME S.A E.S.P."/>
    <x v="1"/>
    <x v="0"/>
    <s v="ASE 2 LIME S.A. E.S.P."/>
    <s v="Recoleccion Arrojo Clandestino"/>
    <s v="Aprovechamiento"/>
    <n v="24570"/>
    <n v="12270"/>
    <n v="12300"/>
    <n v="12.3"/>
  </r>
  <r>
    <n v="7"/>
    <x v="15"/>
    <x v="1"/>
    <s v="2018-07-16 10:15:20"/>
    <s v="2018-07-16 10:59:12"/>
    <n v="95"/>
    <n v="106"/>
    <x v="9"/>
    <s v="TSW572"/>
    <s v="LIME S.A E.S.P."/>
    <x v="1"/>
    <x v="0"/>
    <s v="ASE 2 LIME S.A. E.S.P."/>
    <s v="Recoleccion Arrojo Clandestino"/>
    <s v="Optimizacion"/>
    <n v="24970"/>
    <n v="12350"/>
    <n v="12620"/>
    <n v="12.62"/>
  </r>
  <r>
    <n v="7"/>
    <x v="15"/>
    <x v="1"/>
    <s v="2018-07-16 10:26:29"/>
    <s v="2018-07-16 11:00:30"/>
    <n v="105"/>
    <n v="108"/>
    <x v="0"/>
    <s v="SZX185"/>
    <s v="LIME S.A E.S.P."/>
    <x v="1"/>
    <x v="0"/>
    <s v="ASE 2 LIME S.A. E.S.P."/>
    <s v="Recoleccion Arrojo Clandestino"/>
    <s v="Aprovechamiento"/>
    <n v="25870"/>
    <n v="11910"/>
    <n v="13960"/>
    <n v="13.96"/>
  </r>
  <r>
    <n v="7"/>
    <x v="15"/>
    <x v="1"/>
    <s v="2018-07-16 11:33:56"/>
    <s v="2018-07-16 12:21:00"/>
    <n v="183"/>
    <n v="200"/>
    <x v="7"/>
    <s v="SZO996"/>
    <s v="LIME S.A E.S.P."/>
    <x v="1"/>
    <x v="0"/>
    <s v="ASE 2 LIME S.A. E.S.P."/>
    <s v="Recoleccion Arrojo Clandestino"/>
    <s v="Optimizacion"/>
    <n v="26060"/>
    <n v="12210"/>
    <n v="13850"/>
    <n v="13.85"/>
  </r>
  <r>
    <n v="7"/>
    <x v="15"/>
    <x v="1"/>
    <s v="2018-07-16 11:46:43"/>
    <s v="2018-07-16 12:24:31"/>
    <n v="198"/>
    <n v="203"/>
    <x v="2"/>
    <s v="SZP929"/>
    <s v="LIME S.A E.S.P."/>
    <x v="0"/>
    <x v="0"/>
    <s v="ASE 2 LIME S.A. E.S.P."/>
    <s v="Recoleccion Arrojo Clandestino"/>
    <s v="Biosolidos"/>
    <n v="20040"/>
    <n v="12280"/>
    <n v="7760"/>
    <n v="7.76"/>
  </r>
  <r>
    <n v="7"/>
    <x v="15"/>
    <x v="1"/>
    <s v="2018-07-16 12:06:52"/>
    <s v="2018-07-16 12:31:45"/>
    <n v="32"/>
    <n v="211"/>
    <x v="9"/>
    <s v="TSW572"/>
    <s v="LIME S.A E.S.P."/>
    <x v="1"/>
    <x v="0"/>
    <s v="ASE 2 LIME S.A. E.S.P."/>
    <s v="Recoleccion Arrojo Clandestino"/>
    <s v="Biosolidos"/>
    <n v="32890"/>
    <n v="12100"/>
    <n v="20790"/>
    <n v="20.79"/>
  </r>
  <r>
    <n v="7"/>
    <x v="15"/>
    <x v="1"/>
    <s v="2018-07-16 12:30:19"/>
    <s v="2018-07-16 13:10:51"/>
    <n v="62"/>
    <n v="245"/>
    <x v="6"/>
    <s v="TAM298"/>
    <s v="LIME S.A E.S.P."/>
    <x v="1"/>
    <x v="0"/>
    <s v="ASE 2 LIME S.A. E.S.P."/>
    <s v="Recoleccion Arrojo Clandestino"/>
    <s v="Biosolidos"/>
    <n v="20000"/>
    <n v="11800"/>
    <n v="8200"/>
    <n v="8.1999999999999993"/>
  </r>
  <r>
    <n v="7"/>
    <x v="15"/>
    <x v="1"/>
    <s v="2018-07-16 13:05:23"/>
    <s v="2018-07-16 13:54:28"/>
    <n v="84"/>
    <n v="279"/>
    <x v="8"/>
    <s v="WGY2015"/>
    <s v="LIME S.A E.S.P."/>
    <x v="0"/>
    <x v="0"/>
    <s v="ASE 2 LIME S.A. E.S.P."/>
    <s v="Recoleccion Arrojo Clandestino"/>
    <s v="Biosolidos"/>
    <n v="23860"/>
    <n v="12070"/>
    <n v="11790"/>
    <n v="11.79"/>
  </r>
  <r>
    <n v="7"/>
    <x v="15"/>
    <x v="1"/>
    <s v="2018-07-16 13:18:15"/>
    <s v="2018-07-16 13:55:43"/>
    <n v="98"/>
    <n v="280"/>
    <x v="5"/>
    <s v="THY977"/>
    <s v="LIME S.A E.S.P."/>
    <x v="1"/>
    <x v="0"/>
    <s v="ASE 2 LIME S.A. E.S.P."/>
    <s v="Recoleccion Arrojo Clandestino"/>
    <s v="Aprovechamiento"/>
    <n v="23010"/>
    <n v="11800"/>
    <n v="11210"/>
    <n v="11.21"/>
  </r>
  <r>
    <n v="7"/>
    <x v="15"/>
    <x v="1"/>
    <s v="2018-07-16 13:30:08"/>
    <s v="2018-07-16 14:08:49"/>
    <n v="105"/>
    <n v="290"/>
    <x v="11"/>
    <s v="TSW462"/>
    <s v="LIME S.A E.S.P."/>
    <x v="1"/>
    <x v="0"/>
    <s v="ASE 2 LIME S.A. E.S.P."/>
    <s v="Recoleccion Arrojo Clandestino"/>
    <s v="Biosolidos"/>
    <n v="17520"/>
    <n v="12150"/>
    <n v="5370"/>
    <n v="5.37"/>
  </r>
  <r>
    <n v="7"/>
    <x v="15"/>
    <x v="1"/>
    <s v="2018-07-16 13:47:28"/>
    <s v="2018-07-16 14:29:56"/>
    <n v="121"/>
    <n v="304"/>
    <x v="4"/>
    <s v="TTY452"/>
    <s v="LIME S.A E.S.P."/>
    <x v="1"/>
    <x v="0"/>
    <s v="ASE 2 LIME S.A. E.S.P."/>
    <s v="Recoleccion Arrojo Clandestino"/>
    <s v="Optimizacion"/>
    <n v="28150"/>
    <n v="12160"/>
    <n v="15990"/>
    <n v="15.99"/>
  </r>
  <r>
    <n v="7"/>
    <x v="15"/>
    <x v="1"/>
    <s v="2018-07-16 14:11:00"/>
    <s v="2018-07-16 14:47:00"/>
    <n v="138"/>
    <n v="321"/>
    <x v="3"/>
    <s v="SWL355"/>
    <s v="LIME S.A E.S.P."/>
    <x v="1"/>
    <x v="0"/>
    <s v="ASE 2 LIME S.A. E.S.P."/>
    <s v="Recoleccion Arrojo Clandestino"/>
    <s v="Biosolidos"/>
    <n v="18240"/>
    <n v="10570"/>
    <n v="7670"/>
    <n v="7.67"/>
  </r>
  <r>
    <n v="7"/>
    <x v="15"/>
    <x v="1"/>
    <s v="2018-07-16 15:13:13"/>
    <s v="2018-07-16 16:26:43"/>
    <n v="187"/>
    <n v="391"/>
    <x v="10"/>
    <s v="KUM393"/>
    <s v="LIME S.A E.S.P."/>
    <x v="1"/>
    <x v="0"/>
    <s v="ASE 2 LIME S.A. E.S.P."/>
    <s v="Recoleccion Arrojo Clandestino"/>
    <s v="Biosolidos"/>
    <n v="22710"/>
    <n v="9980"/>
    <n v="12730"/>
    <n v="12.73"/>
  </r>
  <r>
    <n v="7"/>
    <x v="15"/>
    <x v="1"/>
    <s v="2018-07-16 16:01:54"/>
    <s v="2018-07-16 16:35:52"/>
    <n v="214"/>
    <n v="396"/>
    <x v="0"/>
    <s v="SZX185"/>
    <s v="LIME S.A E.S.P."/>
    <x v="1"/>
    <x v="0"/>
    <s v="ASE 2 LIME S.A. E.S.P."/>
    <s v="Recoleccion Arrojo Clandestino"/>
    <s v="Optimizacion"/>
    <n v="22480"/>
    <n v="12130"/>
    <n v="10350"/>
    <n v="10.35"/>
  </r>
  <r>
    <n v="7"/>
    <x v="15"/>
    <x v="1"/>
    <s v="2018-07-16 16:05:29"/>
    <s v="2018-07-16 16:53:14"/>
    <n v="218"/>
    <n v="413"/>
    <x v="7"/>
    <s v="SZO996"/>
    <s v="LIME S.A E.S.P."/>
    <x v="1"/>
    <x v="0"/>
    <s v="ASE 2 LIME S.A. E.S.P."/>
    <s v="Recoleccion Arrojo Clandestino"/>
    <s v="Biosolidos"/>
    <n v="24380"/>
    <n v="12250"/>
    <n v="12130"/>
    <n v="12.13"/>
  </r>
  <r>
    <n v="7"/>
    <x v="15"/>
    <x v="1"/>
    <s v="2018-07-16 16:23:35"/>
    <s v="2018-07-16 17:18:28"/>
    <n v="235"/>
    <n v="443"/>
    <x v="8"/>
    <s v="WGY2015"/>
    <s v="LIME S.A E.S.P."/>
    <x v="0"/>
    <x v="0"/>
    <s v="ASE 2 LIME S.A. E.S.P."/>
    <s v="Recoleccion Arrojo Clandestino"/>
    <s v="Biosolidos"/>
    <n v="21620"/>
    <n v="12120"/>
    <n v="9500"/>
    <n v="9.5"/>
  </r>
  <r>
    <n v="7"/>
    <x v="15"/>
    <x v="1"/>
    <s v="2018-07-16 16:30:17"/>
    <s v="2018-07-16 17:04:21"/>
    <n v="243"/>
    <n v="426"/>
    <x v="6"/>
    <s v="TAM298"/>
    <s v="LIME S.A E.S.P."/>
    <x v="1"/>
    <x v="0"/>
    <s v="ASE 2 LIME S.A. E.S.P."/>
    <s v="Recoleccion Arrojo Clandestino"/>
    <s v="Biosolidos"/>
    <n v="21110"/>
    <n v="11870"/>
    <n v="9240"/>
    <n v="9.24"/>
  </r>
  <r>
    <n v="7"/>
    <x v="15"/>
    <x v="1"/>
    <s v="2018-07-16 16:41:28"/>
    <s v="2018-07-16 17:12:14"/>
    <n v="256"/>
    <n v="436"/>
    <x v="1"/>
    <s v="SZV691"/>
    <s v="LIME S.A E.S.P."/>
    <x v="1"/>
    <x v="0"/>
    <s v="ASE 2 LIME S.A. E.S.P."/>
    <s v="Recoleccion Arrojo Clandestino"/>
    <s v="Biosolidos"/>
    <n v="25360"/>
    <n v="13010"/>
    <n v="12350"/>
    <n v="12.35"/>
  </r>
  <r>
    <n v="7"/>
    <x v="15"/>
    <x v="1"/>
    <s v="2018-07-16 16:47:27"/>
    <s v="2018-07-16 17:22:07"/>
    <n v="264"/>
    <n v="446"/>
    <x v="3"/>
    <s v="SWL355"/>
    <s v="LIME S.A E.S.P."/>
    <x v="1"/>
    <x v="0"/>
    <s v="ASE 2 LIME S.A. E.S.P."/>
    <s v="Recoleccion Arrojo Clandestino"/>
    <s v="Biosolidos"/>
    <n v="17200"/>
    <n v="10590"/>
    <n v="6610"/>
    <n v="6.61"/>
  </r>
  <r>
    <n v="7"/>
    <x v="15"/>
    <x v="1"/>
    <s v="2018-07-16 17:23:23"/>
    <s v="2018-07-16 17:47:03"/>
    <n v="287"/>
    <n v="467"/>
    <x v="5"/>
    <s v="THY977"/>
    <s v="LIME S.A E.S.P."/>
    <x v="1"/>
    <x v="0"/>
    <s v="ASE 2 LIME S.A. E.S.P."/>
    <s v="Recoleccion Arrojo Clandestino"/>
    <s v="Biosolidos"/>
    <n v="19140"/>
    <n v="11900"/>
    <n v="7240"/>
    <n v="7.24"/>
  </r>
  <r>
    <n v="7"/>
    <x v="15"/>
    <x v="1"/>
    <s v="2018-07-16 18:19:45"/>
    <s v="2018-07-16 18:51:50"/>
    <n v="323"/>
    <n v="506"/>
    <x v="2"/>
    <s v="SZP929"/>
    <s v="LIME S.A E.S.P."/>
    <x v="0"/>
    <x v="0"/>
    <s v="ASE 2 LIME S.A. E.S.P."/>
    <s v="Recoleccion Arrojo Clandestino"/>
    <s v="Biosolidos"/>
    <n v="19110"/>
    <n v="12250"/>
    <n v="6860"/>
    <n v="6.86"/>
  </r>
  <r>
    <n v="7"/>
    <x v="15"/>
    <x v="1"/>
    <s v="2018-07-16 19:30:28"/>
    <s v="2018-07-16 20:17:48"/>
    <n v="347"/>
    <n v="532"/>
    <x v="9"/>
    <s v="TSW572"/>
    <s v="LIME S.A E.S.P."/>
    <x v="1"/>
    <x v="0"/>
    <s v="ASE 2 LIME S.A. E.S.P."/>
    <s v="Recoleccion Arrojo Clandestino"/>
    <s v="Biosolidos"/>
    <n v="36770"/>
    <n v="12130"/>
    <n v="24640"/>
    <n v="24.64"/>
  </r>
  <r>
    <n v="7"/>
    <x v="15"/>
    <x v="1"/>
    <s v="2018-07-16 19:58:35"/>
    <s v="2018-07-16 20:37:53"/>
    <n v="356"/>
    <n v="543"/>
    <x v="8"/>
    <s v="WGY2015"/>
    <s v="LIME S.A E.S.P."/>
    <x v="0"/>
    <x v="0"/>
    <s v="ASE 2 LIME S.A. E.S.P."/>
    <s v="Recoleccion Arrojo Clandestino"/>
    <s v="Biosolidos"/>
    <n v="21960"/>
    <n v="12140"/>
    <n v="9820"/>
    <n v="9.82"/>
  </r>
  <r>
    <n v="7"/>
    <x v="15"/>
    <x v="1"/>
    <s v="2018-07-16 20:03:10"/>
    <s v="2018-07-16 20:48:40"/>
    <n v="359"/>
    <n v="546"/>
    <x v="0"/>
    <s v="SZX185"/>
    <s v="LIME S.A E.S.P."/>
    <x v="0"/>
    <x v="0"/>
    <s v="ASE 2 LIME S.A. E.S.P."/>
    <s v="Recoleccion Arrojo Clandestino"/>
    <s v="Biosolidos"/>
    <n v="35880"/>
    <n v="12150"/>
    <n v="23730"/>
    <n v="23.73"/>
  </r>
  <r>
    <n v="7"/>
    <x v="15"/>
    <x v="1"/>
    <s v="2018-07-16 20:30:07"/>
    <s v="2018-07-16 21:05:13"/>
    <n v="365"/>
    <n v="551"/>
    <x v="4"/>
    <s v="TTY452"/>
    <s v="LIME S.A E.S.P."/>
    <x v="0"/>
    <x v="0"/>
    <s v="ASE 2 LIME S.A. E.S.P."/>
    <s v="Recoleccion Arrojo Clandestino"/>
    <s v="Optimizacion"/>
    <n v="30850"/>
    <n v="12280"/>
    <n v="18570"/>
    <n v="18.57"/>
  </r>
  <r>
    <n v="7"/>
    <x v="15"/>
    <x v="1"/>
    <s v="2018-07-16 21:02:25"/>
    <s v="2018-07-16 21:44:51"/>
    <n v="380"/>
    <n v="564"/>
    <x v="6"/>
    <s v="TAM298"/>
    <s v="LIME S.A E.S.P."/>
    <x v="0"/>
    <x v="0"/>
    <s v="ASE 2 LIME S.A. E.S.P."/>
    <s v="Recoleccion Arrojo Clandestino"/>
    <s v="Biosolidos"/>
    <n v="16350"/>
    <n v="11900"/>
    <n v="4450"/>
    <n v="4.45"/>
  </r>
  <r>
    <n v="7"/>
    <x v="15"/>
    <x v="1"/>
    <s v="2018-07-16 21:10:10"/>
    <s v="2018-07-16 21:46:34"/>
    <n v="382"/>
    <n v="565"/>
    <x v="22"/>
    <n v="1333"/>
    <s v="LIME S.A E.S.P."/>
    <x v="1"/>
    <x v="0"/>
    <s v="ASE 2 LIME S.A. E.S.P."/>
    <s v="Recoleccion Arrojo Clandestino"/>
    <s v="Biosolidos"/>
    <n v="20980"/>
    <n v="11820"/>
    <n v="9160"/>
    <n v="9.16"/>
  </r>
  <r>
    <n v="7"/>
    <x v="15"/>
    <x v="1"/>
    <s v="2018-07-16 21:49:13"/>
    <s v="2018-07-16 22:29:17"/>
    <n v="401"/>
    <n v="586"/>
    <x v="11"/>
    <s v="TSW462"/>
    <s v="LIME S.A E.S.P."/>
    <x v="1"/>
    <x v="0"/>
    <s v="ASE 2 LIME S.A. E.S.P."/>
    <s v="Recoleccion Arrojo Clandestino"/>
    <s v="Optimizacion"/>
    <n v="15290"/>
    <n v="12260"/>
    <n v="3030"/>
    <n v="3.03"/>
  </r>
  <r>
    <n v="7"/>
    <x v="15"/>
    <x v="1"/>
    <s v="2018-07-16 21:56:05"/>
    <s v="2018-07-16 22:24:57"/>
    <n v="403"/>
    <n v="582"/>
    <x v="5"/>
    <s v="THY977"/>
    <s v="LIME S.A E.S.P."/>
    <x v="0"/>
    <x v="0"/>
    <s v="ASE 2 LIME S.A. E.S.P."/>
    <s v="Recoleccion Arrojo Clandestino"/>
    <s v="Aprovechamiento"/>
    <n v="18200"/>
    <n v="11840"/>
    <n v="6360"/>
    <n v="6.36"/>
  </r>
  <r>
    <n v="7"/>
    <x v="15"/>
    <x v="1"/>
    <s v="2018-07-16 22:33:53"/>
    <s v="2018-07-16 23:08:02"/>
    <n v="431"/>
    <n v="616"/>
    <x v="7"/>
    <s v="SZO996"/>
    <s v="LIME S.A E.S.P."/>
    <x v="0"/>
    <x v="0"/>
    <s v="ASE 2 LIME S.A. E.S.P."/>
    <s v="Recoleccion Arrojo Clandestino"/>
    <s v="Biosolidos"/>
    <n v="21290"/>
    <n v="12300"/>
    <n v="8990"/>
    <n v="8.99"/>
  </r>
  <r>
    <n v="7"/>
    <x v="15"/>
    <x v="1"/>
    <s v="2018-07-16 23:15:08"/>
    <s v="2018-07-17 00:03:46"/>
    <n v="471"/>
    <n v="4"/>
    <x v="0"/>
    <s v="SZX185"/>
    <s v="LIME S.A E.S.P."/>
    <x v="0"/>
    <x v="0"/>
    <s v="ASE 2 LIME S.A. E.S.P."/>
    <s v="Recoleccion Arrojo Clandestino"/>
    <s v="Optimizacion"/>
    <n v="17790"/>
    <n v="12160"/>
    <n v="5630"/>
    <n v="5.63"/>
  </r>
  <r>
    <n v="7"/>
    <x v="16"/>
    <x v="2"/>
    <s v="2018-07-17 00:50:55"/>
    <s v="2018-07-17 02:14:20"/>
    <n v="49"/>
    <n v="115"/>
    <x v="1"/>
    <s v="SZV691"/>
    <s v="LIME S.A E.S.P."/>
    <x v="0"/>
    <x v="0"/>
    <s v="ASE 2 LIME S.A. E.S.P."/>
    <s v="Recoleccion Arrojo Clandestino"/>
    <s v="Optimizacion"/>
    <n v="19990"/>
    <n v="13070"/>
    <n v="6920"/>
    <n v="6.92"/>
  </r>
  <r>
    <n v="7"/>
    <x v="16"/>
    <x v="2"/>
    <s v="2018-07-17 00:58:03"/>
    <s v="2018-07-17 02:16:16"/>
    <n v="55"/>
    <n v="117"/>
    <x v="4"/>
    <s v="TTY452"/>
    <s v="LIME S.A E.S.P."/>
    <x v="0"/>
    <x v="0"/>
    <s v="ASE 2 LIME S.A. E.S.P."/>
    <s v="Recoleccion Arrojo Clandestino"/>
    <s v="Optimizacion"/>
    <n v="20970"/>
    <n v="12260"/>
    <n v="8710"/>
    <n v="8.7100000000000009"/>
  </r>
  <r>
    <n v="7"/>
    <x v="16"/>
    <x v="2"/>
    <s v="2018-07-17 01:05:12"/>
    <s v="2018-07-17 02:31:37"/>
    <n v="60"/>
    <n v="127"/>
    <x v="6"/>
    <s v="TAM298"/>
    <s v="LIME S.A E.S.P."/>
    <x v="0"/>
    <x v="0"/>
    <s v="ASE 2 LIME S.A. E.S.P."/>
    <s v="Recoleccion Arrojo Clandestino"/>
    <s v="Optimizacion"/>
    <n v="18570"/>
    <n v="11910"/>
    <n v="6660"/>
    <n v="6.66"/>
  </r>
  <r>
    <n v="7"/>
    <x v="16"/>
    <x v="2"/>
    <s v="2018-07-17 01:30:21"/>
    <s v="2018-07-17 03:01:54"/>
    <n v="83"/>
    <n v="151"/>
    <x v="9"/>
    <s v="TSW572"/>
    <s v="LIME S.A E.S.P."/>
    <x v="1"/>
    <x v="0"/>
    <s v="ASE 2 LIME S.A. E.S.P."/>
    <s v="Recoleccion Arrojo Clandestino"/>
    <s v="Optimizacion"/>
    <n v="14000"/>
    <n v="12150"/>
    <n v="1850"/>
    <n v="1.85"/>
  </r>
  <r>
    <n v="7"/>
    <x v="16"/>
    <x v="2"/>
    <s v="2018-07-17 01:32:02"/>
    <s v="2018-07-17 03:14:25"/>
    <n v="84"/>
    <n v="163"/>
    <x v="8"/>
    <s v="WGY2015"/>
    <s v="LIME S.A E.S.P."/>
    <x v="0"/>
    <x v="0"/>
    <s v="ASE 2 LIME S.A. E.S.P."/>
    <s v="Recoleccion Arrojo Clandestino"/>
    <s v="Optimizacion"/>
    <n v="20220"/>
    <n v="12160"/>
    <n v="8060"/>
    <n v="8.06"/>
  </r>
  <r>
    <n v="7"/>
    <x v="16"/>
    <x v="2"/>
    <s v="2018-07-17 01:49:53"/>
    <s v="2018-07-17 02:36:29"/>
    <n v="99"/>
    <n v="134"/>
    <x v="2"/>
    <s v="SZP929"/>
    <s v="LIME S.A E.S.P."/>
    <x v="0"/>
    <x v="0"/>
    <s v="ASE 2 LIME S.A. E.S.P."/>
    <s v="Recoleccion Arrojo Clandestino"/>
    <s v="Biosolidos"/>
    <n v="18720"/>
    <n v="12310"/>
    <n v="6410"/>
    <n v="6.41"/>
  </r>
  <r>
    <n v="7"/>
    <x v="16"/>
    <x v="2"/>
    <s v="2018-07-17 01:59:35"/>
    <s v="2018-07-17 03:11:31"/>
    <n v="111"/>
    <n v="159"/>
    <x v="13"/>
    <n v="1305"/>
    <s v="LIME S.A E.S.P."/>
    <x v="0"/>
    <x v="0"/>
    <s v="ASE 2 LIME S.A. E.S.P."/>
    <s v="Recoleccion Arrojo Clandestino"/>
    <s v="Optimizacion"/>
    <n v="19770"/>
    <n v="12440"/>
    <n v="7330"/>
    <n v="7.33"/>
  </r>
  <r>
    <n v="7"/>
    <x v="16"/>
    <x v="2"/>
    <s v="2018-07-17 02:03:07"/>
    <s v="2018-07-17 03:15:56"/>
    <n v="115"/>
    <n v="164"/>
    <x v="7"/>
    <s v="SZO996"/>
    <s v="LIME S.A E.S.P."/>
    <x v="0"/>
    <x v="0"/>
    <s v="ASE 2 LIME S.A. E.S.P."/>
    <s v="Recoleccion Arrojo Clandestino"/>
    <s v="Optimizacion"/>
    <n v="20840"/>
    <n v="12260"/>
    <n v="8580"/>
    <n v="8.58"/>
  </r>
  <r>
    <n v="7"/>
    <x v="16"/>
    <x v="2"/>
    <s v="2018-07-17 02:54:03"/>
    <s v="2018-07-17 03:49:14"/>
    <n v="144"/>
    <n v="201"/>
    <x v="10"/>
    <s v="KUM393"/>
    <s v="LIME S.A E.S.P."/>
    <x v="0"/>
    <x v="0"/>
    <s v="ASE 2 LIME S.A. E.S.P."/>
    <s v="Recoleccion Arrojo Clandestino"/>
    <s v="Optimizacion"/>
    <n v="12950"/>
    <n v="10060"/>
    <n v="2890"/>
    <n v="2.89"/>
  </r>
  <r>
    <n v="7"/>
    <x v="16"/>
    <x v="2"/>
    <s v="2018-07-17 04:09:06"/>
    <s v="2018-07-17 05:34:35"/>
    <n v="212"/>
    <n v="265"/>
    <x v="17"/>
    <n v="1308"/>
    <s v="LIME S.A E.S.P."/>
    <x v="0"/>
    <x v="0"/>
    <s v="ASE 2 LIME S.A. E.S.P."/>
    <s v="Recoleccion Arrojo Clandestino"/>
    <s v="Biosolidos"/>
    <n v="20530"/>
    <n v="12350"/>
    <n v="8180"/>
    <n v="8.18"/>
  </r>
  <r>
    <n v="7"/>
    <x v="16"/>
    <x v="2"/>
    <s v="2018-07-17 05:02:01"/>
    <s v="2018-07-17 06:39:44"/>
    <n v="264"/>
    <n v="317"/>
    <x v="3"/>
    <s v="SWL355"/>
    <s v="LIME S.A E.S.P."/>
    <x v="1"/>
    <x v="0"/>
    <s v="ASE 2 LIME S.A. E.S.P."/>
    <s v="Recoleccion Arrojo Clandestino"/>
    <s v="Optimizacion"/>
    <n v="18960"/>
    <n v="10580"/>
    <n v="8380"/>
    <n v="8.3800000000000008"/>
  </r>
  <r>
    <n v="7"/>
    <x v="16"/>
    <x v="2"/>
    <s v="2018-07-17 05:17:20"/>
    <s v="2018-07-17 07:08:47"/>
    <n v="277"/>
    <n v="337"/>
    <x v="1"/>
    <s v="SZV691"/>
    <s v="LIME S.A E.S.P."/>
    <x v="0"/>
    <x v="0"/>
    <s v="ASE 2 LIME S.A. E.S.P."/>
    <s v="Recoleccion Arrojo Clandestino"/>
    <s v="Biosolidos"/>
    <n v="19480"/>
    <n v="13040"/>
    <n v="6440"/>
    <n v="6.44"/>
  </r>
  <r>
    <n v="7"/>
    <x v="16"/>
    <x v="2"/>
    <s v="2018-07-17 05:48:29"/>
    <s v="2018-07-17 07:00:52"/>
    <n v="287"/>
    <n v="334"/>
    <x v="11"/>
    <s v="TSW462"/>
    <s v="LIME S.A E.S.P."/>
    <x v="0"/>
    <x v="0"/>
    <s v="ASE 2 LIME S.A. E.S.P."/>
    <s v="Recoleccion Arrojo Clandestino"/>
    <s v="Optimizacion"/>
    <n v="18570"/>
    <n v="12290"/>
    <n v="6280"/>
    <n v="6.28"/>
  </r>
  <r>
    <n v="7"/>
    <x v="16"/>
    <x v="2"/>
    <s v="2018-07-17 06:52:42"/>
    <s v="2018-07-17 07:52:13"/>
    <n v="303"/>
    <n v="358"/>
    <x v="5"/>
    <s v="THY977"/>
    <s v="LIME S.A E.S.P."/>
    <x v="1"/>
    <x v="0"/>
    <s v="ASE 2 LIME S.A. E.S.P."/>
    <s v="Recoleccion Arrojo Clandestino"/>
    <s v="Biosolidos"/>
    <n v="15380"/>
    <n v="12030"/>
    <n v="3350"/>
    <n v="3.35"/>
  </r>
  <r>
    <n v="7"/>
    <x v="16"/>
    <x v="2"/>
    <s v="2018-07-17 10:07:11"/>
    <s v="2018-07-17 10:59:46"/>
    <n v="373"/>
    <n v="442"/>
    <x v="8"/>
    <s v="WGY2015"/>
    <s v="LIME S.A E.S.P."/>
    <x v="1"/>
    <x v="0"/>
    <s v="ASE 2 LIME S.A. E.S.P."/>
    <s v="Recoleccion Arrojo Clandestino"/>
    <s v="Biosolidos"/>
    <n v="23000"/>
    <n v="12230"/>
    <n v="10770"/>
    <n v="10.77"/>
  </r>
  <r>
    <n v="7"/>
    <x v="16"/>
    <x v="2"/>
    <s v="2018-07-17 10:10:27"/>
    <s v="2018-07-17 10:46:06"/>
    <n v="377"/>
    <n v="432"/>
    <x v="11"/>
    <s v="TSW462"/>
    <s v="LIME S.A E.S.P."/>
    <x v="0"/>
    <x v="0"/>
    <s v="ASE 2 LIME S.A. E.S.P."/>
    <s v="Recoleccion Arrojo Clandestino"/>
    <s v="Biosolidos"/>
    <n v="18310"/>
    <n v="12250"/>
    <n v="6060"/>
    <n v="6.06"/>
  </r>
  <r>
    <n v="7"/>
    <x v="16"/>
    <x v="2"/>
    <s v="2018-07-17 10:12:21"/>
    <s v="2018-07-17 10:51:46"/>
    <n v="379"/>
    <n v="433"/>
    <x v="10"/>
    <s v="KUM393"/>
    <s v="LIME S.A E.S.P."/>
    <x v="1"/>
    <x v="0"/>
    <s v="ASE 2 LIME S.A. E.S.P."/>
    <s v="Recoleccion Arrojo Clandestino"/>
    <s v="Biosolidos"/>
    <n v="19270"/>
    <n v="10120"/>
    <n v="9150"/>
    <n v="9.15"/>
  </r>
  <r>
    <n v="7"/>
    <x v="16"/>
    <x v="2"/>
    <s v="2018-07-17 10:41:42"/>
    <s v="2018-07-17 11:39:21"/>
    <n v="404"/>
    <n v="460"/>
    <x v="5"/>
    <s v="THY977"/>
    <s v="LIME S.A E.S.P."/>
    <x v="1"/>
    <x v="0"/>
    <s v="ASE 2 LIME S.A. E.S.P."/>
    <s v="Recoleccion Arrojo Clandestino"/>
    <s v="Biosolidos"/>
    <n v="34440"/>
    <n v="12450"/>
    <n v="21990"/>
    <n v="21.99"/>
  </r>
  <r>
    <n v="7"/>
    <x v="16"/>
    <x v="2"/>
    <s v="2018-07-17 10:54:54"/>
    <s v="2018-07-17 11:54:45"/>
    <n v="417"/>
    <n v="471"/>
    <x v="9"/>
    <s v="TSW572"/>
    <s v="LIME S.A E.S.P."/>
    <x v="1"/>
    <x v="0"/>
    <s v="ASE 2 LIME S.A. E.S.P."/>
    <s v="Recoleccion Arrojo Clandestino"/>
    <s v="Biosolidos"/>
    <n v="21060"/>
    <n v="12050"/>
    <n v="9010"/>
    <n v="9.01"/>
  </r>
  <r>
    <n v="7"/>
    <x v="16"/>
    <x v="2"/>
    <s v="2018-07-17 12:44:13"/>
    <s v="2018-07-17 14:27:01"/>
    <n v="512"/>
    <n v="568"/>
    <x v="6"/>
    <s v="TAM298"/>
    <s v="LIME S.A E.S.P."/>
    <x v="1"/>
    <x v="0"/>
    <s v="ASE 2 LIME S.A. E.S.P."/>
    <s v="Recoleccion Arrojo Clandestino"/>
    <s v="Biosolidos"/>
    <n v="21410"/>
    <n v="11890"/>
    <n v="9520"/>
    <n v="9.52"/>
  </r>
  <r>
    <n v="7"/>
    <x v="16"/>
    <x v="2"/>
    <s v="2018-07-17 13:04:41"/>
    <s v="2018-07-17 14:49:27"/>
    <n v="531"/>
    <n v="589"/>
    <x v="1"/>
    <s v="SZV691"/>
    <s v="LIME S.A E.S.P."/>
    <x v="1"/>
    <x v="0"/>
    <s v="ASE 2 LIME S.A. E.S.P."/>
    <s v="Recoleccion Arrojo Clandestino"/>
    <s v="Biosolidos"/>
    <n v="21970"/>
    <n v="13010"/>
    <n v="8960"/>
    <n v="8.9600000000000009"/>
  </r>
  <r>
    <n v="7"/>
    <x v="16"/>
    <x v="2"/>
    <s v="2018-07-17 13:11:37"/>
    <s v="2018-07-17 14:28:41"/>
    <n v="537"/>
    <n v="570"/>
    <x v="3"/>
    <s v="SWL355"/>
    <s v="LIME S.A E.S.P."/>
    <x v="1"/>
    <x v="0"/>
    <s v="ASE 2 LIME S.A. E.S.P."/>
    <s v="Recoleccion Arrojo Clandestino"/>
    <s v="Aprovechamiento"/>
    <n v="21950"/>
    <n v="10630"/>
    <n v="11320"/>
    <n v="11.32"/>
  </r>
  <r>
    <n v="7"/>
    <x v="16"/>
    <x v="2"/>
    <s v="2018-07-17 14:07:26"/>
    <s v="2018-07-17 15:37:47"/>
    <n v="571"/>
    <n v="619"/>
    <x v="7"/>
    <s v="SZO996"/>
    <s v="LIME S.A E.S.P."/>
    <x v="1"/>
    <x v="0"/>
    <s v="ASE 2 LIME S.A. E.S.P."/>
    <s v="Recoleccion Arrojo Clandestino"/>
    <s v="Aprovechamiento"/>
    <n v="20330"/>
    <n v="12220"/>
    <n v="8110"/>
    <n v="8.11"/>
  </r>
  <r>
    <n v="7"/>
    <x v="16"/>
    <x v="2"/>
    <s v="2018-07-17 14:47:54"/>
    <s v="2018-07-17 15:57:54"/>
    <n v="602"/>
    <n v="631"/>
    <x v="5"/>
    <s v="THY977"/>
    <s v="LIME S.A E.S.P."/>
    <x v="1"/>
    <x v="0"/>
    <s v="ASE 2 LIME S.A. E.S.P."/>
    <s v="Recoleccion Arrojo Clandestino"/>
    <s v="Biosolidos"/>
    <n v="33570"/>
    <n v="12140"/>
    <n v="21430"/>
    <n v="21.43"/>
  </r>
  <r>
    <n v="7"/>
    <x v="16"/>
    <x v="2"/>
    <s v="2018-07-17 15:17:14"/>
    <s v="2018-07-17 17:43:42"/>
    <n v="616"/>
    <n v="682"/>
    <x v="0"/>
    <s v="SZX185"/>
    <s v="LIME S.A E.S.P."/>
    <x v="1"/>
    <x v="0"/>
    <s v="ASE 2 LIME S.A. E.S.P."/>
    <s v="Recoleccion Arrojo Clandestino"/>
    <s v="Biosolidos"/>
    <n v="26100"/>
    <n v="12030"/>
    <n v="14070"/>
    <n v="14.07"/>
  </r>
  <r>
    <n v="7"/>
    <x v="16"/>
    <x v="2"/>
    <s v="2018-07-17 15:52:38"/>
    <s v="2018-07-17 18:35:28"/>
    <n v="644"/>
    <n v="725"/>
    <x v="6"/>
    <s v="TAM298"/>
    <s v="LIME S.A E.S.P."/>
    <x v="1"/>
    <x v="0"/>
    <s v="ASE 2 LIME S.A. E.S.P."/>
    <s v="Recoleccion Arrojo Clandestino"/>
    <s v="Biosolidos"/>
    <n v="31720"/>
    <n v="11950"/>
    <n v="19770"/>
    <n v="19.77"/>
  </r>
  <r>
    <n v="7"/>
    <x v="16"/>
    <x v="2"/>
    <s v="2018-07-17 16:13:32"/>
    <s v="2018-07-17 18:36:36"/>
    <n v="662"/>
    <n v="726"/>
    <x v="3"/>
    <s v="SWL355"/>
    <s v="LIME S.A E.S.P."/>
    <x v="1"/>
    <x v="0"/>
    <s v="ASE 2 LIME S.A. E.S.P."/>
    <s v="Recoleccion Arrojo Clandestino"/>
    <s v="Biosolidos"/>
    <n v="21920"/>
    <n v="10650"/>
    <n v="11270"/>
    <n v="11.27"/>
  </r>
  <r>
    <n v="7"/>
    <x v="16"/>
    <x v="2"/>
    <s v="2018-07-17 16:43:35"/>
    <s v="2018-07-17 18:52:08"/>
    <n v="688"/>
    <n v="747"/>
    <x v="2"/>
    <s v="SZP929"/>
    <s v="LIME S.A E.S.P."/>
    <x v="0"/>
    <x v="0"/>
    <s v="ASE 2 LIME S.A. E.S.P."/>
    <s v="Recoleccion Arrojo Clandestino"/>
    <s v="Biosolidos"/>
    <n v="29520"/>
    <n v="12250"/>
    <n v="17270"/>
    <n v="17.27"/>
  </r>
  <r>
    <n v="7"/>
    <x v="16"/>
    <x v="2"/>
    <s v="2018-07-17 17:17:14"/>
    <s v="2018-07-17 19:20:43"/>
    <n v="719"/>
    <n v="782"/>
    <x v="10"/>
    <s v="KUM393"/>
    <s v="LIME S.A E.S.P."/>
    <x v="1"/>
    <x v="0"/>
    <s v="ASE 2 LIME S.A. E.S.P."/>
    <s v="Recoleccion Arrojo Clandestino"/>
    <s v="Biosolidos"/>
    <n v="18840"/>
    <n v="10140"/>
    <n v="8700"/>
    <n v="8.6999999999999993"/>
  </r>
  <r>
    <n v="7"/>
    <x v="16"/>
    <x v="2"/>
    <s v="2018-07-17 19:08:25"/>
    <s v="2018-07-17 21:21:06"/>
    <n v="782"/>
    <n v="846"/>
    <x v="9"/>
    <s v="TSW572"/>
    <s v="LIME S.A E.S.P."/>
    <x v="0"/>
    <x v="0"/>
    <s v="ASE 2 LIME S.A. E.S.P."/>
    <s v="Recoleccion Arrojo Clandestino"/>
    <s v="Biosolidos"/>
    <n v="27970"/>
    <n v="12040"/>
    <n v="15930"/>
    <n v="15.93"/>
  </r>
  <r>
    <n v="7"/>
    <x v="16"/>
    <x v="2"/>
    <s v="2018-07-17 19:23:15"/>
    <s v="2018-07-17 19:53:07"/>
    <n v="786"/>
    <n v="813"/>
    <x v="11"/>
    <s v="TSW462"/>
    <s v="LIME S.A E.S.P."/>
    <x v="0"/>
    <x v="0"/>
    <s v="ASE 2 LIME S.A. E.S.P."/>
    <s v="Recoleccion Arrojo Clandestino"/>
    <s v="Aprovechamiento"/>
    <n v="18960"/>
    <n v="12290"/>
    <n v="6670"/>
    <n v="6.67"/>
  </r>
  <r>
    <n v="7"/>
    <x v="16"/>
    <x v="2"/>
    <s v="2018-07-17 19:37:02"/>
    <s v="2018-07-17 22:02:00"/>
    <n v="792"/>
    <n v="868"/>
    <x v="4"/>
    <s v="TTY452"/>
    <s v="LIME S.A E.S.P."/>
    <x v="0"/>
    <x v="0"/>
    <s v="ASE 2 LIME S.A. E.S.P."/>
    <s v="Recoleccion Arrojo Clandestino"/>
    <s v="Biosolidos"/>
    <n v="31720"/>
    <n v="12390"/>
    <n v="19330"/>
    <n v="19.329999999999998"/>
  </r>
  <r>
    <n v="7"/>
    <x v="16"/>
    <x v="2"/>
    <s v="2018-07-17 19:39:58"/>
    <s v="2018-07-18 00:08:02"/>
    <n v="793"/>
    <n v="7"/>
    <x v="7"/>
    <s v="SZO996"/>
    <s v="LIME S.A E.S.P."/>
    <x v="1"/>
    <x v="0"/>
    <s v="ASE 2 LIME S.A. E.S.P."/>
    <s v="Recoleccion Arrojo Clandestino"/>
    <s v="Aprovechamiento"/>
    <n v="26220"/>
    <n v="12490"/>
    <n v="13730"/>
    <n v="13.73"/>
  </r>
  <r>
    <n v="7"/>
    <x v="16"/>
    <x v="2"/>
    <s v="2018-07-17 21:20:13"/>
    <s v="2018-07-17 22:35:57"/>
    <n v="833"/>
    <n v="895"/>
    <x v="8"/>
    <s v="WGY2015"/>
    <s v="LIME S.A E.S.P."/>
    <x v="1"/>
    <x v="0"/>
    <s v="ASE 2 LIME S.A. E.S.P."/>
    <s v="Recoleccion Arrojo Clandestino"/>
    <s v="Biosolidos"/>
    <n v="29180"/>
    <n v="12120"/>
    <n v="17060"/>
    <n v="17.059999999999999"/>
  </r>
  <r>
    <n v="7"/>
    <x v="16"/>
    <x v="2"/>
    <s v="2018-07-17 21:49:40"/>
    <s v="2018-07-17 22:48:36"/>
    <n v="849"/>
    <n v="902"/>
    <x v="3"/>
    <s v="SWL355"/>
    <s v="LIME S.A E.S.P."/>
    <x v="1"/>
    <x v="0"/>
    <s v="ASE 2 LIME S.A. E.S.P."/>
    <s v="Recoleccion Arrojo Clandestino"/>
    <s v="Biosolidos"/>
    <n v="16520"/>
    <n v="10640"/>
    <n v="5880"/>
    <n v="5.88"/>
  </r>
  <r>
    <n v="7"/>
    <x v="16"/>
    <x v="2"/>
    <s v="2018-07-17 22:50:33"/>
    <s v="2018-07-18 00:24:04"/>
    <n v="886"/>
    <n v="20"/>
    <x v="0"/>
    <s v="SZX185"/>
    <s v="LIME S.A E.S.P."/>
    <x v="0"/>
    <x v="0"/>
    <s v="ASE 2 LIME S.A. E.S.P."/>
    <s v="Recoleccion Arrojo Clandestino"/>
    <s v="Biosolidos"/>
    <n v="21250"/>
    <n v="12070"/>
    <n v="9180"/>
    <n v="9.18"/>
  </r>
  <r>
    <n v="7"/>
    <x v="16"/>
    <x v="2"/>
    <s v="2018-07-17 22:51:44"/>
    <s v="2018-07-18 00:25:35"/>
    <n v="887"/>
    <n v="21"/>
    <x v="6"/>
    <s v="TAM298"/>
    <s v="LIME S.A E.S.P."/>
    <x v="0"/>
    <x v="0"/>
    <s v="ASE 2 LIME S.A. E.S.P."/>
    <s v="Recoleccion Arrojo Clandestino"/>
    <s v="Biosolidos"/>
    <n v="22770"/>
    <n v="12190"/>
    <n v="10580"/>
    <n v="10.58"/>
  </r>
  <r>
    <n v="7"/>
    <x v="16"/>
    <x v="2"/>
    <s v="2018-07-17 23:06:30"/>
    <s v="2018-07-17 23:57:53"/>
    <n v="902"/>
    <n v="972"/>
    <x v="9"/>
    <s v="TSW572"/>
    <s v="LIME S.A E.S.P."/>
    <x v="0"/>
    <x v="0"/>
    <s v="ASE 2 LIME S.A. E.S.P."/>
    <s v="Recoleccion Arrojo Clandestino"/>
    <s v="Biosolidos"/>
    <n v="19040"/>
    <n v="12060"/>
    <n v="6980"/>
    <n v="6.98"/>
  </r>
  <r>
    <n v="7"/>
    <x v="16"/>
    <x v="2"/>
    <s v="2018-07-17 23:20:00"/>
    <s v="2018-07-17 23:55:54"/>
    <n v="910"/>
    <n v="970"/>
    <x v="11"/>
    <s v="TSW462"/>
    <s v="LIME S.A E.S.P."/>
    <x v="0"/>
    <x v="0"/>
    <s v="ASE 2 LIME S.A. E.S.P."/>
    <s v="Recoleccion Arrojo Clandestino"/>
    <s v="Biosolidos"/>
    <n v="18370"/>
    <n v="12280"/>
    <n v="6090"/>
    <n v="6.09"/>
  </r>
  <r>
    <n v="7"/>
    <x v="16"/>
    <x v="2"/>
    <s v="2018-07-17 23:25:54"/>
    <s v="2018-07-18 00:01:01"/>
    <n v="915"/>
    <n v="2"/>
    <x v="5"/>
    <s v="THY977"/>
    <s v="LIME S.A E.S.P."/>
    <x v="0"/>
    <x v="0"/>
    <s v="ASE 2 LIME S.A. E.S.P."/>
    <s v="Recoleccion Arrojo Clandestino"/>
    <s v="Biosolidos"/>
    <n v="18540"/>
    <n v="12010"/>
    <n v="6530"/>
    <n v="6.53"/>
  </r>
  <r>
    <n v="7"/>
    <x v="17"/>
    <x v="3"/>
    <s v="2018-07-18 00:34:09"/>
    <s v="2018-07-18 01:08:06"/>
    <n v="31"/>
    <n v="63"/>
    <x v="1"/>
    <s v="SZV691"/>
    <s v="LIME S.A E.S.P."/>
    <x v="0"/>
    <x v="0"/>
    <s v="ASE 2 LIME S.A. E.S.P."/>
    <s v="Recoleccion Arrojo Clandestino"/>
    <s v="Biosolidos"/>
    <n v="18590"/>
    <n v="12990"/>
    <n v="5600"/>
    <n v="5.6"/>
  </r>
  <r>
    <n v="7"/>
    <x v="17"/>
    <x v="3"/>
    <s v="2018-07-18 02:12:15"/>
    <s v="2018-07-18 03:00:40"/>
    <n v="108"/>
    <n v="149"/>
    <x v="8"/>
    <s v="WGY2015"/>
    <s v="LIME S.A E.S.P."/>
    <x v="1"/>
    <x v="0"/>
    <s v="ASE 2 LIME S.A. E.S.P."/>
    <s v="Recoleccion Arrojo Clandestino"/>
    <s v="Biosolidos"/>
    <n v="17800"/>
    <n v="12030"/>
    <n v="5770"/>
    <n v="5.77"/>
  </r>
  <r>
    <n v="7"/>
    <x v="17"/>
    <x v="3"/>
    <s v="2018-07-18 03:04:08"/>
    <s v="2018-07-18 03:32:50"/>
    <n v="33"/>
    <n v="167"/>
    <x v="13"/>
    <n v="1305"/>
    <s v="LIME S.A E.S.P."/>
    <x v="0"/>
    <x v="0"/>
    <s v="ASE 2 LIME S.A. E.S.P."/>
    <s v="Recoleccion Arrojo Clandestino"/>
    <s v="Biosolidos"/>
    <n v="16850"/>
    <n v="12310"/>
    <n v="4540"/>
    <n v="4.54"/>
  </r>
  <r>
    <n v="7"/>
    <x v="17"/>
    <x v="3"/>
    <s v="2018-07-18 03:06:30"/>
    <s v="2018-07-18 03:44:13"/>
    <n v="37"/>
    <n v="173"/>
    <x v="4"/>
    <s v="TTY452"/>
    <s v="LIME S.A E.S.P."/>
    <x v="0"/>
    <x v="0"/>
    <s v="ASE 2 LIME S.A. E.S.P."/>
    <s v="Recoleccion Arrojo Clandestino"/>
    <s v="Biosolidos"/>
    <n v="22010"/>
    <n v="12260"/>
    <n v="9750"/>
    <n v="9.75"/>
  </r>
  <r>
    <n v="7"/>
    <x v="17"/>
    <x v="3"/>
    <s v="2018-07-18 03:07:45"/>
    <s v="2018-07-18 03:50:13"/>
    <n v="38"/>
    <n v="177"/>
    <x v="7"/>
    <s v="SZO996"/>
    <s v="LIME S.A E.S.P."/>
    <x v="0"/>
    <x v="0"/>
    <s v="ASE 2 LIME S.A. E.S.P."/>
    <s v="Recoleccion Arrojo Clandestino"/>
    <s v="Biosolidos"/>
    <n v="17920"/>
    <n v="12440"/>
    <n v="5480"/>
    <n v="5.48"/>
  </r>
  <r>
    <n v="7"/>
    <x v="17"/>
    <x v="3"/>
    <s v="2018-07-18 03:08:49"/>
    <s v="2018-07-18 03:48:50"/>
    <n v="39"/>
    <n v="176"/>
    <x v="0"/>
    <s v="SZX185"/>
    <s v="LIME S.A E.S.P."/>
    <x v="0"/>
    <x v="0"/>
    <s v="ASE 2 LIME S.A. E.S.P."/>
    <s v="Recoleccion Arrojo Clandestino"/>
    <s v="Biosolidos"/>
    <n v="18500"/>
    <n v="11870"/>
    <n v="6630"/>
    <n v="6.63"/>
  </r>
  <r>
    <n v="7"/>
    <x v="17"/>
    <x v="3"/>
    <s v="2018-07-18 03:10:08"/>
    <s v="2018-07-18 03:53:42"/>
    <n v="40"/>
    <n v="179"/>
    <x v="6"/>
    <s v="TAM298"/>
    <s v="LIME S.A E.S.P."/>
    <x v="0"/>
    <x v="0"/>
    <s v="ASE 2 LIME S.A. E.S.P."/>
    <s v="Recoleccion Arrojo Clandestino"/>
    <s v="Biosolidos"/>
    <n v="19200"/>
    <n v="12030"/>
    <n v="7170"/>
    <n v="7.17"/>
  </r>
  <r>
    <n v="7"/>
    <x v="17"/>
    <x v="3"/>
    <s v="2018-07-18 04:04:32"/>
    <s v="2018-07-18 04:45:55"/>
    <n v="95"/>
    <n v="236"/>
    <x v="19"/>
    <n v="1307"/>
    <s v="LIME S.A E.S.P."/>
    <x v="1"/>
    <x v="0"/>
    <s v="ASE 2 LIME S.A. E.S.P."/>
    <s v="Recoleccion Arrojo Clandestino"/>
    <s v="Biosolidos"/>
    <n v="19620"/>
    <n v="12300"/>
    <n v="7320"/>
    <n v="7.32"/>
  </r>
  <r>
    <n v="7"/>
    <x v="17"/>
    <x v="3"/>
    <s v="2018-07-18 04:59:50"/>
    <s v="2018-07-18 05:32:59"/>
    <n v="152"/>
    <n v="293"/>
    <x v="3"/>
    <s v="SWL355"/>
    <s v="LIME S.A E.S.P."/>
    <x v="1"/>
    <x v="0"/>
    <s v="ASE 2 LIME S.A. E.S.P."/>
    <s v="Recoleccion Arrojo Clandestino"/>
    <s v="Biosolidos"/>
    <n v="19440"/>
    <n v="10610"/>
    <n v="8830"/>
    <n v="8.83"/>
  </r>
  <r>
    <n v="7"/>
    <x v="17"/>
    <x v="3"/>
    <s v="2018-07-18 05:13:16"/>
    <s v="2018-07-18 05:46:30"/>
    <n v="163"/>
    <n v="306"/>
    <x v="1"/>
    <s v="SZV691"/>
    <s v="LIME S.A E.S.P."/>
    <x v="0"/>
    <x v="0"/>
    <s v="ASE 2 LIME S.A. E.S.P."/>
    <s v="Recoleccion Arrojo Clandestino"/>
    <s v="Biosolidos"/>
    <n v="21310"/>
    <n v="12870"/>
    <n v="8440"/>
    <n v="8.44"/>
  </r>
  <r>
    <n v="7"/>
    <x v="17"/>
    <x v="3"/>
    <s v="2018-07-18 05:48:40"/>
    <s v="2018-07-18 06:16:46"/>
    <n v="195"/>
    <n v="328"/>
    <x v="2"/>
    <s v="SZP929"/>
    <s v="LIME S.A E.S.P."/>
    <x v="0"/>
    <x v="0"/>
    <s v="ASE 2 LIME S.A. E.S.P."/>
    <s v="Recoleccion Arrojo Clandestino"/>
    <s v="Biosolidos"/>
    <n v="22190"/>
    <n v="12140"/>
    <n v="10050"/>
    <n v="10.050000000000001"/>
  </r>
  <r>
    <n v="7"/>
    <x v="17"/>
    <x v="3"/>
    <s v="2018-07-18 07:10:28"/>
    <s v="2018-07-18 07:52:06"/>
    <n v="220"/>
    <n v="362"/>
    <x v="10"/>
    <s v="KUM393"/>
    <s v="LIME S.A E.S.P."/>
    <x v="1"/>
    <x v="0"/>
    <s v="ASE 2 LIME S.A. E.S.P."/>
    <s v="Recoleccion Arrojo Clandestino"/>
    <s v="Biosolidos"/>
    <n v="20120"/>
    <n v="10090"/>
    <n v="10030"/>
    <n v="10.029999999999999"/>
  </r>
  <r>
    <n v="7"/>
    <x v="17"/>
    <x v="3"/>
    <s v="2018-07-18 07:59:58"/>
    <s v="2018-07-18 08:29:28"/>
    <n v="235"/>
    <n v="377"/>
    <x v="3"/>
    <s v="SWL355"/>
    <s v="LIME S.A E.S.P."/>
    <x v="1"/>
    <x v="0"/>
    <s v="ASE 2 LIME S.A. E.S.P."/>
    <s v="Recoleccion Arrojo Clandestino"/>
    <s v="Biosolidos"/>
    <n v="19020"/>
    <n v="10680"/>
    <n v="8340"/>
    <n v="8.34"/>
  </r>
  <r>
    <n v="7"/>
    <x v="17"/>
    <x v="3"/>
    <s v="2018-07-18 10:09:34"/>
    <s v="2018-07-18 10:40:56"/>
    <n v="275"/>
    <n v="423"/>
    <x v="0"/>
    <s v="SZX185"/>
    <s v="LIME S.A E.S.P."/>
    <x v="1"/>
    <x v="0"/>
    <s v="ASE 2 LIME S.A. E.S.P."/>
    <s v="Recoleccion Arrojo Clandestino"/>
    <s v="Biosolidos"/>
    <n v="20390"/>
    <n v="11940"/>
    <n v="8450"/>
    <n v="8.4499999999999993"/>
  </r>
  <r>
    <n v="7"/>
    <x v="17"/>
    <x v="3"/>
    <s v="2018-07-18 11:09:02"/>
    <s v="2018-07-18 11:39:02"/>
    <n v="313"/>
    <n v="463"/>
    <x v="2"/>
    <s v="SZP929"/>
    <s v="LIME S.A E.S.P."/>
    <x v="0"/>
    <x v="0"/>
    <s v="ASE 2 LIME S.A. E.S.P."/>
    <s v="Recoleccion Arrojo Clandestino"/>
    <s v="Biosolidos"/>
    <n v="20670"/>
    <n v="12250"/>
    <n v="8420"/>
    <n v="8.42"/>
  </r>
  <r>
    <n v="7"/>
    <x v="17"/>
    <x v="3"/>
    <s v="2018-07-18 11:52:36"/>
    <s v="2018-07-18 12:23:22"/>
    <n v="355"/>
    <n v="505"/>
    <x v="1"/>
    <s v="SZV691"/>
    <s v="LIME S.A E.S.P."/>
    <x v="1"/>
    <x v="0"/>
    <s v="ASE 2 LIME S.A. E.S.P."/>
    <s v="Recoleccion Arrojo Clandestino"/>
    <s v="Biosolidos"/>
    <n v="18530"/>
    <n v="12940"/>
    <n v="5590"/>
    <n v="5.59"/>
  </r>
  <r>
    <n v="7"/>
    <x v="17"/>
    <x v="3"/>
    <s v="2018-07-18 11:58:46"/>
    <s v="2018-07-18 12:35:37"/>
    <n v="361"/>
    <n v="514"/>
    <x v="11"/>
    <s v="TSW462"/>
    <s v="LIME S.A E.S.P."/>
    <x v="1"/>
    <x v="0"/>
    <s v="ASE 2 LIME S.A. E.S.P."/>
    <s v="Recoleccion Arrojo Clandestino"/>
    <s v="Biosolidos"/>
    <n v="20720"/>
    <n v="12480"/>
    <n v="8240"/>
    <n v="8.24"/>
  </r>
  <r>
    <n v="7"/>
    <x v="17"/>
    <x v="3"/>
    <s v="2018-07-18 12:04:45"/>
    <s v="2018-07-18 12:39:49"/>
    <n v="366"/>
    <n v="517"/>
    <x v="4"/>
    <s v="TTY452"/>
    <s v="LIME S.A E.S.P."/>
    <x v="1"/>
    <x v="0"/>
    <s v="ASE 2 LIME S.A. E.S.P."/>
    <s v="Recoleccion Arrojo Clandestino"/>
    <s v="Biosolidos"/>
    <n v="19450"/>
    <n v="12550"/>
    <n v="6900"/>
    <n v="6.9"/>
  </r>
  <r>
    <n v="7"/>
    <x v="17"/>
    <x v="3"/>
    <s v="2018-07-18 12:05:59"/>
    <s v="2018-07-18 12:40:12"/>
    <n v="367"/>
    <n v="518"/>
    <x v="9"/>
    <s v="TSW572"/>
    <s v="LIME S.A E.S.P."/>
    <x v="1"/>
    <x v="0"/>
    <s v="ASE 2 LIME S.A. E.S.P."/>
    <s v="Recoleccion Arrojo Clandestino"/>
    <s v="Biosolidos"/>
    <n v="18360"/>
    <n v="12110"/>
    <n v="6250"/>
    <n v="6.25"/>
  </r>
  <r>
    <n v="7"/>
    <x v="17"/>
    <x v="3"/>
    <s v="2018-07-18 12:39:47"/>
    <s v="2018-07-18 13:11:52"/>
    <n v="401"/>
    <n v="546"/>
    <x v="3"/>
    <s v="SWL355"/>
    <s v="LIME S.A E.S.P."/>
    <x v="1"/>
    <x v="0"/>
    <s v="ASE 2 LIME S.A. E.S.P."/>
    <s v="Recoleccion Arrojo Clandestino"/>
    <s v="Aprovechamiento"/>
    <n v="28430"/>
    <n v="10620"/>
    <n v="17810"/>
    <n v="17.809999999999999"/>
  </r>
  <r>
    <n v="7"/>
    <x v="17"/>
    <x v="3"/>
    <s v="2018-07-18 13:44:08"/>
    <s v="2018-07-18 14:24:01"/>
    <n v="459"/>
    <n v="618"/>
    <x v="8"/>
    <s v="WGY2015"/>
    <s v="LIME S.A E.S.P."/>
    <x v="1"/>
    <x v="0"/>
    <s v="ASE 2 LIME S.A. E.S.P."/>
    <s v="Recoleccion Arrojo Clandestino"/>
    <s v="Biosolidos"/>
    <n v="21610"/>
    <n v="12310"/>
    <n v="9300"/>
    <n v="9.3000000000000007"/>
  </r>
  <r>
    <n v="7"/>
    <x v="17"/>
    <x v="3"/>
    <s v="2018-07-18 14:12:47"/>
    <s v="2018-07-18 14:49:38"/>
    <n v="482"/>
    <n v="639"/>
    <x v="6"/>
    <s v="TAM298"/>
    <s v="LIME S.A E.S.P."/>
    <x v="1"/>
    <x v="0"/>
    <s v="ASE 2 LIME S.A. E.S.P."/>
    <s v="Recoleccion Arrojo Clandestino"/>
    <s v="Biosolidos"/>
    <n v="21270"/>
    <n v="12160"/>
    <n v="9110"/>
    <n v="9.11"/>
  </r>
  <r>
    <n v="7"/>
    <x v="17"/>
    <x v="3"/>
    <s v="2018-07-18 15:15:28"/>
    <s v="2018-07-18 15:52:46"/>
    <n v="535"/>
    <n v="694"/>
    <x v="5"/>
    <s v="THY977"/>
    <s v="LIME S.A E.S.P."/>
    <x v="1"/>
    <x v="0"/>
    <s v="ASE 2 LIME S.A. E.S.P."/>
    <s v="Recoleccion Arrojo Clandestino"/>
    <s v="Biosolidos"/>
    <n v="21580"/>
    <n v="12050"/>
    <n v="9530"/>
    <n v="9.5299999999999994"/>
  </r>
  <r>
    <n v="7"/>
    <x v="17"/>
    <x v="3"/>
    <s v="2018-07-18 15:57:16"/>
    <s v="2018-07-18 16:41:38"/>
    <n v="561"/>
    <n v="732"/>
    <x v="10"/>
    <s v="KUM393"/>
    <s v="LIME S.A E.S.P."/>
    <x v="1"/>
    <x v="0"/>
    <s v="ASE 2 LIME S.A. E.S.P."/>
    <s v="Recoleccion Arrojo Clandestino"/>
    <s v="Biosolidos"/>
    <n v="19900"/>
    <n v="9980"/>
    <n v="9920"/>
    <n v="9.92"/>
  </r>
  <r>
    <n v="7"/>
    <x v="17"/>
    <x v="3"/>
    <s v="2018-07-18 16:11:45"/>
    <s v="2018-07-18 16:44:47"/>
    <n v="572"/>
    <n v="735"/>
    <x v="9"/>
    <s v="TSW572"/>
    <s v="LIME S.A E.S.P."/>
    <x v="1"/>
    <x v="0"/>
    <s v="ASE 2 LIME S.A. E.S.P."/>
    <s v="Recoleccion Arrojo Clandestino"/>
    <s v="Biosolidos"/>
    <n v="21130"/>
    <n v="12210"/>
    <n v="8920"/>
    <n v="8.92"/>
  </r>
  <r>
    <n v="7"/>
    <x v="17"/>
    <x v="3"/>
    <s v="2018-07-18 16:47:44"/>
    <s v="2018-07-18 17:24:43"/>
    <n v="603"/>
    <n v="768"/>
    <x v="7"/>
    <s v="SZO996"/>
    <s v="LIME S.A E.S.P."/>
    <x v="1"/>
    <x v="0"/>
    <s v="ASE 2 LIME S.A. E.S.P."/>
    <s v="Recoleccion Arrojo Clandestino"/>
    <s v="Biosolidos"/>
    <n v="23460"/>
    <n v="12600"/>
    <n v="10860"/>
    <n v="10.86"/>
  </r>
  <r>
    <n v="7"/>
    <x v="17"/>
    <x v="3"/>
    <s v="2018-07-18 16:57:34"/>
    <s v="2018-07-18 17:32:01"/>
    <n v="610"/>
    <n v="775"/>
    <x v="0"/>
    <s v="SZX185"/>
    <s v="LIME S.A E.S.P."/>
    <x v="1"/>
    <x v="0"/>
    <s v="ASE 2 LIME S.A. E.S.P."/>
    <s v="Recoleccion Arrojo Clandestino"/>
    <s v="Biosolidos"/>
    <n v="18690"/>
    <n v="11920"/>
    <n v="6770"/>
    <n v="6.77"/>
  </r>
  <r>
    <n v="7"/>
    <x v="17"/>
    <x v="3"/>
    <s v="2018-07-18 17:01:30"/>
    <s v="2018-07-18 17:39:10"/>
    <n v="612"/>
    <n v="780"/>
    <x v="3"/>
    <s v="SWL355"/>
    <s v="LIME S.A E.S.P."/>
    <x v="1"/>
    <x v="0"/>
    <s v="ASE 2 LIME S.A. E.S.P."/>
    <s v="Recoleccion Arrojo Clandestino"/>
    <s v="Biosolidos"/>
    <n v="15300"/>
    <n v="10680"/>
    <n v="4620"/>
    <n v="4.62"/>
  </r>
  <r>
    <n v="7"/>
    <x v="17"/>
    <x v="3"/>
    <s v="2018-07-18 17:14:52"/>
    <s v="2018-07-18 18:02:40"/>
    <n v="621"/>
    <n v="793"/>
    <x v="8"/>
    <s v="WGY2015"/>
    <s v="LIME S.A E.S.P."/>
    <x v="0"/>
    <x v="0"/>
    <s v="ASE 2 LIME S.A. E.S.P."/>
    <s v="Recoleccion Arrojo Clandestino"/>
    <s v="Biosolidos"/>
    <n v="22270"/>
    <n v="12110"/>
    <n v="10160"/>
    <n v="10.16"/>
  </r>
  <r>
    <n v="7"/>
    <x v="17"/>
    <x v="3"/>
    <s v="2018-07-18 17:16:17"/>
    <s v="2018-07-18 18:01:30"/>
    <n v="622"/>
    <n v="792"/>
    <x v="4"/>
    <s v="TTY452"/>
    <s v="LIME S.A E.S.P."/>
    <x v="1"/>
    <x v="0"/>
    <s v="ASE 2 LIME S.A. E.S.P."/>
    <s v="Recoleccion Arrojo Clandestino"/>
    <s v="Biosolidos"/>
    <n v="34190"/>
    <n v="12520"/>
    <n v="21670"/>
    <n v="21.67"/>
  </r>
  <r>
    <n v="7"/>
    <x v="17"/>
    <x v="3"/>
    <s v="2018-07-18 17:44:54"/>
    <s v="2018-07-18 18:15:44"/>
    <n v="635"/>
    <n v="798"/>
    <x v="2"/>
    <s v="SZP929"/>
    <s v="LIME S.A E.S.P."/>
    <x v="0"/>
    <x v="0"/>
    <s v="ASE 2 LIME S.A. E.S.P."/>
    <s v="Recoleccion Arrojo Clandestino"/>
    <s v="Biosolidos"/>
    <n v="24830"/>
    <n v="12320"/>
    <n v="12510"/>
    <n v="12.51"/>
  </r>
  <r>
    <n v="7"/>
    <x v="17"/>
    <x v="3"/>
    <s v="2018-07-18 18:09:01"/>
    <s v="2018-07-18 19:02:24"/>
    <n v="645"/>
    <n v="818"/>
    <x v="1"/>
    <s v="SZV691"/>
    <s v="LIME S.A E.S.P."/>
    <x v="1"/>
    <x v="0"/>
    <s v="ASE 2 LIME S.A. E.S.P."/>
    <s v="Recoleccion Arrojo Clandestino"/>
    <s v="Aprovechamiento"/>
    <n v="23920"/>
    <n v="12950"/>
    <n v="10970"/>
    <n v="10.97"/>
  </r>
  <r>
    <n v="7"/>
    <x v="17"/>
    <x v="3"/>
    <s v="2018-07-18 20:16:33"/>
    <s v="2018-07-18 20:55:18"/>
    <n v="667"/>
    <n v="833"/>
    <x v="8"/>
    <s v="WGY2015"/>
    <s v="LIME S.A E.S.P."/>
    <x v="0"/>
    <x v="0"/>
    <s v="ASE 2 LIME S.A. E.S.P."/>
    <s v="Recoleccion Arrojo Clandestino"/>
    <s v="Biosolidos"/>
    <n v="18680"/>
    <n v="12130"/>
    <n v="6550"/>
    <n v="6.55"/>
  </r>
  <r>
    <n v="7"/>
    <x v="17"/>
    <x v="3"/>
    <s v="2018-07-18 20:45:35"/>
    <s v="2018-07-18 21:23:38"/>
    <n v="676"/>
    <n v="842"/>
    <x v="0"/>
    <s v="SZX185"/>
    <s v="LIME S.A E.S.P."/>
    <x v="0"/>
    <x v="0"/>
    <s v="ASE 2 LIME S.A. E.S.P."/>
    <s v="Recoleccion Arrojo Clandestino"/>
    <s v="Biosolidos"/>
    <n v="17030"/>
    <n v="11820"/>
    <n v="5210"/>
    <n v="5.21"/>
  </r>
  <r>
    <n v="7"/>
    <x v="17"/>
    <x v="3"/>
    <s v="2018-07-18 21:05:53"/>
    <s v="2018-07-18 21:46:51"/>
    <n v="682"/>
    <n v="847"/>
    <x v="6"/>
    <s v="TAM298"/>
    <s v="LIME S.A E.S.P."/>
    <x v="0"/>
    <x v="0"/>
    <s v="ASE 2 LIME S.A. E.S.P."/>
    <s v="Recoleccion Arrojo Clandestino"/>
    <s v="Biosolidos"/>
    <n v="17670"/>
    <n v="12130"/>
    <n v="5540"/>
    <n v="5.54"/>
  </r>
  <r>
    <n v="7"/>
    <x v="17"/>
    <x v="3"/>
    <s v="2018-07-18 21:53:36"/>
    <s v="2018-07-18 22:27:00"/>
    <n v="691"/>
    <n v="857"/>
    <x v="10"/>
    <s v="KUM393"/>
    <s v="LIME S.A E.S.P."/>
    <x v="0"/>
    <x v="0"/>
    <s v="ASE 2 LIME S.A. E.S.P."/>
    <s v="Recoleccion Arrojo Clandestino"/>
    <s v="Biosolidos"/>
    <n v="13300"/>
    <n v="9940"/>
    <n v="3360"/>
    <n v="3.36"/>
  </r>
  <r>
    <n v="7"/>
    <x v="17"/>
    <x v="3"/>
    <s v="2018-07-18 21:55:13"/>
    <s v="2018-07-18 22:20:45"/>
    <n v="692"/>
    <n v="855"/>
    <x v="11"/>
    <s v="TSW462"/>
    <s v="LIME S.A E.S.P."/>
    <x v="0"/>
    <x v="0"/>
    <s v="ASE 2 LIME S.A. E.S.P."/>
    <s v="Recoleccion Arrojo Clandestino"/>
    <s v="Biosolidos"/>
    <n v="18030"/>
    <n v="12330"/>
    <n v="5700"/>
    <n v="5.7"/>
  </r>
  <r>
    <n v="7"/>
    <x v="17"/>
    <x v="3"/>
    <s v="2018-07-18 22:38:21"/>
    <s v="2018-07-18 23:11:48"/>
    <n v="715"/>
    <n v="881"/>
    <x v="9"/>
    <s v="TSW572"/>
    <s v="LIME S.A E.S.P."/>
    <x v="0"/>
    <x v="0"/>
    <s v="ASE 2 LIME S.A. E.S.P."/>
    <s v="Recoleccion Arrojo Clandestino"/>
    <s v="Biosolidos"/>
    <n v="16240"/>
    <n v="12240"/>
    <n v="4000"/>
    <n v="4"/>
  </r>
  <r>
    <n v="7"/>
    <x v="17"/>
    <x v="3"/>
    <s v="2018-07-18 22:41:13"/>
    <s v="2018-07-18 23:14:02"/>
    <n v="718"/>
    <n v="883"/>
    <x v="4"/>
    <s v="TTY452"/>
    <s v="LIME S.A E.S.P."/>
    <x v="0"/>
    <x v="0"/>
    <s v="ASE 2 LIME S.A. E.S.P."/>
    <s v="Recoleccion Arrojo Clandestino"/>
    <s v="Biosolidos"/>
    <n v="19710"/>
    <n v="12440"/>
    <n v="7270"/>
    <n v="7.27"/>
  </r>
  <r>
    <n v="7"/>
    <x v="17"/>
    <x v="3"/>
    <s v="2018-07-18 23:22:46"/>
    <s v="2018-07-18 23:56:40"/>
    <n v="749"/>
    <n v="917"/>
    <x v="0"/>
    <s v="SZX185"/>
    <s v="LIME S.A E.S.P."/>
    <x v="0"/>
    <x v="0"/>
    <s v="ASE 2 LIME S.A. E.S.P."/>
    <s v="Recoleccion Arrojo Clandestino"/>
    <s v="Biosolidos"/>
    <n v="17800"/>
    <n v="11810"/>
    <n v="5990"/>
    <n v="5.99"/>
  </r>
  <r>
    <n v="7"/>
    <x v="17"/>
    <x v="3"/>
    <s v="2018-07-18 23:29:22"/>
    <s v="2018-07-19 00:08:59"/>
    <n v="756"/>
    <n v="9"/>
    <x v="1"/>
    <s v="SZV691"/>
    <s v="LIME S.A E.S.P."/>
    <x v="0"/>
    <x v="0"/>
    <s v="ASE 2 LIME S.A. E.S.P."/>
    <s v="Recoleccion Arrojo Clandestino"/>
    <s v="Biosolidos"/>
    <n v="18680"/>
    <n v="12940"/>
    <n v="5740"/>
    <n v="5.74"/>
  </r>
  <r>
    <n v="7"/>
    <x v="18"/>
    <x v="4"/>
    <s v="2018-07-19 00:17:26"/>
    <s v="2018-07-19 00:55:06"/>
    <n v="10"/>
    <n v="38"/>
    <x v="7"/>
    <s v="SZO996"/>
    <s v="LIME S.A E.S.P."/>
    <x v="0"/>
    <x v="0"/>
    <s v="ASE 2 LIME S.A. E.S.P."/>
    <s v="Recoleccion Arrojo Clandestino"/>
    <s v="Biosolidos"/>
    <n v="18260"/>
    <n v="12450"/>
    <n v="5810"/>
    <n v="5.81"/>
  </r>
  <r>
    <n v="7"/>
    <x v="18"/>
    <x v="4"/>
    <s v="2018-07-19 00:43:36"/>
    <s v="2018-07-19 01:13:32"/>
    <n v="35"/>
    <n v="57"/>
    <x v="6"/>
    <s v="TAM298"/>
    <s v="LIME S.A E.S.P."/>
    <x v="0"/>
    <x v="0"/>
    <s v="ASE 2 LIME S.A. E.S.P."/>
    <s v="Recoleccion Arrojo Clandestino"/>
    <s v="Biosolidos"/>
    <n v="14110"/>
    <n v="12050"/>
    <n v="2060"/>
    <n v="2.06"/>
  </r>
  <r>
    <n v="7"/>
    <x v="18"/>
    <x v="4"/>
    <s v="2018-07-19 00:55:39"/>
    <s v="2018-07-19 01:28:58"/>
    <n v="50"/>
    <n v="70"/>
    <x v="5"/>
    <s v="THY977"/>
    <s v="LIME S.A E.S.P."/>
    <x v="0"/>
    <x v="0"/>
    <s v="ASE 2 LIME S.A. E.S.P."/>
    <s v="Recoleccion Arrojo Clandestino"/>
    <s v="Biosolidos"/>
    <n v="20590"/>
    <n v="12020"/>
    <n v="8570"/>
    <n v="8.57"/>
  </r>
  <r>
    <n v="7"/>
    <x v="18"/>
    <x v="4"/>
    <s v="2018-07-19 01:00:33"/>
    <s v="2018-07-19 01:40:32"/>
    <n v="56"/>
    <n v="84"/>
    <x v="8"/>
    <s v="WGY2015"/>
    <s v="LIME S.A E.S.P."/>
    <x v="0"/>
    <x v="0"/>
    <s v="ASE 2 LIME S.A. E.S.P."/>
    <s v="Recoleccion Arrojo Clandestino"/>
    <s v="Biosolidos"/>
    <n v="17860"/>
    <n v="12240"/>
    <n v="5620"/>
    <n v="5.62"/>
  </r>
  <r>
    <n v="7"/>
    <x v="18"/>
    <x v="4"/>
    <s v="2018-07-19 01:51:14"/>
    <s v="2018-07-19 02:19:24"/>
    <n v="122"/>
    <n v="137"/>
    <x v="2"/>
    <s v="SZP929"/>
    <s v="LIME S.A E.S.P."/>
    <x v="0"/>
    <x v="0"/>
    <s v="ASE 2 LIME S.A. E.S.P."/>
    <s v="Recoleccion Arrojo Clandestino"/>
    <s v="Biosolidos"/>
    <n v="16030"/>
    <n v="12240"/>
    <n v="3790"/>
    <n v="3.79"/>
  </r>
  <r>
    <n v="7"/>
    <x v="18"/>
    <x v="4"/>
    <s v="2018-07-19 02:04:19"/>
    <s v="2018-07-19 02:34:25"/>
    <n v="141"/>
    <n v="157"/>
    <x v="9"/>
    <s v="TSW572"/>
    <s v="LIME S.A E.S.P."/>
    <x v="0"/>
    <x v="0"/>
    <s v="ASE 2 LIME S.A. E.S.P."/>
    <s v="Recoleccion Arrojo Clandestino"/>
    <s v="Biosolidos"/>
    <n v="17340"/>
    <n v="12160"/>
    <n v="5180"/>
    <n v="5.18"/>
  </r>
  <r>
    <n v="7"/>
    <x v="18"/>
    <x v="4"/>
    <s v="2018-07-19 02:09:54"/>
    <s v="2018-07-19 02:42:31"/>
    <n v="148"/>
    <n v="165"/>
    <x v="13"/>
    <n v="1305"/>
    <s v="LIME S.A E.S.P."/>
    <x v="0"/>
    <x v="0"/>
    <s v="ASE 2 LIME S.A. E.S.P."/>
    <s v="Recoleccion Arrojo Clandestino"/>
    <s v="Optimizacion"/>
    <n v="17980"/>
    <n v="12360"/>
    <n v="5620"/>
    <n v="5.62"/>
  </r>
  <r>
    <n v="7"/>
    <x v="18"/>
    <x v="4"/>
    <s v="2018-07-19 02:17:05"/>
    <s v="2018-07-19 06:22:14"/>
    <n v="158"/>
    <n v="281"/>
    <x v="11"/>
    <s v="TSW462"/>
    <s v="LIME S.A E.S.P."/>
    <x v="0"/>
    <x v="0"/>
    <s v="ASE 2 LIME S.A. E.S.P."/>
    <s v="Recoleccion Arrojo Clandestino"/>
    <s v="Biosolidos"/>
    <n v="22280"/>
    <n v="12390"/>
    <n v="9890"/>
    <n v="9.89"/>
  </r>
  <r>
    <n v="7"/>
    <x v="18"/>
    <x v="4"/>
    <s v="2018-07-19 02:46:00"/>
    <s v="2018-07-19 03:25:00"/>
    <n v="193"/>
    <n v="213"/>
    <x v="1"/>
    <s v="SZV691"/>
    <s v="LIME S.A E.S.P."/>
    <x v="0"/>
    <x v="0"/>
    <s v="ASE 2 LIME S.A. E.S.P."/>
    <s v="Recoleccion Arrojo Clandestino"/>
    <s v="Aprovechamiento"/>
    <n v="31490"/>
    <n v="12820"/>
    <n v="18670"/>
    <n v="18.670000000000002"/>
  </r>
  <r>
    <n v="7"/>
    <x v="18"/>
    <x v="4"/>
    <s v="2018-07-19 04:14:08"/>
    <s v="2018-07-19 04:42:12"/>
    <n v="11"/>
    <n v="272"/>
    <x v="7"/>
    <s v="SZO996"/>
    <s v="LIME S.A E.S.P."/>
    <x v="0"/>
    <x v="0"/>
    <s v="ASE 2 LIME S.A. E.S.P."/>
    <s v="Recoleccion Arrojo Clandestino"/>
    <s v="Biosolidos"/>
    <n v="21550"/>
    <n v="12310"/>
    <n v="9240"/>
    <n v="9.24"/>
  </r>
  <r>
    <n v="7"/>
    <x v="18"/>
    <x v="4"/>
    <s v="2018-07-19 04:52:50"/>
    <s v="2018-07-19 05:39:42"/>
    <n v="22"/>
    <n v="15"/>
    <x v="2"/>
    <s v="SZP929"/>
    <s v="LIME S.A E.S.P."/>
    <x v="0"/>
    <x v="0"/>
    <s v="ASE 2 LIME S.A. E.S.P."/>
    <s v="Recoleccion Arrojo Clandestino"/>
    <s v="Biosolidos"/>
    <n v="21580"/>
    <n v="12300"/>
    <n v="9280"/>
    <n v="9.2799999999999994"/>
  </r>
  <r>
    <n v="7"/>
    <x v="18"/>
    <x v="4"/>
    <s v="2018-07-19 04:58:12"/>
    <s v="2018-07-19 05:33:46"/>
    <n v="23"/>
    <n v="11"/>
    <x v="19"/>
    <n v="1307"/>
    <s v="LIME S.A E.S.P."/>
    <x v="0"/>
    <x v="0"/>
    <s v="ASE 2 LIME S.A. E.S.P."/>
    <s v="Recoleccion Arrojo Clandestino"/>
    <s v="Biosolidos"/>
    <n v="24530"/>
    <n v="12290"/>
    <n v="12240"/>
    <n v="12.24"/>
  </r>
  <r>
    <n v="7"/>
    <x v="18"/>
    <x v="4"/>
    <s v="2018-07-19 05:43:15"/>
    <s v="2018-07-19 06:34:07"/>
    <n v="251"/>
    <n v="284"/>
    <x v="10"/>
    <s v="KUM393"/>
    <s v="LIME S.A E.S.P."/>
    <x v="0"/>
    <x v="0"/>
    <s v="ASE 2 LIME S.A. E.S.P."/>
    <s v="Recoleccion Arrojo Clandestino"/>
    <s v="Biosolidos"/>
    <n v="29070"/>
    <n v="9850"/>
    <n v="19220"/>
    <n v="19.22"/>
  </r>
  <r>
    <n v="7"/>
    <x v="18"/>
    <x v="4"/>
    <s v="2018-07-19 05:44:47"/>
    <s v="2018-07-19 06:21:07"/>
    <n v="252"/>
    <n v="280"/>
    <x v="3"/>
    <s v="SWL355"/>
    <s v="LIME S.A E.S.P."/>
    <x v="1"/>
    <x v="0"/>
    <s v="ASE 2 LIME S.A. E.S.P."/>
    <s v="Recoleccion Arrojo Clandestino"/>
    <s v="Biosolidos"/>
    <n v="18980"/>
    <n v="10620"/>
    <n v="8360"/>
    <n v="8.36"/>
  </r>
  <r>
    <n v="7"/>
    <x v="18"/>
    <x v="4"/>
    <s v="2018-07-19 08:30:16"/>
    <s v="2018-07-19 08:59:37"/>
    <n v="269"/>
    <n v="303"/>
    <x v="9"/>
    <s v="TSW572"/>
    <s v="LIME S.A E.S.P."/>
    <x v="1"/>
    <x v="0"/>
    <s v="ASE 2 LIME S.A. E.S.P."/>
    <s v="Recoleccion Arrojo Clandestino"/>
    <s v="Biosolidos"/>
    <n v="26190"/>
    <n v="12010"/>
    <n v="14180"/>
    <n v="14.18"/>
  </r>
  <r>
    <n v="7"/>
    <x v="18"/>
    <x v="4"/>
    <s v="2018-07-19 09:14:55"/>
    <s v="2018-07-19 09:46:30"/>
    <n v="272"/>
    <n v="306"/>
    <x v="5"/>
    <s v="THY977"/>
    <s v="LIME S.A E.S.P."/>
    <x v="1"/>
    <x v="0"/>
    <s v="ASE 2 LIME S.A. E.S.P."/>
    <s v="Recoleccion Arrojo Clandestino"/>
    <s v="Biosolidos"/>
    <n v="29160"/>
    <n v="11980"/>
    <n v="17180"/>
    <n v="17.18"/>
  </r>
  <r>
    <n v="7"/>
    <x v="18"/>
    <x v="4"/>
    <s v="2018-07-19 09:36:43"/>
    <s v="2018-07-19 10:19:16"/>
    <n v="275"/>
    <n v="311"/>
    <x v="3"/>
    <s v="SWL355"/>
    <s v="LIME S.A E.S.P."/>
    <x v="1"/>
    <x v="0"/>
    <s v="ASE 2 LIME S.A. E.S.P."/>
    <s v="Recoleccion Arrojo Clandestino"/>
    <s v="Biosolidos"/>
    <n v="24220"/>
    <n v="10780"/>
    <n v="13440"/>
    <n v="13.44"/>
  </r>
  <r>
    <n v="7"/>
    <x v="18"/>
    <x v="4"/>
    <s v="2018-07-19 10:25:03"/>
    <s v="2018-07-19 10:55:51"/>
    <n v="290"/>
    <n v="322"/>
    <x v="2"/>
    <s v="SZP929"/>
    <s v="LIME S.A E.S.P."/>
    <x v="0"/>
    <x v="0"/>
    <s v="ASE 2 LIME S.A. E.S.P."/>
    <s v="Recoleccion Arrojo Clandestino"/>
    <s v="Biosolidos"/>
    <n v="18050"/>
    <n v="12460"/>
    <n v="5590"/>
    <n v="5.59"/>
  </r>
  <r>
    <n v="7"/>
    <x v="18"/>
    <x v="4"/>
    <s v="2018-07-19 10:52:44"/>
    <s v="2018-07-19 11:23:11"/>
    <n v="318"/>
    <n v="347"/>
    <x v="16"/>
    <n v="1335"/>
    <s v="LIME S.A E.S.P."/>
    <x v="1"/>
    <x v="0"/>
    <s v="ASE 2 LIME S.A. E.S.P."/>
    <s v="Recoleccion Arrojo Clandestino"/>
    <s v="Biosolidos"/>
    <n v="24590"/>
    <n v="12150"/>
    <n v="12440"/>
    <n v="12.44"/>
  </r>
  <r>
    <n v="7"/>
    <x v="18"/>
    <x v="4"/>
    <s v="2018-07-19 11:00:37"/>
    <s v="2018-07-19 11:36:46"/>
    <n v="326"/>
    <n v="360"/>
    <x v="11"/>
    <s v="TSW462"/>
    <s v="LIME S.A E.S.P."/>
    <x v="0"/>
    <x v="0"/>
    <s v="ASE 2 LIME S.A. E.S.P."/>
    <s v="Recoleccion Arrojo Clandestino"/>
    <s v="Biosolidos"/>
    <n v="19350"/>
    <n v="12310"/>
    <n v="7040"/>
    <n v="7.04"/>
  </r>
  <r>
    <n v="7"/>
    <x v="18"/>
    <x v="4"/>
    <s v="2018-07-19 11:01:13"/>
    <s v="2018-07-19 11:36:12"/>
    <n v="327"/>
    <n v="359"/>
    <x v="6"/>
    <s v="TAM298"/>
    <s v="LIME S.A E.S.P."/>
    <x v="1"/>
    <x v="0"/>
    <s v="ASE 2 LIME S.A. E.S.P."/>
    <s v="Recoleccion Arrojo Clandestino"/>
    <s v="Biosolidos"/>
    <n v="21040"/>
    <n v="12040"/>
    <n v="9000"/>
    <n v="9"/>
  </r>
  <r>
    <n v="7"/>
    <x v="18"/>
    <x v="4"/>
    <s v="2018-07-19 11:52:08"/>
    <s v="2018-07-19 12:47:34"/>
    <n v="373"/>
    <n v="430"/>
    <x v="8"/>
    <s v="WGY2015"/>
    <s v="LIME S.A E.S.P."/>
    <x v="0"/>
    <x v="0"/>
    <s v="ASE 2 LIME S.A. E.S.P."/>
    <s v="Recoleccion Arrojo Clandestino"/>
    <s v="Biosolidos"/>
    <n v="22930"/>
    <n v="12270"/>
    <n v="10660"/>
    <n v="10.66"/>
  </r>
  <r>
    <n v="7"/>
    <x v="18"/>
    <x v="4"/>
    <s v="2018-07-19 12:45:58"/>
    <s v="2018-07-19 13:29:27"/>
    <n v="439"/>
    <n v="477"/>
    <x v="7"/>
    <s v="SZO996"/>
    <s v="LIME S.A E.S.P."/>
    <x v="1"/>
    <x v="0"/>
    <s v="ASE 2 LIME S.A. E.S.P."/>
    <s v="Recoleccion Arrojo Clandestino"/>
    <s v="Biosolidos"/>
    <n v="24930"/>
    <n v="12350"/>
    <n v="12580"/>
    <n v="12.58"/>
  </r>
  <r>
    <n v="7"/>
    <x v="18"/>
    <x v="4"/>
    <s v="2018-07-19 12:51:51"/>
    <s v="2018-07-19 13:27:58"/>
    <n v="447"/>
    <n v="476"/>
    <x v="0"/>
    <s v="SZX185"/>
    <s v="LIME S.A E.S.P."/>
    <x v="1"/>
    <x v="0"/>
    <s v="ASE 2 LIME S.A. E.S.P."/>
    <s v="Recoleccion Arrojo Clandestino"/>
    <s v="Biosolidos"/>
    <n v="24990"/>
    <n v="11910"/>
    <n v="13080"/>
    <n v="13.08"/>
  </r>
  <r>
    <n v="7"/>
    <x v="18"/>
    <x v="4"/>
    <s v="2018-07-19 14:19:08"/>
    <s v="2018-07-19 14:52:41"/>
    <n v="520"/>
    <n v="30"/>
    <x v="10"/>
    <s v="KUM393"/>
    <s v="LIME S.A E.S.P."/>
    <x v="1"/>
    <x v="0"/>
    <s v="ASE 2 LIME S.A. E.S.P."/>
    <s v="Recoleccion Arrojo Clandestino"/>
    <s v="Biosolidos"/>
    <n v="14620"/>
    <n v="9880"/>
    <n v="4740"/>
    <n v="4.74"/>
  </r>
  <r>
    <n v="7"/>
    <x v="18"/>
    <x v="4"/>
    <s v="2018-07-19 14:22:29"/>
    <s v="2018-07-19 14:54:11"/>
    <n v="523"/>
    <n v="31"/>
    <x v="6"/>
    <s v="TAM298"/>
    <s v="LIME S.A E.S.P."/>
    <x v="1"/>
    <x v="0"/>
    <s v="ASE 2 LIME S.A. E.S.P."/>
    <s v="Recoleccion Arrojo Clandestino"/>
    <s v="Biosolidos"/>
    <n v="23650"/>
    <n v="11980"/>
    <n v="11670"/>
    <n v="11.67"/>
  </r>
  <r>
    <n v="7"/>
    <x v="18"/>
    <x v="4"/>
    <s v="2018-07-19 14:57:20"/>
    <s v="2018-07-19 15:23:33"/>
    <n v="547"/>
    <n v="53"/>
    <x v="5"/>
    <s v="THY977"/>
    <s v="LIME S.A E.S.P."/>
    <x v="1"/>
    <x v="0"/>
    <s v="ASE 2 LIME S.A. E.S.P."/>
    <s v="Recoleccion Arrojo Clandestino"/>
    <s v="Biosolidos"/>
    <n v="30880"/>
    <n v="11900"/>
    <n v="18980"/>
    <n v="18.98"/>
  </r>
  <r>
    <n v="7"/>
    <x v="18"/>
    <x v="4"/>
    <s v="2018-07-19 15:20:39"/>
    <s v="2018-07-19 15:50:06"/>
    <n v="553"/>
    <n v="64"/>
    <x v="1"/>
    <s v="SZV691"/>
    <s v="LIME S.A E.S.P."/>
    <x v="1"/>
    <x v="0"/>
    <s v="ASE 2 LIME S.A. E.S.P."/>
    <s v="Recoleccion Arrojo Clandestino"/>
    <s v="Biosolidos"/>
    <n v="21780"/>
    <n v="12880"/>
    <n v="8900"/>
    <n v="8.9"/>
  </r>
  <r>
    <n v="7"/>
    <x v="18"/>
    <x v="4"/>
    <s v="2018-07-19 15:22:03"/>
    <s v="2018-07-19 15:51:12"/>
    <n v="554"/>
    <n v="65"/>
    <x v="9"/>
    <s v="TSW572"/>
    <s v="LIME S.A E.S.P."/>
    <x v="1"/>
    <x v="0"/>
    <s v="ASE 2 LIME S.A. E.S.P."/>
    <s v="Recoleccion Arrojo Clandestino"/>
    <s v="Biosolidos"/>
    <n v="25940"/>
    <n v="12140"/>
    <n v="13800"/>
    <n v="13.8"/>
  </r>
  <r>
    <n v="7"/>
    <x v="18"/>
    <x v="4"/>
    <s v="2018-07-19 15:54:57"/>
    <s v="2018-07-19 16:21:32"/>
    <n v="570"/>
    <n v="80"/>
    <x v="11"/>
    <s v="TSW462"/>
    <s v="LIME S.A E.S.P."/>
    <x v="0"/>
    <x v="0"/>
    <s v="ASE 2 LIME S.A. E.S.P."/>
    <s v="Recoleccion Arrojo Clandestino"/>
    <s v="Biosolidos"/>
    <n v="22680"/>
    <n v="12360"/>
    <n v="10320"/>
    <n v="10.32"/>
  </r>
  <r>
    <n v="7"/>
    <x v="18"/>
    <x v="4"/>
    <s v="2018-07-19 17:27:42"/>
    <s v="2018-07-19 17:53:47"/>
    <n v="615"/>
    <n v="122"/>
    <x v="8"/>
    <s v="WGY2015"/>
    <s v="LIME S.A E.S.P."/>
    <x v="0"/>
    <x v="0"/>
    <s v="ASE 2 LIME S.A. E.S.P."/>
    <s v="Recoleccion Arrojo Clandestino"/>
    <s v="Aprovechamiento"/>
    <n v="24890"/>
    <n v="12240"/>
    <n v="12650"/>
    <n v="12.65"/>
  </r>
  <r>
    <n v="7"/>
    <x v="18"/>
    <x v="4"/>
    <s v="2018-07-19 18:26:02"/>
    <s v="2018-07-19 18:52:40"/>
    <n v="627"/>
    <n v="134"/>
    <x v="2"/>
    <s v="SZP929"/>
    <s v="LIME S.A E.S.P."/>
    <x v="0"/>
    <x v="0"/>
    <s v="ASE 2 LIME S.A. E.S.P."/>
    <s v="Recoleccion Arrojo Clandestino"/>
    <s v="Biosolidos"/>
    <n v="30460"/>
    <n v="12310"/>
    <n v="18150"/>
    <n v="18.149999999999999"/>
  </r>
  <r>
    <n v="7"/>
    <x v="18"/>
    <x v="4"/>
    <s v="2018-07-19 18:49:45"/>
    <s v="2018-07-19 19:28:13"/>
    <n v="631"/>
    <n v="140"/>
    <x v="3"/>
    <s v="SWL355"/>
    <s v="LIME S.A E.S.P."/>
    <x v="1"/>
    <x v="0"/>
    <s v="ASE 2 LIME S.A. E.S.P."/>
    <s v="Recoleccion Arrojo Clandestino"/>
    <s v="Biosolidos"/>
    <n v="23860"/>
    <n v="10620"/>
    <n v="13240"/>
    <n v="13.24"/>
  </r>
  <r>
    <n v="7"/>
    <x v="18"/>
    <x v="4"/>
    <s v="2018-07-19 20:13:52"/>
    <s v="2018-07-19 20:51:15"/>
    <n v="649"/>
    <n v="158"/>
    <x v="7"/>
    <s v="SZO996"/>
    <s v="LIME S.A E.S.P."/>
    <x v="0"/>
    <x v="0"/>
    <s v="ASE 2 LIME S.A. E.S.P."/>
    <s v="Recoleccion Arrojo Clandestino"/>
    <s v="Biosolidos"/>
    <n v="23070"/>
    <n v="12480"/>
    <n v="10590"/>
    <n v="10.59"/>
  </r>
  <r>
    <n v="7"/>
    <x v="18"/>
    <x v="4"/>
    <s v="2018-07-19 21:09:58"/>
    <s v="2018-07-19 21:56:49"/>
    <n v="663"/>
    <n v="176"/>
    <x v="10"/>
    <s v="KUM393"/>
    <s v="LIME S.A E.S.P."/>
    <x v="0"/>
    <x v="0"/>
    <s v="ASE 2 LIME S.A. E.S.P."/>
    <s v="Recoleccion Arrojo Clandestino"/>
    <s v="Biosolidos"/>
    <n v="26570"/>
    <n v="10580"/>
    <n v="15990"/>
    <n v="15.99"/>
  </r>
  <r>
    <n v="7"/>
    <x v="18"/>
    <x v="4"/>
    <s v="2018-07-19 22:10:05"/>
    <s v="2018-07-19 23:02:33"/>
    <n v="678"/>
    <n v="197"/>
    <x v="6"/>
    <s v="TAM298"/>
    <s v="LIME S.A E.S.P."/>
    <x v="0"/>
    <x v="0"/>
    <s v="ASE 2 LIME S.A. E.S.P."/>
    <s v="Recoleccion Arrojo Clandestino"/>
    <s v="Biosolidos"/>
    <n v="23700"/>
    <n v="12430"/>
    <n v="11270"/>
    <n v="11.27"/>
  </r>
  <r>
    <n v="7"/>
    <x v="18"/>
    <x v="4"/>
    <s v="2018-07-19 22:24:44"/>
    <s v="2018-07-19 22:58:11"/>
    <n v="684"/>
    <n v="193"/>
    <x v="9"/>
    <s v="TSW572"/>
    <s v="LIME S.A E.S.P."/>
    <x v="0"/>
    <x v="0"/>
    <s v="ASE 2 LIME S.A. E.S.P."/>
    <s v="Recoleccion Arrojo Clandestino"/>
    <s v="Biosolidos"/>
    <n v="23260"/>
    <n v="12000"/>
    <n v="11260"/>
    <n v="11.26"/>
  </r>
  <r>
    <n v="7"/>
    <x v="18"/>
    <x v="4"/>
    <s v="2018-07-19 22:36:50"/>
    <s v="2018-07-19 23:11:33"/>
    <n v="690"/>
    <n v="201"/>
    <x v="4"/>
    <s v="TTY452"/>
    <s v="LIME S.A E.S.P."/>
    <x v="1"/>
    <x v="0"/>
    <s v="ASE 2 LIME S.A. E.S.P."/>
    <s v="Recoleccion Arrojo Clandestino"/>
    <s v="Biosolidos"/>
    <n v="19500"/>
    <n v="12260"/>
    <n v="7240"/>
    <n v="7.24"/>
  </r>
  <r>
    <n v="7"/>
    <x v="18"/>
    <x v="4"/>
    <s v="2018-07-19 22:57:48"/>
    <s v="2018-07-19 23:31:25"/>
    <n v="697"/>
    <n v="208"/>
    <x v="1"/>
    <s v="SZV691"/>
    <s v="LIME S.A E.S.P."/>
    <x v="0"/>
    <x v="0"/>
    <s v="ASE 2 LIME S.A. E.S.P."/>
    <s v="Recoleccion Arrojo Clandestino"/>
    <s v="Biosolidos"/>
    <n v="23200"/>
    <n v="12870"/>
    <n v="10330"/>
    <n v="10.33"/>
  </r>
  <r>
    <n v="7"/>
    <x v="18"/>
    <x v="4"/>
    <s v="2018-07-19 23:01:18"/>
    <s v="2018-07-19 23:32:48"/>
    <n v="699"/>
    <n v="209"/>
    <x v="8"/>
    <s v="WGY2015"/>
    <s v="LIME S.A E.S.P."/>
    <x v="1"/>
    <x v="0"/>
    <s v="ASE 2 LIME S.A. E.S.P."/>
    <s v="Recoleccion Arrojo Clandestino"/>
    <s v="Biosolidos"/>
    <n v="19330"/>
    <n v="12240"/>
    <n v="7090"/>
    <n v="7.09"/>
  </r>
  <r>
    <n v="7"/>
    <x v="18"/>
    <x v="4"/>
    <s v="2018-07-19 23:48:33"/>
    <s v="2018-07-20 00:23:30"/>
    <n v="729"/>
    <n v="17"/>
    <x v="11"/>
    <s v="TSW462"/>
    <s v="LIME S.A E.S.P."/>
    <x v="0"/>
    <x v="0"/>
    <s v="ASE 2 LIME S.A. E.S.P."/>
    <s v="Recoleccion Arrojo Clandestino"/>
    <s v="Biosolidos"/>
    <n v="19400"/>
    <n v="12340"/>
    <n v="7060"/>
    <n v="7.06"/>
  </r>
  <r>
    <n v="7"/>
    <x v="19"/>
    <x v="5"/>
    <s v="2018-07-20 00:06:54"/>
    <s v="2018-07-20 00:42:37"/>
    <n v="8"/>
    <n v="32"/>
    <x v="0"/>
    <s v="SZX185"/>
    <s v="LIME S.A E.S.P."/>
    <x v="0"/>
    <x v="0"/>
    <s v="ASE 2 LIME S.A. E.S.P."/>
    <s v="Recoleccion Arrojo Clandestino"/>
    <s v="Biosolidos"/>
    <n v="17950"/>
    <n v="11900"/>
    <n v="6050"/>
    <n v="6.05"/>
  </r>
  <r>
    <n v="7"/>
    <x v="19"/>
    <x v="5"/>
    <s v="2018-07-20 00:16:51"/>
    <s v="2018-07-20 00:52:45"/>
    <n v="21"/>
    <n v="41"/>
    <x v="9"/>
    <s v="TSW572"/>
    <s v="LIME S.A E.S.P."/>
    <x v="0"/>
    <x v="0"/>
    <s v="ASE 2 LIME S.A. E.S.P."/>
    <s v="Recoleccion Arrojo Clandestino"/>
    <s v="Biosolidos"/>
    <n v="15990"/>
    <n v="12030"/>
    <n v="3960"/>
    <n v="3.96"/>
  </r>
  <r>
    <n v="7"/>
    <x v="19"/>
    <x v="5"/>
    <s v="2018-07-20 00:34:11"/>
    <s v="2018-07-20 01:15:46"/>
    <n v="44"/>
    <n v="65"/>
    <x v="3"/>
    <s v="SWL355"/>
    <s v="LIME S.A E.S.P."/>
    <x v="1"/>
    <x v="0"/>
    <s v="ASE 2 LIME S.A. E.S.P."/>
    <s v="Recoleccion Arrojo Clandestino"/>
    <s v="Biosolidos"/>
    <n v="15710"/>
    <n v="10540"/>
    <n v="5170"/>
    <n v="5.17"/>
  </r>
  <r>
    <n v="7"/>
    <x v="19"/>
    <x v="5"/>
    <s v="2018-07-20 01:59:06"/>
    <s v="2018-07-20 02:52:31"/>
    <n v="164"/>
    <n v="187"/>
    <x v="2"/>
    <s v="SZP929"/>
    <s v="LIME S.A E.S.P."/>
    <x v="0"/>
    <x v="0"/>
    <s v="ASE 2 LIME S.A. E.S.P."/>
    <s v="Recoleccion Arrojo Clandestino"/>
    <s v="Biosolidos"/>
    <n v="16590"/>
    <n v="12450"/>
    <n v="4140"/>
    <n v="4.1399999999999997"/>
  </r>
  <r>
    <n v="7"/>
    <x v="19"/>
    <x v="5"/>
    <s v="2018-07-20 02:00:16"/>
    <s v="2018-07-20 02:55:16"/>
    <n v="165"/>
    <n v="190"/>
    <x v="10"/>
    <s v="KUM393"/>
    <s v="LIME S.A E.S.P."/>
    <x v="0"/>
    <x v="0"/>
    <s v="ASE 2 LIME S.A. E.S.P."/>
    <s v="Recoleccion Arrojo Clandestino"/>
    <s v="Biosolidos"/>
    <n v="12830"/>
    <n v="10600"/>
    <n v="2230"/>
    <n v="2.23"/>
  </r>
  <r>
    <n v="7"/>
    <x v="19"/>
    <x v="5"/>
    <s v="2018-07-20 02:03:13"/>
    <s v="2018-07-20 03:00:52"/>
    <n v="168"/>
    <n v="194"/>
    <x v="7"/>
    <s v="SZO996"/>
    <s v="LIME S.A E.S.P."/>
    <x v="0"/>
    <x v="0"/>
    <s v="ASE 2 LIME S.A. E.S.P."/>
    <s v="Recoleccion Arrojo Clandestino"/>
    <s v="Biosolidos"/>
    <n v="26160"/>
    <n v="12420"/>
    <n v="13740"/>
    <n v="13.74"/>
  </r>
  <r>
    <n v="7"/>
    <x v="19"/>
    <x v="5"/>
    <s v="2018-07-20 02:04:21"/>
    <s v="2018-07-20 03:02:55"/>
    <n v="169"/>
    <n v="196"/>
    <x v="8"/>
    <s v="WGY2015"/>
    <s v="LIME S.A E.S.P."/>
    <x v="1"/>
    <x v="0"/>
    <s v="ASE 2 LIME S.A. E.S.P."/>
    <s v="Recoleccion Arrojo Clandestino"/>
    <s v="Biosolidos"/>
    <n v="18810"/>
    <n v="12340"/>
    <n v="6470"/>
    <n v="6.47"/>
  </r>
  <r>
    <n v="7"/>
    <x v="19"/>
    <x v="5"/>
    <s v="2018-07-20 02:07:06"/>
    <s v="2018-07-20 02:59:36"/>
    <n v="172"/>
    <n v="193"/>
    <x v="0"/>
    <s v="SZX185"/>
    <s v="LIME S.A E.S.P."/>
    <x v="0"/>
    <x v="0"/>
    <s v="ASE 2 LIME S.A. E.S.P."/>
    <s v="Recoleccion Arrojo Clandestino"/>
    <s v="Biosolidos"/>
    <n v="17870"/>
    <n v="12000"/>
    <n v="5870"/>
    <n v="5.87"/>
  </r>
  <r>
    <n v="7"/>
    <x v="19"/>
    <x v="5"/>
    <s v="2018-07-20 02:28:03"/>
    <s v="2018-07-20 03:21:14"/>
    <n v="195"/>
    <n v="218"/>
    <x v="12"/>
    <n v="1304"/>
    <s v="LIME S.A E.S.P."/>
    <x v="0"/>
    <x v="0"/>
    <s v="ASE 2 LIME S.A. E.S.P."/>
    <s v="Recoleccion Arrojo Clandestino"/>
    <s v="Biosolidos"/>
    <n v="17310"/>
    <n v="12440"/>
    <n v="4870"/>
    <n v="4.87"/>
  </r>
  <r>
    <n v="7"/>
    <x v="19"/>
    <x v="5"/>
    <s v="2018-07-20 02:37:59"/>
    <s v="2018-07-20 03:27:05"/>
    <n v="198"/>
    <n v="224"/>
    <x v="11"/>
    <s v="TSW462"/>
    <s v="LIME S.A E.S.P."/>
    <x v="0"/>
    <x v="0"/>
    <s v="ASE 2 LIME S.A. E.S.P."/>
    <s v="Recoleccion Arrojo Clandestino"/>
    <s v="Biosolidos"/>
    <n v="17560"/>
    <n v="12370"/>
    <n v="5190"/>
    <n v="5.19"/>
  </r>
  <r>
    <n v="7"/>
    <x v="19"/>
    <x v="5"/>
    <s v="2018-07-20 02:42:59"/>
    <s v="2018-07-20 03:34:34"/>
    <n v="201"/>
    <n v="230"/>
    <x v="4"/>
    <s v="TTY452"/>
    <s v="LIME S.A E.S.P."/>
    <x v="1"/>
    <x v="0"/>
    <s v="ASE 2 LIME S.A. E.S.P."/>
    <s v="Recoleccion Arrojo Clandestino"/>
    <s v="Biosolidos"/>
    <n v="16860"/>
    <n v="12420"/>
    <n v="4440"/>
    <n v="4.4400000000000004"/>
  </r>
  <r>
    <n v="7"/>
    <x v="19"/>
    <x v="5"/>
    <s v="2018-07-20 03:56:26"/>
    <s v="2018-07-20 04:28:57"/>
    <n v="234"/>
    <n v="260"/>
    <x v="1"/>
    <s v="SZV691"/>
    <s v="LIME S.A E.S.P."/>
    <x v="0"/>
    <x v="0"/>
    <s v="ASE 2 LIME S.A. E.S.P."/>
    <s v="Recoleccion Arrojo Clandestino"/>
    <s v="Biosolidos"/>
    <n v="15730"/>
    <n v="12820"/>
    <n v="2910"/>
    <n v="2.91"/>
  </r>
  <r>
    <n v="7"/>
    <x v="19"/>
    <x v="5"/>
    <s v="2018-07-20 04:26:47"/>
    <s v="2018-07-20 05:07:24"/>
    <n v="8"/>
    <n v="1"/>
    <x v="19"/>
    <n v="1307"/>
    <s v="LIME S.A E.S.P."/>
    <x v="0"/>
    <x v="0"/>
    <s v="ASE 2 LIME S.A. E.S.P."/>
    <s v="Recoleccion Arrojo Clandestino"/>
    <s v="Biosolidos"/>
    <n v="20740"/>
    <n v="12180"/>
    <n v="8560"/>
    <n v="8.56"/>
  </r>
  <r>
    <n v="7"/>
    <x v="19"/>
    <x v="5"/>
    <s v="2018-07-20 04:39:51"/>
    <s v="2018-07-20 05:09:55"/>
    <n v="13"/>
    <n v="3"/>
    <x v="2"/>
    <s v="SZP929"/>
    <s v="LIME S.A E.S.P."/>
    <x v="0"/>
    <x v="0"/>
    <s v="ASE 2 LIME S.A. E.S.P."/>
    <s v="Recoleccion Arrojo Clandestino"/>
    <s v="Biosolidos"/>
    <n v="13830"/>
    <n v="12280"/>
    <n v="1550"/>
    <n v="1.55"/>
  </r>
  <r>
    <n v="7"/>
    <x v="19"/>
    <x v="5"/>
    <s v="2018-07-20 04:46:23"/>
    <s v="2018-07-20 05:23:32"/>
    <n v="15"/>
    <n v="9"/>
    <x v="6"/>
    <s v="TAM298"/>
    <s v="LIME S.A E.S.P."/>
    <x v="0"/>
    <x v="0"/>
    <s v="ASE 2 LIME S.A. E.S.P."/>
    <s v="Recoleccion Arrojo Clandestino"/>
    <s v="Biosolidos"/>
    <n v="15270"/>
    <n v="12350"/>
    <n v="2920"/>
    <n v="2.92"/>
  </r>
  <r>
    <n v="7"/>
    <x v="19"/>
    <x v="5"/>
    <s v="2018-07-20 10:28:29"/>
    <s v="2018-07-20 10:56:53"/>
    <n v="310"/>
    <n v="330"/>
    <x v="2"/>
    <s v="SZP929"/>
    <s v="LIME S.A E.S.P."/>
    <x v="0"/>
    <x v="0"/>
    <s v="ASE 2 LIME S.A. E.S.P."/>
    <s v="Recoleccion Arrojo Clandestino"/>
    <s v="Biosolidos"/>
    <n v="15200"/>
    <n v="12240"/>
    <n v="2960"/>
    <n v="2.96"/>
  </r>
  <r>
    <n v="7"/>
    <x v="19"/>
    <x v="5"/>
    <s v="2018-07-20 10:43:39"/>
    <s v="2018-07-20 11:24:44"/>
    <n v="320"/>
    <n v="358"/>
    <x v="0"/>
    <s v="SZX185"/>
    <s v="LIME S.A E.S.P."/>
    <x v="1"/>
    <x v="0"/>
    <s v="ASE 2 LIME S.A. E.S.P."/>
    <s v="Recoleccion Arrojo Clandestino"/>
    <s v="Aprovechamiento"/>
    <n v="25280"/>
    <n v="12170"/>
    <n v="13110"/>
    <n v="13.11"/>
  </r>
  <r>
    <n v="7"/>
    <x v="19"/>
    <x v="5"/>
    <s v="2018-07-20 10:49:58"/>
    <s v="2018-07-20 11:18:35"/>
    <n v="329"/>
    <n v="349"/>
    <x v="5"/>
    <s v="THY977"/>
    <s v="LIME S.A E.S.P."/>
    <x v="1"/>
    <x v="0"/>
    <s v="ASE 2 LIME S.A. E.S.P."/>
    <s v="Recoleccion Arrojo Clandestino"/>
    <s v="Biosolidos"/>
    <n v="17320"/>
    <n v="12040"/>
    <n v="5280"/>
    <n v="5.28"/>
  </r>
  <r>
    <n v="7"/>
    <x v="19"/>
    <x v="5"/>
    <s v="2018-07-20 10:56:14"/>
    <s v="2018-07-20 11:30:10"/>
    <n v="339"/>
    <n v="365"/>
    <x v="8"/>
    <s v="WGY2015"/>
    <s v="LIME S.A E.S.P."/>
    <x v="1"/>
    <x v="0"/>
    <s v="ASE 2 LIME S.A. E.S.P."/>
    <s v="Recoleccion Arrojo Clandestino"/>
    <s v="Biosolidos"/>
    <n v="22170"/>
    <n v="12290"/>
    <n v="9880"/>
    <n v="9.8800000000000008"/>
  </r>
  <r>
    <n v="7"/>
    <x v="19"/>
    <x v="5"/>
    <s v="2018-07-20 11:49:43"/>
    <s v="2018-07-20 13:17:26"/>
    <n v="409"/>
    <n v="439"/>
    <x v="3"/>
    <s v="SWL355"/>
    <s v="LIME S.A E.S.P."/>
    <x v="1"/>
    <x v="0"/>
    <s v="ASE 2 LIME S.A. E.S.P."/>
    <s v="Recoleccion Arrojo Clandestino"/>
    <s v="Aprovechamiento"/>
    <n v="32790"/>
    <n v="10750"/>
    <n v="22040"/>
    <n v="22.04"/>
  </r>
  <r>
    <n v="7"/>
    <x v="19"/>
    <x v="5"/>
    <s v="2018-07-20 12:08:58"/>
    <s v="2018-07-20 13:29:50"/>
    <n v="433"/>
    <n v="454"/>
    <x v="7"/>
    <s v="SZO996"/>
    <s v="LIME S.A E.S.P."/>
    <x v="1"/>
    <x v="0"/>
    <s v="ASE 2 LIME S.A. E.S.P."/>
    <s v="Recoleccion Arrojo Clandestino"/>
    <s v="Biosolidos"/>
    <n v="25820"/>
    <n v="12460"/>
    <n v="13360"/>
    <n v="13.36"/>
  </r>
  <r>
    <n v="7"/>
    <x v="19"/>
    <x v="5"/>
    <s v="2018-07-20 13:05:30"/>
    <s v="2018-07-20 14:06:38"/>
    <n v="481"/>
    <n v="493"/>
    <x v="6"/>
    <s v="TAM298"/>
    <s v="LIME S.A E.S.P."/>
    <x v="1"/>
    <x v="0"/>
    <s v="ASE 2 LIME S.A. E.S.P."/>
    <s v="Recoleccion Arrojo Clandestino"/>
    <s v="Biosolidos"/>
    <n v="23180"/>
    <n v="11910"/>
    <n v="11270"/>
    <n v="11.27"/>
  </r>
  <r>
    <n v="7"/>
    <x v="19"/>
    <x v="5"/>
    <s v="2018-07-20 13:16:41"/>
    <s v="2018-07-20 14:11:20"/>
    <n v="487"/>
    <n v="502"/>
    <x v="11"/>
    <s v="TSW462"/>
    <s v="LIME S.A E.S.P."/>
    <x v="0"/>
    <x v="0"/>
    <s v="ASE 2 LIME S.A. E.S.P."/>
    <s v="Recoleccion Arrojo Clandestino"/>
    <s v="Biosolidos"/>
    <n v="22380"/>
    <n v="12370"/>
    <n v="10010"/>
    <n v="10.01"/>
  </r>
  <r>
    <n v="7"/>
    <x v="19"/>
    <x v="5"/>
    <s v="2018-07-20 13:53:16"/>
    <s v="2018-07-20 14:45:50"/>
    <n v="507"/>
    <n v="532"/>
    <x v="10"/>
    <s v="KUM393"/>
    <s v="LIME S.A E.S.P."/>
    <x v="1"/>
    <x v="0"/>
    <s v="ASE 2 LIME S.A. E.S.P."/>
    <s v="Recoleccion Arrojo Clandestino"/>
    <s v="Biosolidos"/>
    <n v="18690"/>
    <n v="10290"/>
    <n v="8400"/>
    <n v="8.4"/>
  </r>
  <r>
    <n v="7"/>
    <x v="19"/>
    <x v="5"/>
    <s v="2018-07-20 14:16:08"/>
    <s v="2018-07-20 14:52:13"/>
    <n v="518"/>
    <n v="539"/>
    <x v="4"/>
    <s v="TTY452"/>
    <s v="LIME S.A E.S.P."/>
    <x v="1"/>
    <x v="0"/>
    <s v="ASE 2 LIME S.A. E.S.P."/>
    <s v="Recoleccion Arrojo Clandestino"/>
    <s v="Biosolidos"/>
    <n v="24490"/>
    <n v="12270"/>
    <n v="12220"/>
    <n v="12.22"/>
  </r>
  <r>
    <n v="7"/>
    <x v="19"/>
    <x v="5"/>
    <s v="2018-07-20 14:29:50"/>
    <s v="2018-07-20 15:36:53"/>
    <n v="528"/>
    <n v="566"/>
    <x v="9"/>
    <s v="TSW572"/>
    <s v="LIME S.A E.S.P."/>
    <x v="1"/>
    <x v="0"/>
    <s v="ASE 2 LIME S.A. E.S.P."/>
    <s v="Recoleccion Arrojo Clandestino"/>
    <s v="Biosolidos"/>
    <n v="20510"/>
    <n v="11940"/>
    <n v="8570"/>
    <n v="8.57"/>
  </r>
  <r>
    <n v="7"/>
    <x v="19"/>
    <x v="5"/>
    <s v="2018-07-20 16:15:08"/>
    <s v="2018-07-20 16:42:07"/>
    <n v="567"/>
    <n v="590"/>
    <x v="5"/>
    <s v="THY977"/>
    <s v="LIME S.A E.S.P."/>
    <x v="1"/>
    <x v="0"/>
    <s v="ASE 2 LIME S.A. E.S.P."/>
    <s v="Recoleccion Arrojo Clandestino"/>
    <s v="Biosolidos"/>
    <n v="20930"/>
    <n v="12090"/>
    <n v="8840"/>
    <n v="8.84"/>
  </r>
  <r>
    <n v="7"/>
    <x v="19"/>
    <x v="5"/>
    <s v="2018-07-20 16:27:32"/>
    <s v="2018-07-20 16:58:07"/>
    <n v="572"/>
    <n v="596"/>
    <x v="0"/>
    <s v="SZX185"/>
    <s v="LIME S.A E.S.P."/>
    <x v="1"/>
    <x v="0"/>
    <s v="ASE 2 LIME S.A. E.S.P."/>
    <s v="Recoleccion Arrojo Clandestino"/>
    <s v="Biosolidos"/>
    <n v="28130"/>
    <n v="12040"/>
    <n v="16090"/>
    <n v="16.09"/>
  </r>
  <r>
    <n v="7"/>
    <x v="19"/>
    <x v="5"/>
    <s v="2018-07-20 16:29:31"/>
    <s v="2018-07-20 17:00:56"/>
    <n v="574"/>
    <n v="597"/>
    <x v="2"/>
    <s v="SZP929"/>
    <s v="LIME S.A E.S.P."/>
    <x v="0"/>
    <x v="0"/>
    <s v="ASE 2 LIME S.A. E.S.P."/>
    <s v="Recoleccion Arrojo Clandestino"/>
    <s v="Biosolidos"/>
    <n v="22020"/>
    <n v="12230"/>
    <n v="9790"/>
    <n v="9.7899999999999991"/>
  </r>
  <r>
    <n v="7"/>
    <x v="19"/>
    <x v="5"/>
    <s v="2018-07-20 16:30:42"/>
    <s v="2018-07-20 17:06:42"/>
    <n v="575"/>
    <n v="600"/>
    <x v="8"/>
    <s v="WGY2015"/>
    <s v="LIME S.A E.S.P."/>
    <x v="1"/>
    <x v="0"/>
    <s v="ASE 2 LIME S.A. E.S.P."/>
    <s v="Recoleccion Arrojo Clandestino"/>
    <s v="Biosolidos"/>
    <n v="22560"/>
    <n v="12180"/>
    <n v="10380"/>
    <n v="10.38"/>
  </r>
  <r>
    <n v="7"/>
    <x v="19"/>
    <x v="5"/>
    <s v="2018-07-20 17:16:37"/>
    <s v="2018-07-20 17:48:16"/>
    <n v="581"/>
    <n v="608"/>
    <x v="1"/>
    <s v="SZV691"/>
    <s v="LIME S.A E.S.P."/>
    <x v="1"/>
    <x v="0"/>
    <s v="ASE 2 LIME S.A. E.S.P."/>
    <s v="Recoleccion Arrojo Clandestino"/>
    <s v="Biosolidos"/>
    <n v="22540"/>
    <n v="12900"/>
    <n v="9640"/>
    <n v="9.64"/>
  </r>
  <r>
    <n v="7"/>
    <x v="19"/>
    <x v="5"/>
    <s v="2018-07-20 20:58:56"/>
    <s v="2018-07-20 21:34:31"/>
    <n v="642"/>
    <n v="667"/>
    <x v="0"/>
    <s v="SZX185"/>
    <s v="LIME S.A E.S.P."/>
    <x v="0"/>
    <x v="0"/>
    <s v="ASE 2 LIME S.A. E.S.P."/>
    <s v="Recoleccion Arrojo Clandestino"/>
    <s v="Biosolidos"/>
    <n v="20360"/>
    <n v="12020"/>
    <n v="8340"/>
    <n v="8.34"/>
  </r>
  <r>
    <n v="7"/>
    <x v="19"/>
    <x v="5"/>
    <s v="2018-07-20 21:02:33"/>
    <s v="2018-07-20 21:31:17"/>
    <n v="644"/>
    <n v="665"/>
    <x v="3"/>
    <s v="SWL355"/>
    <s v="LIME S.A E.S.P."/>
    <x v="1"/>
    <x v="0"/>
    <s v="ASE 2 LIME S.A. E.S.P."/>
    <s v="Recoleccion Arrojo Clandestino"/>
    <s v="Biosolidos"/>
    <n v="23310"/>
    <n v="10640"/>
    <n v="12670"/>
    <n v="12.67"/>
  </r>
  <r>
    <n v="7"/>
    <x v="19"/>
    <x v="5"/>
    <s v="2018-07-20 21:06:20"/>
    <s v="2018-07-20 21:37:47"/>
    <n v="647"/>
    <n v="670"/>
    <x v="9"/>
    <s v="TSW572"/>
    <s v="LIME S.A E.S.P."/>
    <x v="1"/>
    <x v="0"/>
    <s v="ASE 2 LIME S.A. E.S.P."/>
    <s v="Recoleccion Arrojo Clandestino"/>
    <s v="Biosolidos"/>
    <n v="19890"/>
    <n v="11920"/>
    <n v="7970"/>
    <n v="7.97"/>
  </r>
  <r>
    <n v="7"/>
    <x v="19"/>
    <x v="5"/>
    <s v="2018-07-20 21:14:12"/>
    <s v="2018-07-20 21:44:21"/>
    <n v="649"/>
    <n v="674"/>
    <x v="2"/>
    <s v="SZP929"/>
    <s v="LIME S.A E.S.P."/>
    <x v="1"/>
    <x v="0"/>
    <s v="ASE 2 LIME S.A. E.S.P."/>
    <s v="Recoleccion Arrojo Clandestino"/>
    <s v="Biosolidos"/>
    <n v="14370"/>
    <n v="12190"/>
    <n v="2180"/>
    <n v="2.1800000000000002"/>
  </r>
  <r>
    <n v="7"/>
    <x v="19"/>
    <x v="5"/>
    <s v="2018-07-20 21:41:37"/>
    <s v="2018-07-20 22:08:31"/>
    <n v="659"/>
    <n v="680"/>
    <x v="11"/>
    <s v="TSW462"/>
    <s v="LIME S.A E.S.P."/>
    <x v="0"/>
    <x v="0"/>
    <s v="ASE 2 LIME S.A. E.S.P."/>
    <s v="Recoleccion Arrojo Clandestino"/>
    <s v="Aprovechamiento"/>
    <n v="21870"/>
    <n v="12510"/>
    <n v="9360"/>
    <n v="9.36"/>
  </r>
  <r>
    <n v="7"/>
    <x v="19"/>
    <x v="5"/>
    <s v="2018-07-20 21:45:34"/>
    <s v="2018-07-20 22:13:53"/>
    <n v="661"/>
    <n v="686"/>
    <x v="6"/>
    <s v="TAM298"/>
    <s v="LIME S.A E.S.P."/>
    <x v="0"/>
    <x v="0"/>
    <s v="ASE 2 LIME S.A. E.S.P."/>
    <s v="Recoleccion Arrojo Clandestino"/>
    <s v="Biosolidos"/>
    <n v="21590"/>
    <n v="11940"/>
    <n v="9650"/>
    <n v="9.65"/>
  </r>
  <r>
    <n v="7"/>
    <x v="19"/>
    <x v="5"/>
    <s v="2018-07-20 21:47:23"/>
    <s v="2018-07-20 22:27:59"/>
    <n v="663"/>
    <n v="692"/>
    <x v="10"/>
    <s v="KUM393"/>
    <s v="LIME S.A E.S.P."/>
    <x v="0"/>
    <x v="0"/>
    <s v="ASE 2 LIME S.A. E.S.P."/>
    <s v="Recoleccion Arrojo Clandestino"/>
    <s v="Biosolidos"/>
    <n v="13970"/>
    <n v="9880"/>
    <n v="4090"/>
    <n v="4.09"/>
  </r>
  <r>
    <n v="7"/>
    <x v="19"/>
    <x v="5"/>
    <s v="2018-07-20 22:04:01"/>
    <s v="2018-07-20 22:35:43"/>
    <n v="672"/>
    <n v="697"/>
    <x v="7"/>
    <s v="SZO996"/>
    <s v="LIME S.A E.S.P."/>
    <x v="0"/>
    <x v="0"/>
    <s v="ASE 2 LIME S.A. E.S.P."/>
    <s v="Recoleccion Arrojo Clandestino"/>
    <s v="Biosolidos"/>
    <n v="15800"/>
    <n v="12280"/>
    <n v="3520"/>
    <n v="3.52"/>
  </r>
  <r>
    <n v="7"/>
    <x v="19"/>
    <x v="5"/>
    <s v="2018-07-20 23:12:53"/>
    <s v="2018-07-20 23:58:15"/>
    <n v="726"/>
    <n v="754"/>
    <x v="0"/>
    <s v="SZX185"/>
    <s v="LIME S.A E.S.P."/>
    <x v="0"/>
    <x v="0"/>
    <s v="ASE 2 LIME S.A. E.S.P."/>
    <s v="Recoleccion Arrojo Clandestino"/>
    <s v="Biosolidos"/>
    <n v="19700"/>
    <n v="12030"/>
    <n v="7670"/>
    <n v="7.67"/>
  </r>
  <r>
    <n v="7"/>
    <x v="19"/>
    <x v="5"/>
    <s v="2018-07-20 23:25:03"/>
    <s v="2018-07-20 23:59:17"/>
    <n v="739"/>
    <n v="755"/>
    <x v="4"/>
    <s v="TTY452"/>
    <s v="LIME S.A E.S.P."/>
    <x v="0"/>
    <x v="0"/>
    <s v="ASE 2 LIME S.A. E.S.P."/>
    <s v="Recoleccion Arrojo Clandestino"/>
    <s v="Biosolidos"/>
    <n v="17350"/>
    <n v="12260"/>
    <n v="5090"/>
    <n v="5.09"/>
  </r>
  <r>
    <n v="7"/>
    <x v="19"/>
    <x v="5"/>
    <s v="2018-07-20 23:27:14"/>
    <s v="2018-07-21 00:01:59"/>
    <n v="741"/>
    <n v="4"/>
    <x v="9"/>
    <s v="TSW572"/>
    <s v="LIME S.A E.S.P."/>
    <x v="1"/>
    <x v="0"/>
    <s v="ASE 2 LIME S.A. E.S.P."/>
    <s v="Recoleccion Arrojo Clandestino"/>
    <s v="Biosolidos"/>
    <n v="15750"/>
    <n v="11930"/>
    <n v="3820"/>
    <n v="3.82"/>
  </r>
  <r>
    <n v="7"/>
    <x v="19"/>
    <x v="5"/>
    <s v="2018-07-20 23:32:06"/>
    <s v="2018-07-21 00:13:27"/>
    <n v="748"/>
    <n v="11"/>
    <x v="5"/>
    <s v="THY977"/>
    <s v="LIME S.A E.S.P."/>
    <x v="0"/>
    <x v="0"/>
    <s v="ASE 2 LIME S.A. E.S.P."/>
    <s v="Recoleccion Arrojo Clandestino"/>
    <s v="Biosolidos"/>
    <n v="16750"/>
    <n v="12000"/>
    <n v="4750"/>
    <n v="4.75"/>
  </r>
  <r>
    <n v="7"/>
    <x v="19"/>
    <x v="5"/>
    <s v="2018-07-20 23:51:01"/>
    <s v="2018-07-21 00:36:01"/>
    <n v="774"/>
    <n v="43"/>
    <x v="6"/>
    <s v="TAM298"/>
    <s v="LIME S.A E.S.P."/>
    <x v="0"/>
    <x v="0"/>
    <s v="ASE 2 LIME S.A. E.S.P."/>
    <s v="Recoleccion Arrojo Clandestino"/>
    <s v="Biosolidos"/>
    <n v="26180"/>
    <n v="11980"/>
    <n v="14200"/>
    <n v="14.2"/>
  </r>
  <r>
    <n v="7"/>
    <x v="20"/>
    <x v="6"/>
    <s v="2018-07-21 00:07:46"/>
    <s v="2018-07-21 00:51:54"/>
    <n v="12"/>
    <n v="62"/>
    <x v="2"/>
    <s v="SZP929"/>
    <s v="LIME S.A E.S.P."/>
    <x v="1"/>
    <x v="0"/>
    <s v="ASE 2 LIME S.A. E.S.P."/>
    <s v="Recoleccion Arrojo Clandestino"/>
    <s v="Biosolidos"/>
    <n v="19580"/>
    <n v="12190"/>
    <n v="7390"/>
    <n v="7.39"/>
  </r>
  <r>
    <n v="7"/>
    <x v="20"/>
    <x v="6"/>
    <s v="2018-07-21 00:14:14"/>
    <s v="2018-07-21 00:46:14"/>
    <n v="19"/>
    <n v="56"/>
    <x v="1"/>
    <s v="SZV691"/>
    <s v="LIME S.A E.S.P."/>
    <x v="0"/>
    <x v="0"/>
    <s v="ASE 2 LIME S.A. E.S.P."/>
    <s v="Recoleccion Arrojo Clandestino"/>
    <s v="Aprovechamiento"/>
    <n v="19900"/>
    <n v="12820"/>
    <n v="7080"/>
    <n v="7.08"/>
  </r>
  <r>
    <n v="7"/>
    <x v="20"/>
    <x v="6"/>
    <s v="2018-07-21 00:30:26"/>
    <s v="2018-07-21 01:21:15"/>
    <n v="43"/>
    <n v="103"/>
    <x v="13"/>
    <n v="1305"/>
    <s v="LIME S.A E.S.P."/>
    <x v="0"/>
    <x v="0"/>
    <s v="ASE 2 LIME S.A. E.S.P."/>
    <s v="Recoleccion Arrojo Clandestino"/>
    <s v="Biosolidos"/>
    <n v="28040"/>
    <n v="12340"/>
    <n v="15700"/>
    <n v="15.7"/>
  </r>
  <r>
    <n v="7"/>
    <x v="20"/>
    <x v="6"/>
    <s v="2018-07-21 01:35:24"/>
    <s v="2018-07-21 02:16:00"/>
    <n v="110"/>
    <n v="165"/>
    <x v="8"/>
    <s v="WGY2015"/>
    <s v="LIME S.A E.S.P."/>
    <x v="1"/>
    <x v="0"/>
    <s v="ASE 2 LIME S.A. E.S.P."/>
    <s v="Recoleccion Arrojo Clandestino"/>
    <s v="Biosolidos"/>
    <n v="16400"/>
    <n v="12160"/>
    <n v="4240"/>
    <n v="4.24"/>
  </r>
  <r>
    <n v="7"/>
    <x v="20"/>
    <x v="6"/>
    <s v="2018-07-21 01:46:08"/>
    <s v="2018-07-21 02:28:16"/>
    <n v="117"/>
    <n v="176"/>
    <x v="7"/>
    <s v="SZO996"/>
    <s v="LIME S.A E.S.P."/>
    <x v="0"/>
    <x v="0"/>
    <s v="ASE 2 LIME S.A. E.S.P."/>
    <s v="Recoleccion Arrojo Clandestino"/>
    <s v="Biosolidos"/>
    <n v="18190"/>
    <n v="12320"/>
    <n v="5870"/>
    <n v="5.87"/>
  </r>
  <r>
    <n v="7"/>
    <x v="20"/>
    <x v="6"/>
    <s v="2018-07-21 02:23:29"/>
    <s v="2018-07-21 03:07:24"/>
    <n v="147"/>
    <n v="202"/>
    <x v="14"/>
    <n v="1306"/>
    <s v="LIME S.A E.S.P."/>
    <x v="0"/>
    <x v="0"/>
    <s v="ASE 2 LIME S.A. E.S.P."/>
    <s v="Recoleccion Arrojo Clandestino"/>
    <s v="Biosolidos"/>
    <n v="15890"/>
    <n v="12190"/>
    <n v="3700"/>
    <n v="3.7"/>
  </r>
  <r>
    <n v="7"/>
    <x v="20"/>
    <x v="6"/>
    <s v="2018-07-21 02:29:34"/>
    <s v="2018-07-21 03:09:35"/>
    <n v="150"/>
    <n v="205"/>
    <x v="11"/>
    <s v="TSW462"/>
    <s v="LIME S.A E.S.P."/>
    <x v="0"/>
    <x v="0"/>
    <s v="ASE 2 LIME S.A. E.S.P."/>
    <s v="Recoleccion Arrojo Clandestino"/>
    <s v="Aprovechamiento"/>
    <n v="27330"/>
    <n v="12560"/>
    <n v="14770"/>
    <n v="14.77"/>
  </r>
  <r>
    <n v="7"/>
    <x v="20"/>
    <x v="6"/>
    <s v="2018-07-21 02:30:54"/>
    <s v="2018-07-21 03:11:44"/>
    <n v="151"/>
    <n v="207"/>
    <x v="10"/>
    <s v="KUM393"/>
    <s v="LIME S.A E.S.P."/>
    <x v="0"/>
    <x v="0"/>
    <s v="ASE 2 LIME S.A. E.S.P."/>
    <s v="Recoleccion Arrojo Clandestino"/>
    <s v="Biosolidos"/>
    <n v="18800"/>
    <n v="10010"/>
    <n v="8790"/>
    <n v="8.7899999999999991"/>
  </r>
  <r>
    <n v="7"/>
    <x v="20"/>
    <x v="6"/>
    <s v="2018-07-21 05:06:11"/>
    <s v="2018-07-21 05:39:50"/>
    <n v="171"/>
    <n v="5"/>
    <x v="19"/>
    <n v="1307"/>
    <s v="LIME S.A E.S.P."/>
    <x v="0"/>
    <x v="0"/>
    <s v="ASE 2 LIME S.A. E.S.P."/>
    <s v="Recoleccion Arrojo Clandestino"/>
    <s v="Biosolidos"/>
    <n v="20560"/>
    <n v="12180"/>
    <n v="8380"/>
    <n v="8.3800000000000008"/>
  </r>
  <r>
    <n v="7"/>
    <x v="20"/>
    <x v="6"/>
    <s v="2018-07-21 06:52:57"/>
    <s v="2018-07-21 07:27:45"/>
    <n v="177"/>
    <n v="232"/>
    <x v="3"/>
    <s v="SWL355"/>
    <s v="LIME S.A E.S.P."/>
    <x v="1"/>
    <x v="0"/>
    <s v="ASE 2 LIME S.A. E.S.P."/>
    <s v="Recoleccion Arrojo Clandestino"/>
    <s v="Biosolidos"/>
    <n v="15550"/>
    <n v="10640"/>
    <n v="4910"/>
    <n v="4.91"/>
  </r>
  <r>
    <n v="7"/>
    <x v="20"/>
    <x v="6"/>
    <s v="2018-07-21 07:08:47"/>
    <s v="2018-07-21 07:40:47"/>
    <n v="179"/>
    <n v="235"/>
    <x v="1"/>
    <s v="SZV691"/>
    <s v="LIME S.A E.S.P."/>
    <x v="1"/>
    <x v="0"/>
    <s v="ASE 2 LIME S.A. E.S.P."/>
    <s v="Recoleccion Arrojo Clandestino"/>
    <s v="Aprovechamiento"/>
    <n v="22390"/>
    <n v="12820"/>
    <n v="9570"/>
    <n v="9.57"/>
  </r>
  <r>
    <n v="7"/>
    <x v="20"/>
    <x v="6"/>
    <s v="2018-07-21 09:01:21"/>
    <s v="2018-07-21 09:34:16"/>
    <n v="192"/>
    <n v="246"/>
    <x v="3"/>
    <s v="SWL355"/>
    <s v="LIME S.A E.S.P."/>
    <x v="1"/>
    <x v="0"/>
    <s v="ASE 2 LIME S.A. E.S.P."/>
    <s v="Recoleccion Arrojo Clandestino"/>
    <s v="Biosolidos"/>
    <n v="23230"/>
    <n v="10670"/>
    <n v="12560"/>
    <n v="12.56"/>
  </r>
  <r>
    <n v="7"/>
    <x v="20"/>
    <x v="6"/>
    <s v="2018-07-21 09:04:06"/>
    <s v="2018-07-21 09:41:58"/>
    <n v="194"/>
    <n v="249"/>
    <x v="8"/>
    <s v="WGY2015"/>
    <s v="LIME S.A E.S.P."/>
    <x v="0"/>
    <x v="0"/>
    <s v="ASE 2 LIME S.A. E.S.P."/>
    <s v="Recoleccion Arrojo Clandestino"/>
    <s v="Biosolidos"/>
    <n v="24380"/>
    <n v="12150"/>
    <n v="12230"/>
    <n v="12.23"/>
  </r>
  <r>
    <n v="7"/>
    <x v="20"/>
    <x v="6"/>
    <s v="2018-07-21 09:13:10"/>
    <s v="2018-07-21 09:44:37"/>
    <n v="197"/>
    <n v="251"/>
    <x v="9"/>
    <s v="TSW572"/>
    <s v="LIME S.A E.S.P."/>
    <x v="1"/>
    <x v="0"/>
    <s v="ASE 2 LIME S.A. E.S.P."/>
    <s v="Recoleccion Arrojo Clandestino"/>
    <s v="Biosolidos"/>
    <n v="24960"/>
    <n v="12210"/>
    <n v="12750"/>
    <n v="12.75"/>
  </r>
  <r>
    <n v="7"/>
    <x v="20"/>
    <x v="6"/>
    <s v="2018-07-21 09:43:04"/>
    <s v="2018-07-21 10:13:40"/>
    <n v="213"/>
    <n v="268"/>
    <x v="6"/>
    <s v="TAM298"/>
    <s v="LIME S.A E.S.P."/>
    <x v="0"/>
    <x v="0"/>
    <s v="ASE 2 LIME S.A. E.S.P."/>
    <s v="Recoleccion Arrojo Clandestino"/>
    <s v="Biosolidos"/>
    <n v="15740"/>
    <n v="12160"/>
    <n v="3580"/>
    <n v="3.58"/>
  </r>
  <r>
    <n v="7"/>
    <x v="20"/>
    <x v="6"/>
    <s v="2018-07-21 09:45:32"/>
    <s v="2018-07-21 10:19:45"/>
    <n v="215"/>
    <n v="272"/>
    <x v="7"/>
    <s v="SZO996"/>
    <s v="LIME S.A E.S.P."/>
    <x v="1"/>
    <x v="0"/>
    <s v="ASE 2 LIME S.A. E.S.P."/>
    <s v="Recoleccion Arrojo Clandestino"/>
    <s v="Biosolidos"/>
    <n v="19360"/>
    <n v="12250"/>
    <n v="7110"/>
    <n v="7.11"/>
  </r>
  <r>
    <n v="7"/>
    <x v="20"/>
    <x v="6"/>
    <s v="2018-07-21 10:19:03"/>
    <s v="2018-07-21 11:02:24"/>
    <n v="251"/>
    <n v="310"/>
    <x v="5"/>
    <s v="THY977"/>
    <s v="LIME S.A E.S.P."/>
    <x v="1"/>
    <x v="0"/>
    <s v="ASE 2 LIME S.A. E.S.P."/>
    <s v="Recoleccion Arrojo Clandestino"/>
    <s v="Biosolidos"/>
    <n v="25130"/>
    <n v="11990"/>
    <n v="13140"/>
    <n v="13.14"/>
  </r>
  <r>
    <n v="7"/>
    <x v="20"/>
    <x v="6"/>
    <s v="2018-07-21 11:15:16"/>
    <s v="2018-07-21 11:53:43"/>
    <n v="322"/>
    <n v="379"/>
    <x v="2"/>
    <s v="SZP929"/>
    <s v="LIME S.A E.S.P."/>
    <x v="0"/>
    <x v="0"/>
    <s v="ASE 2 LIME S.A. E.S.P."/>
    <s v="Recoleccion Arrojo Clandestino"/>
    <s v="Biosolidos"/>
    <n v="28770"/>
    <n v="12190"/>
    <n v="16580"/>
    <n v="16.579999999999998"/>
  </r>
  <r>
    <n v="7"/>
    <x v="20"/>
    <x v="6"/>
    <s v="2018-07-21 11:31:03"/>
    <s v="2018-07-21 12:11:36"/>
    <n v="345"/>
    <n v="402"/>
    <x v="11"/>
    <s v="TSW462"/>
    <s v="LIME S.A E.S.P."/>
    <x v="0"/>
    <x v="0"/>
    <s v="ASE 2 LIME S.A. E.S.P."/>
    <s v="Recoleccion Arrojo Clandestino"/>
    <s v="Biosolidos"/>
    <n v="19920"/>
    <n v="12450"/>
    <n v="7470"/>
    <n v="7.47"/>
  </r>
  <r>
    <n v="7"/>
    <x v="20"/>
    <x v="6"/>
    <s v="2018-07-21 12:28:58"/>
    <s v="2018-07-21 13:10:39"/>
    <n v="407"/>
    <n v="463"/>
    <x v="0"/>
    <s v="SZX185"/>
    <s v="LIME S.A E.S.P."/>
    <x v="1"/>
    <x v="0"/>
    <s v="ASE 2 LIME S.A. E.S.P."/>
    <s v="Recoleccion Arrojo Clandestino"/>
    <s v="Biosolidos"/>
    <n v="20350"/>
    <n v="12120"/>
    <n v="8230"/>
    <n v="8.23"/>
  </r>
  <r>
    <n v="7"/>
    <x v="20"/>
    <x v="6"/>
    <s v="2018-07-21 13:08:48"/>
    <s v="2018-07-21 13:43:35"/>
    <n v="442"/>
    <n v="494"/>
    <x v="1"/>
    <s v="SZV691"/>
    <s v="LIME S.A E.S.P."/>
    <x v="1"/>
    <x v="0"/>
    <s v="ASE 2 LIME S.A. E.S.P."/>
    <s v="Recoleccion Arrojo Clandestino"/>
    <s v="Biosolidos"/>
    <n v="18980"/>
    <n v="13100"/>
    <n v="5880"/>
    <n v="5.88"/>
  </r>
  <r>
    <n v="7"/>
    <x v="20"/>
    <x v="6"/>
    <s v="2018-07-21 13:17:45"/>
    <s v="2018-07-21 13:47:06"/>
    <n v="447"/>
    <n v="498"/>
    <x v="5"/>
    <s v="THY977"/>
    <s v="LIME S.A E.S.P."/>
    <x v="1"/>
    <x v="0"/>
    <s v="ASE 2 LIME S.A. E.S.P."/>
    <s v="Recoleccion Arrojo Clandestino"/>
    <s v="Biosolidos"/>
    <n v="30770"/>
    <n v="11990"/>
    <n v="18780"/>
    <n v="18.78"/>
  </r>
  <r>
    <n v="7"/>
    <x v="20"/>
    <x v="6"/>
    <s v="2018-07-21 13:39:44"/>
    <s v="2018-07-21 14:20:43"/>
    <n v="451"/>
    <n v="9"/>
    <x v="10"/>
    <s v="KUM393"/>
    <s v="LIME S.A E.S.P."/>
    <x v="1"/>
    <x v="0"/>
    <s v="ASE 2 LIME S.A. E.S.P."/>
    <s v="Recoleccion Arrojo Clandestino"/>
    <s v="Biosolidos"/>
    <n v="20160"/>
    <n v="9910"/>
    <n v="10250"/>
    <n v="10.25"/>
  </r>
  <r>
    <n v="7"/>
    <x v="20"/>
    <x v="6"/>
    <s v="2018-07-21 14:38:01"/>
    <s v="2018-07-21 15:07:04"/>
    <n v="8"/>
    <n v="25"/>
    <x v="2"/>
    <s v="SZP929"/>
    <s v="LIME S.A E.S.P."/>
    <x v="0"/>
    <x v="0"/>
    <s v="ASE 2 LIME S.A. E.S.P."/>
    <s v="Recoleccion Arrojo Clandestino"/>
    <s v="Biosolidos"/>
    <n v="31250"/>
    <n v="12210"/>
    <n v="19040"/>
    <n v="19.04"/>
  </r>
  <r>
    <n v="7"/>
    <x v="20"/>
    <x v="6"/>
    <s v="2018-07-21 15:27:18"/>
    <s v="2018-07-21 16:03:54"/>
    <n v="27"/>
    <n v="47"/>
    <x v="3"/>
    <s v="SWL355"/>
    <s v="LIME S.A E.S.P."/>
    <x v="1"/>
    <x v="0"/>
    <s v="ASE 2 LIME S.A. E.S.P."/>
    <s v="Recoleccion Arrojo Clandestino"/>
    <s v="Aprovechamiento"/>
    <n v="26180"/>
    <n v="10630"/>
    <n v="15550"/>
    <n v="15.55"/>
  </r>
  <r>
    <n v="7"/>
    <x v="20"/>
    <x v="6"/>
    <s v="2018-07-21 15:28:00"/>
    <s v="2018-07-21 16:00:12"/>
    <n v="28"/>
    <n v="43"/>
    <x v="4"/>
    <s v="TTY452"/>
    <s v="LIME S.A E.S.P."/>
    <x v="1"/>
    <x v="0"/>
    <s v="ASE 2 LIME S.A. E.S.P."/>
    <s v="Recoleccion Arrojo Clandestino"/>
    <s v="Biosolidos"/>
    <n v="25820"/>
    <n v="12200"/>
    <n v="13620"/>
    <n v="13.62"/>
  </r>
  <r>
    <n v="7"/>
    <x v="20"/>
    <x v="6"/>
    <s v="2018-07-21 15:29:40"/>
    <s v="2018-07-21 15:59:09"/>
    <n v="29"/>
    <n v="42"/>
    <x v="7"/>
    <s v="SZO996"/>
    <s v="LIME S.A E.S.P."/>
    <x v="1"/>
    <x v="0"/>
    <s v="ASE 2 LIME S.A. E.S.P."/>
    <s v="Recoleccion Arrojo Clandestino"/>
    <s v="Biosolidos"/>
    <n v="22680"/>
    <n v="12220"/>
    <n v="10460"/>
    <n v="10.46"/>
  </r>
  <r>
    <n v="7"/>
    <x v="20"/>
    <x v="6"/>
    <s v="2018-07-21 15:58:32"/>
    <s v="2018-07-21 16:35:15"/>
    <n v="46"/>
    <n v="65"/>
    <x v="6"/>
    <s v="TAM298"/>
    <s v="LIME S.A E.S.P."/>
    <x v="0"/>
    <x v="0"/>
    <s v="ASE 2 LIME S.A. E.S.P."/>
    <s v="Recoleccion Arrojo Clandestino"/>
    <s v="Biosolidos"/>
    <n v="20370"/>
    <n v="12130"/>
    <n v="8240"/>
    <n v="8.24"/>
  </r>
  <r>
    <n v="7"/>
    <x v="20"/>
    <x v="6"/>
    <s v="2018-07-21 16:29:42"/>
    <s v="2018-07-21 17:01:43"/>
    <n v="61"/>
    <n v="79"/>
    <x v="8"/>
    <s v="WGY2015"/>
    <s v="LIME S.A E.S.P."/>
    <x v="0"/>
    <x v="0"/>
    <s v="ASE 2 LIME S.A. E.S.P."/>
    <s v="Recoleccion Arrojo Clandestino"/>
    <s v="Biosolidos"/>
    <n v="23280"/>
    <n v="12130"/>
    <n v="11150"/>
    <n v="11.15"/>
  </r>
  <r>
    <n v="7"/>
    <x v="20"/>
    <x v="6"/>
    <s v="2018-07-21 17:14:10"/>
    <s v="2018-07-21 17:40:15"/>
    <n v="73"/>
    <n v="90"/>
    <x v="9"/>
    <s v="TSW572"/>
    <s v="LIME S.A E.S.P."/>
    <x v="1"/>
    <x v="0"/>
    <s v="ASE 2 LIME S.A. E.S.P."/>
    <s v="Recoleccion Arrojo Clandestino"/>
    <s v="Biosolidos"/>
    <n v="17760"/>
    <n v="12160"/>
    <n v="5600"/>
    <n v="5.6"/>
  </r>
  <r>
    <n v="7"/>
    <x v="20"/>
    <x v="6"/>
    <s v="2018-07-21 18:06:38"/>
    <s v="2018-07-21 18:47:43"/>
    <n v="78"/>
    <n v="95"/>
    <x v="11"/>
    <s v="TSW462"/>
    <s v="LIME S.A E.S.P."/>
    <x v="1"/>
    <x v="0"/>
    <s v="ASE 2 LIME S.A. E.S.P."/>
    <s v="Recoleccion Arrojo Clandestino"/>
    <s v="Biosolidos"/>
    <n v="22930"/>
    <n v="12470"/>
    <n v="10460"/>
    <n v="10.46"/>
  </r>
  <r>
    <n v="7"/>
    <x v="20"/>
    <x v="6"/>
    <s v="2018-07-21 21:08:41"/>
    <s v="2018-07-21 21:41:32"/>
    <n v="116"/>
    <n v="132"/>
    <x v="6"/>
    <s v="TAM298"/>
    <s v="LIME S.A E.S.P."/>
    <x v="0"/>
    <x v="0"/>
    <s v="ASE 2 LIME S.A. E.S.P."/>
    <s v="Recoleccion Arrojo Clandestino"/>
    <s v="Biosolidos"/>
    <n v="21370"/>
    <n v="12140"/>
    <n v="9230"/>
    <n v="9.23"/>
  </r>
  <r>
    <n v="7"/>
    <x v="20"/>
    <x v="6"/>
    <s v="2018-07-21 21:24:56"/>
    <s v="2018-07-21 22:02:55"/>
    <n v="128"/>
    <n v="143"/>
    <x v="10"/>
    <s v="KUM393"/>
    <s v="LIME S.A E.S.P."/>
    <x v="0"/>
    <x v="0"/>
    <s v="ASE 2 LIME S.A. E.S.P."/>
    <s v="Recoleccion Arrojo Clandestino"/>
    <s v="Biosolidos"/>
    <n v="17870"/>
    <n v="10000"/>
    <n v="7870"/>
    <n v="7.87"/>
  </r>
  <r>
    <n v="7"/>
    <x v="20"/>
    <x v="6"/>
    <s v="2018-07-21 21:34:17"/>
    <s v="2018-07-21 22:12:05"/>
    <n v="134"/>
    <n v="153"/>
    <x v="1"/>
    <s v="SZV691"/>
    <s v="LIME S.A E.S.P."/>
    <x v="0"/>
    <x v="0"/>
    <s v="ASE 2 LIME S.A. E.S.P."/>
    <s v="Recoleccion Arrojo Clandestino"/>
    <s v="Biosolidos"/>
    <n v="14930"/>
    <n v="13050"/>
    <n v="1880"/>
    <n v="1.88"/>
  </r>
  <r>
    <n v="7"/>
    <x v="20"/>
    <x v="6"/>
    <s v="2018-07-21 21:40:30"/>
    <s v="2018-07-21 22:13:34"/>
    <n v="138"/>
    <n v="154"/>
    <x v="9"/>
    <s v="TSW572"/>
    <s v="LIME S.A E.S.P."/>
    <x v="0"/>
    <x v="0"/>
    <s v="ASE 2 LIME S.A. E.S.P."/>
    <s v="Recoleccion Arrojo Clandestino"/>
    <s v="Biosolidos"/>
    <n v="18490"/>
    <n v="12170"/>
    <n v="6320"/>
    <n v="6.32"/>
  </r>
  <r>
    <n v="7"/>
    <x v="20"/>
    <x v="6"/>
    <s v="2018-07-21 21:56:39"/>
    <s v="2018-07-21 22:26:46"/>
    <n v="147"/>
    <n v="161"/>
    <x v="0"/>
    <s v="SZX185"/>
    <s v="LIME S.A E.S.P."/>
    <x v="0"/>
    <x v="0"/>
    <s v="ASE 2 LIME S.A. E.S.P."/>
    <s v="Recoleccion Arrojo Clandestino"/>
    <s v="Biosolidos"/>
    <n v="21150"/>
    <n v="12080"/>
    <n v="9070"/>
    <n v="9.07"/>
  </r>
  <r>
    <n v="7"/>
    <x v="20"/>
    <x v="6"/>
    <s v="2018-07-21 23:14:42"/>
    <s v="2018-07-21 23:59:09"/>
    <n v="212"/>
    <n v="234"/>
    <x v="4"/>
    <s v="TTY452"/>
    <s v="LIME S.A E.S.P."/>
    <x v="1"/>
    <x v="0"/>
    <s v="ASE 2 LIME S.A. E.S.P."/>
    <s v="Recoleccion Arrojo Clandestino"/>
    <s v="Biosolidos"/>
    <n v="15900"/>
    <n v="12530"/>
    <n v="3370"/>
    <n v="3.37"/>
  </r>
  <r>
    <n v="7"/>
    <x v="20"/>
    <x v="6"/>
    <s v="2018-07-21 23:27:52"/>
    <s v="2018-07-22 00:07:52"/>
    <n v="227"/>
    <n v="9"/>
    <x v="8"/>
    <s v="WGY2015"/>
    <s v="LIME S.A E.S.P."/>
    <x v="0"/>
    <x v="0"/>
    <s v="ASE 2 LIME S.A. E.S.P."/>
    <s v="Recoleccion Arrojo Clandestino"/>
    <s v="Biosolidos"/>
    <n v="15930"/>
    <n v="12150"/>
    <n v="3780"/>
    <n v="3.78"/>
  </r>
  <r>
    <n v="7"/>
    <x v="20"/>
    <x v="6"/>
    <s v="2018-07-21 23:35:01"/>
    <s v="2018-07-22 00:15:46"/>
    <n v="236"/>
    <n v="17"/>
    <x v="7"/>
    <s v="SZO996"/>
    <s v="LIME S.A E.S.P."/>
    <x v="0"/>
    <x v="0"/>
    <s v="ASE 2 LIME S.A. E.S.P."/>
    <s v="Recoleccion Arrojo Clandestino"/>
    <s v="Biosolidos"/>
    <n v="21650"/>
    <n v="12510"/>
    <n v="9140"/>
    <n v="9.14"/>
  </r>
  <r>
    <n v="7"/>
    <x v="20"/>
    <x v="6"/>
    <s v="2018-07-21 23:41:32"/>
    <s v="2018-07-22 00:18:40"/>
    <n v="245"/>
    <n v="21"/>
    <x v="6"/>
    <s v="TAM298"/>
    <s v="LIME S.A E.S.P."/>
    <x v="0"/>
    <x v="0"/>
    <s v="ASE 2 LIME S.A. E.S.P."/>
    <s v="Recoleccion Arrojo Clandestino"/>
    <s v="Biosolidos"/>
    <n v="15920"/>
    <n v="12130"/>
    <n v="3790"/>
    <n v="3.79"/>
  </r>
  <r>
    <n v="7"/>
    <x v="20"/>
    <x v="6"/>
    <s v="2018-07-21 23:43:48"/>
    <s v="2018-07-22 00:20:37"/>
    <n v="248"/>
    <n v="23"/>
    <x v="3"/>
    <s v="SWL355"/>
    <s v="LIME S.A E.S.P."/>
    <x v="0"/>
    <x v="0"/>
    <s v="ASE 2 LIME S.A. E.S.P."/>
    <s v="Recoleccion Arrojo Clandestino"/>
    <s v="Biosolidos"/>
    <n v="13250"/>
    <n v="10550"/>
    <n v="2700"/>
    <n v="2.7"/>
  </r>
  <r>
    <n v="7"/>
    <x v="20"/>
    <x v="6"/>
    <s v="2018-07-21 23:45:47"/>
    <s v="2018-07-22 00:28:51"/>
    <n v="250"/>
    <n v="34"/>
    <x v="11"/>
    <s v="TSW462"/>
    <s v="LIME S.A E.S.P."/>
    <x v="0"/>
    <x v="0"/>
    <s v="ASE 2 LIME S.A. E.S.P."/>
    <s v="Recoleccion Arrojo Clandestino"/>
    <s v="Biosolidos"/>
    <n v="16750"/>
    <n v="12420"/>
    <n v="4330"/>
    <n v="4.33"/>
  </r>
  <r>
    <n v="7"/>
    <x v="20"/>
    <x v="6"/>
    <s v="2018-07-21 23:57:53"/>
    <s v="2018-07-22 00:36:38"/>
    <n v="262"/>
    <n v="44"/>
    <x v="10"/>
    <s v="KUM393"/>
    <s v="LIME S.A E.S.P."/>
    <x v="0"/>
    <x v="0"/>
    <s v="ASE 2 LIME S.A. E.S.P."/>
    <s v="Recoleccion Arrojo Clandestino"/>
    <s v="Biosolidos"/>
    <n v="14440"/>
    <n v="10040"/>
    <n v="4400"/>
    <n v="4.4000000000000004"/>
  </r>
  <r>
    <n v="7"/>
    <x v="21"/>
    <x v="0"/>
    <s v="2018-07-22 00:26:14"/>
    <s v="2018-07-22 01:02:13"/>
    <n v="30"/>
    <n v="70"/>
    <x v="1"/>
    <s v="SZV691"/>
    <s v="LIME S.A E.S.P."/>
    <x v="0"/>
    <x v="0"/>
    <s v="ASE 2 LIME S.A. E.S.P."/>
    <s v="Recoleccion Arrojo Clandestino"/>
    <s v="Biosolidos"/>
    <n v="17450"/>
    <n v="13040"/>
    <n v="4410"/>
    <n v="4.41"/>
  </r>
  <r>
    <n v="7"/>
    <x v="21"/>
    <x v="0"/>
    <s v="2018-07-22 00:28:24"/>
    <s v="2018-07-22 01:03:33"/>
    <n v="32"/>
    <n v="71"/>
    <x v="9"/>
    <s v="TSW572"/>
    <s v="LIME S.A E.S.P."/>
    <x v="0"/>
    <x v="0"/>
    <s v="ASE 2 LIME S.A. E.S.P."/>
    <s v="Recoleccion Arrojo Clandestino"/>
    <s v="Biosolidos"/>
    <n v="13760"/>
    <n v="12160"/>
    <n v="1600"/>
    <n v="1.6"/>
  </r>
  <r>
    <n v="7"/>
    <x v="21"/>
    <x v="0"/>
    <s v="2018-07-22 01:06:58"/>
    <s v="2018-07-22 01:35:37"/>
    <n v="64"/>
    <n v="100"/>
    <x v="0"/>
    <s v="SZX185"/>
    <s v="LIME S.A E.S.P."/>
    <x v="0"/>
    <x v="0"/>
    <s v="ASE 2 LIME S.A. E.S.P."/>
    <s v="Recoleccion Arrojo Clandestino"/>
    <s v="Biosolidos"/>
    <n v="14510"/>
    <n v="12240"/>
    <n v="2270"/>
    <n v="2.27"/>
  </r>
  <r>
    <n v="7"/>
    <x v="21"/>
    <x v="0"/>
    <s v="2018-07-22 01:07:57"/>
    <s v="2018-07-22 01:40:27"/>
    <n v="65"/>
    <n v="105"/>
    <x v="14"/>
    <n v="1306"/>
    <s v="LIME S.A E.S.P."/>
    <x v="0"/>
    <x v="0"/>
    <s v="ASE 2 LIME S.A. E.S.P."/>
    <s v="Recoleccion Arrojo Clandestino"/>
    <s v="Biosolidos"/>
    <n v="16770"/>
    <n v="12290"/>
    <n v="4480"/>
    <n v="4.4800000000000004"/>
  </r>
  <r>
    <n v="7"/>
    <x v="21"/>
    <x v="0"/>
    <s v="2018-07-22 01:19:37"/>
    <s v="2018-07-22 01:54:01"/>
    <n v="80"/>
    <n v="121"/>
    <x v="2"/>
    <s v="SZP929"/>
    <s v="LIME S.A E.S.P."/>
    <x v="1"/>
    <x v="0"/>
    <s v="ASE 2 LIME S.A. E.S.P."/>
    <s v="Recoleccion Arrojo Clandestino"/>
    <s v="Biosolidos"/>
    <n v="15800"/>
    <n v="12070"/>
    <n v="3730"/>
    <n v="3.73"/>
  </r>
  <r>
    <n v="7"/>
    <x v="21"/>
    <x v="0"/>
    <s v="2018-07-22 01:21:52"/>
    <s v="2018-07-22 01:55:13"/>
    <n v="82"/>
    <n v="122"/>
    <x v="5"/>
    <s v="THY977"/>
    <s v="LIME S.A E.S.P."/>
    <x v="0"/>
    <x v="0"/>
    <s v="ASE 2 LIME S.A. E.S.P."/>
    <s v="Recoleccion Arrojo Clandestino"/>
    <s v="Biosolidos"/>
    <n v="27650"/>
    <n v="11770"/>
    <n v="15880"/>
    <n v="15.88"/>
  </r>
  <r>
    <n v="7"/>
    <x v="21"/>
    <x v="0"/>
    <s v="2018-07-22 04:49:52"/>
    <s v="2018-07-22 05:23:37"/>
    <n v="5"/>
    <n v="2"/>
    <x v="18"/>
    <n v="1310"/>
    <s v="LIME S.A E.S.P."/>
    <x v="0"/>
    <x v="0"/>
    <s v="ASE 2 LIME S.A. E.S.P."/>
    <s v="Recoleccion Arrojo Clandestino"/>
    <s v="Biosolidos"/>
    <n v="22380"/>
    <n v="12400"/>
    <n v="9980"/>
    <n v="9.98"/>
  </r>
  <r>
    <n v="7"/>
    <x v="22"/>
    <x v="1"/>
    <s v="2018-07-23 10:11:28"/>
    <s v="2018-07-23 10:57:34"/>
    <n v="98"/>
    <n v="35"/>
    <x v="9"/>
    <s v="TSW572"/>
    <s v="LIME S.A E.S.P."/>
    <x v="1"/>
    <x v="0"/>
    <s v="ASE 2 LIME S.A. E.S.P."/>
    <s v="Recoleccion Arrojo Clandestino"/>
    <s v="Biosolidos"/>
    <n v="34110"/>
    <n v="12140"/>
    <n v="21970"/>
    <n v="21.97"/>
  </r>
  <r>
    <n v="7"/>
    <x v="22"/>
    <x v="1"/>
    <s v="2018-07-23 10:50:04"/>
    <s v="2018-07-23 11:21:50"/>
    <n v="134"/>
    <n v="67"/>
    <x v="5"/>
    <s v="THY977"/>
    <s v="LIME S.A E.S.P."/>
    <x v="1"/>
    <x v="0"/>
    <s v="ASE 2 LIME S.A. E.S.P."/>
    <s v="Recoleccion Arrojo Clandestino"/>
    <s v="Biosolidos"/>
    <n v="22070"/>
    <n v="12100"/>
    <n v="9970"/>
    <n v="9.9700000000000006"/>
  </r>
  <r>
    <n v="7"/>
    <x v="22"/>
    <x v="1"/>
    <s v="2018-07-23 11:18:37"/>
    <s v="2018-07-23 11:52:24"/>
    <n v="162"/>
    <n v="104"/>
    <x v="11"/>
    <s v="TSW462"/>
    <s v="LIME S.A E.S.P."/>
    <x v="0"/>
    <x v="0"/>
    <s v="ASE 2 LIME S.A. E.S.P."/>
    <s v="Recoleccion Arrojo Clandestino"/>
    <s v="Biosolidos"/>
    <n v="20460"/>
    <n v="12110"/>
    <n v="8350"/>
    <n v="8.35"/>
  </r>
  <r>
    <n v="7"/>
    <x v="22"/>
    <x v="1"/>
    <s v="2018-07-23 11:29:42"/>
    <s v="2018-07-23 12:04:06"/>
    <n v="174"/>
    <n v="113"/>
    <x v="8"/>
    <s v="WGY2015"/>
    <s v="LIME S.A E.S.P."/>
    <x v="1"/>
    <x v="0"/>
    <s v="ASE 2 LIME S.A. E.S.P."/>
    <s v="Recoleccion Arrojo Clandestino"/>
    <s v="Biosolidos"/>
    <n v="18130"/>
    <n v="12270"/>
    <n v="5860"/>
    <n v="5.86"/>
  </r>
  <r>
    <n v="7"/>
    <x v="22"/>
    <x v="1"/>
    <s v="2018-07-23 12:47:14"/>
    <s v="2018-07-23 13:15:50"/>
    <n v="253"/>
    <n v="183"/>
    <x v="6"/>
    <s v="TAM298"/>
    <s v="LIME S.A E.S.P."/>
    <x v="1"/>
    <x v="0"/>
    <s v="ASE 2 LIME S.A. E.S.P."/>
    <s v="Recoleccion Arrojo Clandestino"/>
    <s v="Biosolidos"/>
    <n v="20020"/>
    <n v="12050"/>
    <n v="7970"/>
    <n v="7.97"/>
  </r>
  <r>
    <n v="7"/>
    <x v="22"/>
    <x v="1"/>
    <s v="2018-07-23 12:50:11"/>
    <s v="2018-07-23 13:22:35"/>
    <n v="256"/>
    <n v="190"/>
    <x v="2"/>
    <s v="SZP929"/>
    <s v="LIME S.A E.S.P."/>
    <x v="1"/>
    <x v="0"/>
    <s v="ASE 2 LIME S.A. E.S.P."/>
    <s v="Recoleccion Arrojo Clandestino"/>
    <s v="Biosolidos"/>
    <n v="22530"/>
    <n v="12380"/>
    <n v="10150"/>
    <n v="10.15"/>
  </r>
  <r>
    <n v="7"/>
    <x v="22"/>
    <x v="1"/>
    <s v="2018-07-23 12:52:48"/>
    <s v="2018-07-23 13:23:43"/>
    <n v="257"/>
    <n v="191"/>
    <x v="1"/>
    <s v="SZV691"/>
    <s v="LIME S.A E.S.P."/>
    <x v="1"/>
    <x v="0"/>
    <s v="ASE 2 LIME S.A. E.S.P."/>
    <s v="Recoleccion Arrojo Clandestino"/>
    <s v="Biosolidos"/>
    <n v="19880"/>
    <n v="13010"/>
    <n v="6870"/>
    <n v="6.87"/>
  </r>
  <r>
    <n v="7"/>
    <x v="22"/>
    <x v="1"/>
    <s v="2018-07-23 12:55:44"/>
    <s v="2018-07-23 13:26:25"/>
    <n v="258"/>
    <n v="193"/>
    <x v="7"/>
    <s v="SZO996"/>
    <s v="LIME S.A E.S.P."/>
    <x v="1"/>
    <x v="0"/>
    <s v="ASE 2 LIME S.A. E.S.P."/>
    <s v="Recoleccion Arrojo Clandestino"/>
    <s v="Biosolidos"/>
    <n v="17410"/>
    <n v="12490"/>
    <n v="4920"/>
    <n v="4.92"/>
  </r>
  <r>
    <n v="7"/>
    <x v="22"/>
    <x v="1"/>
    <s v="2018-07-23 12:57:14"/>
    <s v="2018-07-23 13:24:19"/>
    <n v="261"/>
    <n v="192"/>
    <x v="13"/>
    <n v="1305"/>
    <s v="LIME S.A E.S.P."/>
    <x v="1"/>
    <x v="0"/>
    <s v="ASE 2 LIME S.A. E.S.P."/>
    <s v="Recoleccion Arrojo Clandestino"/>
    <s v="Biosolidos"/>
    <n v="15200"/>
    <n v="12410"/>
    <n v="2790"/>
    <n v="2.79"/>
  </r>
  <r>
    <n v="7"/>
    <x v="22"/>
    <x v="1"/>
    <s v="2018-07-23 13:31:48"/>
    <s v="2018-07-23 14:06:09"/>
    <n v="288"/>
    <n v="224"/>
    <x v="0"/>
    <s v="SZX185"/>
    <s v="LIME S.A E.S.P."/>
    <x v="1"/>
    <x v="0"/>
    <s v="ASE 2 LIME S.A. E.S.P."/>
    <s v="Recoleccion Arrojo Clandestino"/>
    <s v="Biosolidos"/>
    <n v="19890"/>
    <n v="12000"/>
    <n v="7890"/>
    <n v="7.89"/>
  </r>
  <r>
    <n v="7"/>
    <x v="22"/>
    <x v="1"/>
    <s v="2018-07-23 13:51:40"/>
    <s v="2018-07-23 14:26:04"/>
    <n v="304"/>
    <n v="239"/>
    <x v="10"/>
    <s v="KUM393"/>
    <s v="LIME S.A E.S.P."/>
    <x v="1"/>
    <x v="0"/>
    <s v="ASE 2 LIME S.A. E.S.P."/>
    <s v="Recoleccion Arrojo Clandestino"/>
    <s v="Biosolidos"/>
    <n v="21560"/>
    <n v="9930"/>
    <n v="11630"/>
    <n v="11.63"/>
  </r>
  <r>
    <n v="7"/>
    <x v="22"/>
    <x v="1"/>
    <s v="2018-07-23 14:56:53"/>
    <s v="2018-07-23 15:45:48"/>
    <n v="352"/>
    <n v="296"/>
    <x v="9"/>
    <s v="TSW572"/>
    <s v="LIME S.A E.S.P."/>
    <x v="1"/>
    <x v="0"/>
    <s v="ASE 2 LIME S.A. E.S.P."/>
    <s v="Recoleccion Arrojo Clandestino"/>
    <s v="Aprovechamiento"/>
    <n v="33710"/>
    <n v="12070"/>
    <n v="21640"/>
    <n v="21.64"/>
  </r>
  <r>
    <n v="7"/>
    <x v="22"/>
    <x v="1"/>
    <s v="2018-07-23 15:09:09"/>
    <s v="2018-07-23 15:33:37"/>
    <n v="361"/>
    <n v="288"/>
    <x v="5"/>
    <s v="THY977"/>
    <s v="LIME S.A E.S.P."/>
    <x v="1"/>
    <x v="0"/>
    <s v="ASE 2 LIME S.A. E.S.P."/>
    <s v="Recoleccion Arrojo Clandestino"/>
    <s v="Aprovechamiento"/>
    <n v="24440"/>
    <n v="12070"/>
    <n v="12370"/>
    <n v="12.37"/>
  </r>
  <r>
    <n v="7"/>
    <x v="22"/>
    <x v="1"/>
    <s v="2018-07-23 15:47:26"/>
    <s v="2018-07-23 16:26:13"/>
    <n v="400"/>
    <n v="337"/>
    <x v="8"/>
    <s v="WGY2015"/>
    <s v="LIME S.A E.S.P."/>
    <x v="0"/>
    <x v="0"/>
    <s v="ASE 2 LIME S.A. E.S.P."/>
    <s v="Recoleccion Arrojo Clandestino"/>
    <s v="Biosolidos"/>
    <n v="17670"/>
    <n v="12300"/>
    <n v="5370"/>
    <n v="5.37"/>
  </r>
  <r>
    <n v="7"/>
    <x v="22"/>
    <x v="1"/>
    <s v="2018-07-23 16:42:32"/>
    <s v="2018-07-23 17:08:33"/>
    <n v="442"/>
    <n v="371"/>
    <x v="6"/>
    <s v="TAM298"/>
    <s v="LIME S.A E.S.P."/>
    <x v="1"/>
    <x v="0"/>
    <s v="ASE 2 LIME S.A. E.S.P."/>
    <s v="Recoleccion Arrojo Clandestino"/>
    <s v="Biosolidos"/>
    <n v="21100"/>
    <n v="12000"/>
    <n v="9100"/>
    <n v="9.1"/>
  </r>
  <r>
    <n v="7"/>
    <x v="22"/>
    <x v="1"/>
    <s v="2018-07-23 16:57:49"/>
    <s v="2018-07-23 17:27:58"/>
    <n v="458"/>
    <n v="389"/>
    <x v="3"/>
    <s v="SWL355"/>
    <s v="LIME S.A E.S.P."/>
    <x v="1"/>
    <x v="0"/>
    <s v="ASE 2 LIME S.A. E.S.P."/>
    <s v="Recoleccion Arrojo Clandestino"/>
    <s v="Aprovechamiento"/>
    <n v="21130"/>
    <n v="10720"/>
    <n v="10410"/>
    <n v="10.41"/>
  </r>
  <r>
    <n v="7"/>
    <x v="22"/>
    <x v="1"/>
    <s v="2018-07-23 16:59:15"/>
    <s v="2018-07-23 17:29:55"/>
    <n v="460"/>
    <n v="391"/>
    <x v="11"/>
    <s v="TSW462"/>
    <s v="LIME S.A E.S.P."/>
    <x v="0"/>
    <x v="0"/>
    <s v="ASE 2 LIME S.A. E.S.P."/>
    <s v="Recoleccion Arrojo Clandestino"/>
    <s v="Biosolidos"/>
    <n v="23510"/>
    <n v="12080"/>
    <n v="11430"/>
    <n v="11.43"/>
  </r>
  <r>
    <n v="7"/>
    <x v="22"/>
    <x v="1"/>
    <s v="2018-07-23 17:03:20"/>
    <s v="2018-07-23 17:40:35"/>
    <n v="462"/>
    <n v="396"/>
    <x v="10"/>
    <s v="KUM393"/>
    <s v="LIME S.A E.S.P."/>
    <x v="1"/>
    <x v="0"/>
    <s v="ASE 2 LIME S.A. E.S.P."/>
    <s v="Recoleccion Arrojo Clandestino"/>
    <s v="Biosolidos"/>
    <n v="23290"/>
    <n v="9920"/>
    <n v="13370"/>
    <n v="13.37"/>
  </r>
  <r>
    <n v="7"/>
    <x v="22"/>
    <x v="1"/>
    <s v="2018-07-23 17:30:40"/>
    <s v="2018-07-23 18:02:26"/>
    <n v="475"/>
    <n v="409"/>
    <x v="2"/>
    <s v="SZP929"/>
    <s v="LIME S.A E.S.P."/>
    <x v="1"/>
    <x v="0"/>
    <s v="ASE 2 LIME S.A. E.S.P."/>
    <s v="Recoleccion Arrojo Clandestino"/>
    <s v="Biosolidos"/>
    <n v="24420"/>
    <n v="12360"/>
    <n v="12060"/>
    <n v="12.06"/>
  </r>
  <r>
    <n v="7"/>
    <x v="22"/>
    <x v="1"/>
    <s v="2018-07-23 17:51:06"/>
    <s v="2018-07-23 18:25:04"/>
    <n v="490"/>
    <n v="422"/>
    <x v="4"/>
    <s v="TTY452"/>
    <s v="LIME S.A E.S.P."/>
    <x v="1"/>
    <x v="0"/>
    <s v="ASE 2 LIME S.A. E.S.P."/>
    <s v="Recoleccion Arrojo Clandestino"/>
    <s v="Biosolidos"/>
    <n v="29990"/>
    <n v="12400"/>
    <n v="17590"/>
    <n v="17.59"/>
  </r>
  <r>
    <n v="7"/>
    <x v="22"/>
    <x v="1"/>
    <s v="2018-07-23 17:52:56"/>
    <s v="2018-07-23 18:25:59"/>
    <n v="492"/>
    <n v="423"/>
    <x v="7"/>
    <s v="SZO996"/>
    <s v="LIME S.A E.S.P."/>
    <x v="1"/>
    <x v="0"/>
    <s v="ASE 2 LIME S.A. E.S.P."/>
    <s v="Recoleccion Arrojo Clandestino"/>
    <s v="Biosolidos"/>
    <n v="19420"/>
    <n v="12640"/>
    <n v="6780"/>
    <n v="6.78"/>
  </r>
  <r>
    <n v="7"/>
    <x v="22"/>
    <x v="1"/>
    <s v="2018-07-23 18:41:09"/>
    <s v="2018-07-23 19:20:27"/>
    <n v="515"/>
    <n v="447"/>
    <x v="8"/>
    <s v="WGY2015"/>
    <s v="LIME S.A E.S.P."/>
    <x v="0"/>
    <x v="0"/>
    <s v="ASE 2 LIME S.A. E.S.P."/>
    <s v="Recoleccion Arrojo Clandestino"/>
    <s v="Biosolidos"/>
    <n v="26510"/>
    <n v="12250"/>
    <n v="14260"/>
    <n v="14.26"/>
  </r>
  <r>
    <n v="7"/>
    <x v="22"/>
    <x v="1"/>
    <s v="2018-07-23 19:42:04"/>
    <s v="2018-07-23 20:09:13"/>
    <n v="535"/>
    <n v="462"/>
    <x v="1"/>
    <s v="SZV691"/>
    <s v="LIME S.A E.S.P."/>
    <x v="0"/>
    <x v="0"/>
    <s v="ASE 2 LIME S.A. E.S.P."/>
    <s v="Recoleccion Arrojo Clandestino"/>
    <s v="Biosolidos"/>
    <n v="18050"/>
    <n v="12980"/>
    <n v="5070"/>
    <n v="5.07"/>
  </r>
  <r>
    <n v="7"/>
    <x v="22"/>
    <x v="1"/>
    <s v="2018-07-23 19:57:18"/>
    <s v="2018-07-23 20:33:04"/>
    <n v="543"/>
    <n v="473"/>
    <x v="0"/>
    <s v="SZX185"/>
    <s v="LIME S.A E.S.P."/>
    <x v="0"/>
    <x v="0"/>
    <s v="ASE 2 LIME S.A. E.S.P."/>
    <s v="Recoleccion Arrojo Clandestino"/>
    <s v="Biosolidos"/>
    <n v="21840"/>
    <n v="11970"/>
    <n v="9870"/>
    <n v="9.8699999999999992"/>
  </r>
  <r>
    <n v="7"/>
    <x v="22"/>
    <x v="1"/>
    <s v="2018-07-23 20:15:09"/>
    <s v="2018-07-23 20:39:40"/>
    <n v="551"/>
    <n v="477"/>
    <x v="9"/>
    <s v="TSW572"/>
    <s v="LIME S.A E.S.P."/>
    <x v="0"/>
    <x v="0"/>
    <s v="ASE 2 LIME S.A. E.S.P."/>
    <s v="Recoleccion Arrojo Clandestino"/>
    <s v="Biosolidos"/>
    <n v="14240"/>
    <n v="12060"/>
    <n v="2180"/>
    <n v="2.1800000000000002"/>
  </r>
  <r>
    <n v="7"/>
    <x v="22"/>
    <x v="1"/>
    <s v="2018-07-23 21:25:28"/>
    <s v="2018-07-23 21:58:33"/>
    <n v="569"/>
    <n v="495"/>
    <x v="6"/>
    <s v="TAM298"/>
    <s v="LIME S.A E.S.P."/>
    <x v="0"/>
    <x v="0"/>
    <s v="ASE 2 LIME S.A. E.S.P."/>
    <s v="Recoleccion Arrojo Clandestino"/>
    <s v="Biosolidos"/>
    <n v="15730"/>
    <n v="12000"/>
    <n v="3730"/>
    <n v="3.73"/>
  </r>
  <r>
    <n v="7"/>
    <x v="22"/>
    <x v="1"/>
    <s v="2018-07-23 21:47:35"/>
    <s v="2018-07-23 22:16:42"/>
    <n v="583"/>
    <n v="505"/>
    <x v="3"/>
    <s v="SWL355"/>
    <s v="LIME S.A E.S.P."/>
    <x v="1"/>
    <x v="0"/>
    <s v="ASE 2 LIME S.A. E.S.P."/>
    <s v="Recoleccion Arrojo Clandestino"/>
    <s v="Biosolidos"/>
    <n v="17090"/>
    <n v="10720"/>
    <n v="6370"/>
    <n v="6.37"/>
  </r>
  <r>
    <n v="7"/>
    <x v="22"/>
    <x v="1"/>
    <s v="2018-07-23 22:07:03"/>
    <s v="2018-07-23 22:54:59"/>
    <n v="592"/>
    <n v="533"/>
    <x v="10"/>
    <s v="KUM393"/>
    <s v="LIME S.A E.S.P."/>
    <x v="0"/>
    <x v="0"/>
    <s v="ASE 2 LIME S.A. E.S.P."/>
    <s v="Recoleccion Arrojo Clandestino"/>
    <s v="Biosolidos"/>
    <n v="12550"/>
    <n v="9940"/>
    <n v="2610"/>
    <n v="2.61"/>
  </r>
  <r>
    <n v="7"/>
    <x v="22"/>
    <x v="1"/>
    <s v="2018-07-23 22:09:35"/>
    <s v="2018-07-23 22:54:02"/>
    <n v="593"/>
    <n v="532"/>
    <x v="9"/>
    <s v="TSW572"/>
    <s v="LIME S.A E.S.P."/>
    <x v="0"/>
    <x v="0"/>
    <s v="ASE 2 LIME S.A. E.S.P."/>
    <s v="Recoleccion Arrojo Clandestino"/>
    <s v="Biosolidos"/>
    <n v="14980"/>
    <n v="11960"/>
    <n v="3020"/>
    <n v="3.02"/>
  </r>
  <r>
    <n v="7"/>
    <x v="22"/>
    <x v="1"/>
    <s v="2018-07-23 22:14:10"/>
    <s v="2018-07-23 22:41:08"/>
    <n v="597"/>
    <n v="520"/>
    <x v="5"/>
    <s v="THY977"/>
    <s v="LIME S.A E.S.P."/>
    <x v="0"/>
    <x v="0"/>
    <s v="ASE 2 LIME S.A. E.S.P."/>
    <s v="Recoleccion Arrojo Clandestino"/>
    <s v="Biosolidos"/>
    <n v="18240"/>
    <n v="11930"/>
    <n v="6310"/>
    <n v="6.31"/>
  </r>
  <r>
    <n v="7"/>
    <x v="22"/>
    <x v="1"/>
    <s v="2018-07-23 22:41:08"/>
    <s v="2018-07-23 23:19:19"/>
    <n v="620"/>
    <n v="557"/>
    <x v="0"/>
    <s v="SZX185"/>
    <s v="LIME S.A E.S.P."/>
    <x v="0"/>
    <x v="0"/>
    <s v="ASE 2 LIME S.A. E.S.P."/>
    <s v="Recoleccion Arrojo Clandestino"/>
    <s v="Biosolidos"/>
    <n v="15580"/>
    <n v="11980"/>
    <n v="3600"/>
    <n v="3.6"/>
  </r>
  <r>
    <n v="7"/>
    <x v="22"/>
    <x v="1"/>
    <s v="2018-07-23 23:44:34"/>
    <s v="2018-07-24 00:53:21"/>
    <n v="698"/>
    <n v="61"/>
    <x v="11"/>
    <s v="TSW462"/>
    <s v="LIME S.A E.S.P."/>
    <x v="0"/>
    <x v="0"/>
    <s v="ASE 2 LIME S.A. E.S.P."/>
    <s v="Recoleccion Arrojo Clandestino"/>
    <s v="Biosolidos"/>
    <n v="17760"/>
    <n v="12200"/>
    <n v="5560"/>
    <n v="5.56"/>
  </r>
  <r>
    <n v="7"/>
    <x v="23"/>
    <x v="2"/>
    <s v="2018-07-24 00:28:58"/>
    <s v="2018-07-24 01:09:14"/>
    <n v="34"/>
    <n v="79"/>
    <x v="5"/>
    <s v="THY977"/>
    <s v="LIME S.A E.S.P."/>
    <x v="0"/>
    <x v="0"/>
    <s v="ASE 2 LIME S.A. E.S.P."/>
    <s v="Recoleccion Arrojo Clandestino"/>
    <s v="Biosolidos"/>
    <n v="17580"/>
    <n v="12000"/>
    <n v="5580"/>
    <n v="5.58"/>
  </r>
  <r>
    <n v="7"/>
    <x v="23"/>
    <x v="2"/>
    <s v="2018-07-24 00:33:51"/>
    <s v="2018-07-24 01:10:13"/>
    <n v="39"/>
    <n v="80"/>
    <x v="2"/>
    <s v="SZP929"/>
    <s v="LIME S.A E.S.P."/>
    <x v="0"/>
    <x v="0"/>
    <s v="ASE 2 LIME S.A. E.S.P."/>
    <s v="Recoleccion Arrojo Clandestino"/>
    <s v="Biosolidos"/>
    <n v="18410"/>
    <n v="12320"/>
    <n v="6090"/>
    <n v="6.09"/>
  </r>
  <r>
    <n v="7"/>
    <x v="23"/>
    <x v="2"/>
    <s v="2018-07-24 01:21:13"/>
    <s v="2018-07-24 01:54:16"/>
    <n v="79"/>
    <n v="120"/>
    <x v="1"/>
    <s v="SZV691"/>
    <s v="LIME S.A E.S.P."/>
    <x v="0"/>
    <x v="0"/>
    <s v="ASE 2 LIME S.A. E.S.P."/>
    <s v="Recoleccion Arrojo Clandestino"/>
    <s v="Aprovechamiento"/>
    <n v="20610"/>
    <n v="12930"/>
    <n v="7680"/>
    <n v="7.68"/>
  </r>
  <r>
    <n v="7"/>
    <x v="23"/>
    <x v="2"/>
    <s v="2018-07-24 01:32:14"/>
    <s v="2018-07-24 02:08:56"/>
    <n v="89"/>
    <n v="133"/>
    <x v="10"/>
    <s v="KUM393"/>
    <s v="LIME S.A E.S.P."/>
    <x v="0"/>
    <x v="0"/>
    <s v="ASE 2 LIME S.A. E.S.P."/>
    <s v="Recoleccion Arrojo Clandestino"/>
    <s v="Biosolidos"/>
    <n v="16500"/>
    <n v="9900"/>
    <n v="6600"/>
    <n v="6.6"/>
  </r>
  <r>
    <n v="7"/>
    <x v="23"/>
    <x v="2"/>
    <s v="2018-07-24 02:09:37"/>
    <s v="2018-07-24 02:34:19"/>
    <n v="102"/>
    <n v="140"/>
    <x v="12"/>
    <n v="1304"/>
    <s v="LIME S.A E.S.P."/>
    <x v="0"/>
    <x v="0"/>
    <s v="ASE 2 LIME S.A. E.S.P."/>
    <s v="Recoleccion Arrojo Clandestino"/>
    <s v="Biosolidos"/>
    <n v="16160"/>
    <n v="12330"/>
    <n v="3830"/>
    <n v="3.83"/>
  </r>
  <r>
    <n v="7"/>
    <x v="23"/>
    <x v="2"/>
    <s v="2018-07-24 02:19:00"/>
    <s v="2018-07-24 02:55:06"/>
    <n v="112"/>
    <n v="153"/>
    <x v="8"/>
    <s v="WGY2015"/>
    <s v="LIME S.A E.S.P."/>
    <x v="1"/>
    <x v="0"/>
    <s v="ASE 2 LIME S.A. E.S.P."/>
    <s v="Recoleccion Arrojo Clandestino"/>
    <s v="Biosolidos"/>
    <n v="14400"/>
    <n v="12270"/>
    <n v="2130"/>
    <n v="2.13"/>
  </r>
  <r>
    <n v="7"/>
    <x v="23"/>
    <x v="2"/>
    <s v="2018-07-24 02:58:53"/>
    <s v="2018-07-24 03:32:40"/>
    <n v="139"/>
    <n v="173"/>
    <x v="7"/>
    <s v="SZO996"/>
    <s v="LIME S.A E.S.P."/>
    <x v="0"/>
    <x v="0"/>
    <s v="ASE 2 LIME S.A. E.S.P."/>
    <s v="Recoleccion Arrojo Clandestino"/>
    <s v="Biosolidos"/>
    <n v="19030"/>
    <n v="12450"/>
    <n v="6580"/>
    <n v="6.58"/>
  </r>
  <r>
    <n v="7"/>
    <x v="23"/>
    <x v="2"/>
    <s v="2018-07-24 04:11:51"/>
    <s v="2018-07-24 05:01:15"/>
    <n v="219"/>
    <n v="257"/>
    <x v="6"/>
    <s v="TAM298"/>
    <s v="LIME S.A E.S.P."/>
    <x v="0"/>
    <x v="0"/>
    <s v="ASE 2 LIME S.A. E.S.P."/>
    <s v="Recoleccion Arrojo Clandestino"/>
    <s v="Biosolidos"/>
    <n v="17420"/>
    <n v="11870"/>
    <n v="5550"/>
    <n v="5.55"/>
  </r>
  <r>
    <n v="7"/>
    <x v="23"/>
    <x v="2"/>
    <s v="2018-07-24 04:18:42"/>
    <s v="2018-07-24 05:04:15"/>
    <n v="226"/>
    <n v="260"/>
    <x v="4"/>
    <s v="TTY452"/>
    <s v="LIME S.A E.S.P."/>
    <x v="0"/>
    <x v="0"/>
    <s v="ASE 2 LIME S.A. E.S.P."/>
    <s v="Recoleccion Arrojo Clandestino"/>
    <s v="Biosolidos"/>
    <n v="17750"/>
    <n v="12320"/>
    <n v="5430"/>
    <n v="5.43"/>
  </r>
  <r>
    <n v="7"/>
    <x v="23"/>
    <x v="2"/>
    <s v="2018-07-24 04:33:40"/>
    <s v="2018-07-24 05:12:59"/>
    <n v="2"/>
    <n v="268"/>
    <x v="3"/>
    <s v="SWL355"/>
    <s v="LIME S.A E.S.P."/>
    <x v="1"/>
    <x v="0"/>
    <s v="ASE 2 LIME S.A. E.S.P."/>
    <s v="Recoleccion Arrojo Clandestino"/>
    <s v="Biosolidos"/>
    <n v="16060"/>
    <n v="10610"/>
    <n v="5450"/>
    <n v="5.45"/>
  </r>
  <r>
    <n v="7"/>
    <x v="23"/>
    <x v="2"/>
    <s v="2018-07-24 04:41:56"/>
    <s v="2018-07-24 05:23:46"/>
    <n v="9"/>
    <n v="278"/>
    <x v="19"/>
    <n v="1307"/>
    <s v="LIME S.A E.S.P."/>
    <x v="0"/>
    <x v="0"/>
    <s v="ASE 2 LIME S.A. E.S.P."/>
    <s v="Recoleccion Arrojo Clandestino"/>
    <s v="Biosolidos"/>
    <n v="17890"/>
    <n v="12180"/>
    <n v="5710"/>
    <n v="5.71"/>
  </r>
  <r>
    <n v="7"/>
    <x v="23"/>
    <x v="2"/>
    <s v="2018-07-24 05:40:19"/>
    <s v="2018-07-24 06:14:42"/>
    <n v="249"/>
    <n v="45"/>
    <x v="2"/>
    <s v="SZP929"/>
    <s v="LIME S.A E.S.P."/>
    <x v="0"/>
    <x v="0"/>
    <s v="ASE 2 LIME S.A. E.S.P."/>
    <s v="Recoleccion Arrojo Clandestino"/>
    <s v="Biosolidos"/>
    <n v="17970"/>
    <n v="12360"/>
    <n v="5610"/>
    <n v="5.61"/>
  </r>
  <r>
    <n v="7"/>
    <x v="23"/>
    <x v="2"/>
    <s v="2018-07-24 09:34:37"/>
    <s v="2018-07-24 10:03:32"/>
    <n v="301"/>
    <n v="343"/>
    <x v="7"/>
    <s v="SZO996"/>
    <s v="LIME S.A E.S.P."/>
    <x v="1"/>
    <x v="0"/>
    <s v="ASE 2 LIME S.A. E.S.P."/>
    <s v="Recoleccion Arrojo Clandestino"/>
    <s v="Biosolidos"/>
    <n v="21900"/>
    <n v="12400"/>
    <n v="9500"/>
    <n v="9.5"/>
  </r>
  <r>
    <n v="7"/>
    <x v="23"/>
    <x v="2"/>
    <s v="2018-07-24 10:39:06"/>
    <s v="2018-07-24 11:51:09"/>
    <n v="343"/>
    <n v="409"/>
    <x v="5"/>
    <s v="THY977"/>
    <s v="LIME S.A E.S.P."/>
    <x v="1"/>
    <x v="0"/>
    <s v="ASE 2 LIME S.A. E.S.P."/>
    <s v="Recoleccion Arrojo Clandestino"/>
    <s v="Biosolidos"/>
    <n v="33890"/>
    <n v="14420"/>
    <n v="19470"/>
    <n v="19.47"/>
  </r>
  <r>
    <n v="7"/>
    <x v="23"/>
    <x v="2"/>
    <s v="2018-07-24 10:47:49"/>
    <s v="2018-07-24 11:22:21"/>
    <n v="348"/>
    <n v="390"/>
    <x v="3"/>
    <s v="SWL355"/>
    <s v="LIME S.A E.S.P."/>
    <x v="1"/>
    <x v="0"/>
    <s v="ASE 2 LIME S.A. E.S.P."/>
    <s v="Recoleccion Arrojo Clandestino"/>
    <s v="Biosolidos"/>
    <n v="19210"/>
    <n v="10700"/>
    <n v="8510"/>
    <n v="8.51"/>
  </r>
  <r>
    <n v="7"/>
    <x v="23"/>
    <x v="2"/>
    <s v="2018-07-24 11:47:40"/>
    <s v="2018-07-24 12:21:04"/>
    <n v="398"/>
    <n v="433"/>
    <x v="1"/>
    <s v="SZV691"/>
    <s v="LIME S.A E.S.P."/>
    <x v="1"/>
    <x v="0"/>
    <s v="ASE 2 LIME S.A. E.S.P."/>
    <s v="Recoleccion Arrojo Clandestino"/>
    <s v="Biosolidos"/>
    <n v="17800"/>
    <n v="12950"/>
    <n v="4850"/>
    <n v="4.8499999999999996"/>
  </r>
  <r>
    <n v="7"/>
    <x v="23"/>
    <x v="2"/>
    <s v="2018-07-24 12:10:42"/>
    <s v="2018-07-24 12:41:02"/>
    <n v="424"/>
    <n v="448"/>
    <x v="11"/>
    <s v="TSW462"/>
    <s v="LIME S.A E.S.P."/>
    <x v="0"/>
    <x v="0"/>
    <s v="ASE 2 LIME S.A. E.S.P."/>
    <s v="Recoleccion Arrojo Clandestino"/>
    <s v="Aprovechamiento"/>
    <n v="22570"/>
    <n v="12290"/>
    <n v="10280"/>
    <n v="10.28"/>
  </r>
  <r>
    <n v="7"/>
    <x v="23"/>
    <x v="2"/>
    <s v="2018-07-24 12:54:10"/>
    <s v="2018-07-24 13:41:51"/>
    <n v="470"/>
    <n v="504"/>
    <x v="0"/>
    <s v="SZX185"/>
    <s v="LIME S.A E.S.P."/>
    <x v="1"/>
    <x v="0"/>
    <s v="ASE 2 LIME S.A. E.S.P."/>
    <s v="Recoleccion Arrojo Clandestino"/>
    <s v="Biosolidos"/>
    <n v="25100"/>
    <n v="12010"/>
    <n v="13090"/>
    <n v="13.09"/>
  </r>
  <r>
    <n v="7"/>
    <x v="23"/>
    <x v="2"/>
    <s v="2018-07-24 14:23:44"/>
    <s v="2018-07-24 15:03:21"/>
    <n v="547"/>
    <n v="577"/>
    <x v="10"/>
    <s v="KUM393"/>
    <s v="LIME S.A E.S.P."/>
    <x v="1"/>
    <x v="0"/>
    <s v="ASE 2 LIME S.A. E.S.P."/>
    <s v="Recoleccion Arrojo Clandestino"/>
    <s v="Biosolidos"/>
    <n v="25530"/>
    <n v="9980"/>
    <n v="15550"/>
    <n v="15.55"/>
  </r>
  <r>
    <n v="7"/>
    <x v="23"/>
    <x v="2"/>
    <s v="2018-07-24 15:12:27"/>
    <s v="2018-07-24 15:57:15"/>
    <n v="595"/>
    <n v="623"/>
    <x v="2"/>
    <s v="SZP929"/>
    <s v="LIME S.A E.S.P."/>
    <x v="0"/>
    <x v="0"/>
    <s v="ASE 2 LIME S.A. E.S.P."/>
    <s v="Recoleccion Arrojo Clandestino"/>
    <s v="Biosolidos"/>
    <n v="26410"/>
    <n v="12310"/>
    <n v="14100"/>
    <n v="14.1"/>
  </r>
  <r>
    <n v="7"/>
    <x v="23"/>
    <x v="2"/>
    <s v="2018-07-24 15:15:20"/>
    <s v="2018-07-24 15:58:02"/>
    <n v="596"/>
    <n v="624"/>
    <x v="6"/>
    <s v="TAM298"/>
    <s v="LIME S.A E.S.P."/>
    <x v="1"/>
    <x v="0"/>
    <s v="ASE 2 LIME S.A. E.S.P."/>
    <s v="Recoleccion Arrojo Clandestino"/>
    <s v="Biosolidos"/>
    <n v="22010"/>
    <n v="12000"/>
    <n v="10010"/>
    <n v="10.01"/>
  </r>
  <r>
    <n v="7"/>
    <x v="23"/>
    <x v="2"/>
    <s v="2018-07-24 15:18:43"/>
    <s v="2018-07-24 15:51:04"/>
    <n v="599"/>
    <n v="618"/>
    <x v="7"/>
    <s v="SZO996"/>
    <s v="LIME S.A E.S.P."/>
    <x v="1"/>
    <x v="0"/>
    <s v="ASE 2 LIME S.A. E.S.P."/>
    <s v="Recoleccion Arrojo Clandestino"/>
    <s v="Biosolidos"/>
    <n v="27040"/>
    <n v="12370"/>
    <n v="14670"/>
    <n v="14.67"/>
  </r>
  <r>
    <n v="7"/>
    <x v="23"/>
    <x v="2"/>
    <s v="2018-07-24 15:38:53"/>
    <s v="2018-07-24 16:24:38"/>
    <n v="623"/>
    <n v="647"/>
    <x v="3"/>
    <s v="SWL355"/>
    <s v="LIME S.A E.S.P."/>
    <x v="1"/>
    <x v="0"/>
    <s v="ASE 2 LIME S.A. E.S.P."/>
    <s v="Recoleccion Arrojo Clandestino"/>
    <s v="Biosolidos"/>
    <n v="22970"/>
    <n v="10710"/>
    <n v="12260"/>
    <n v="12.26"/>
  </r>
  <r>
    <n v="7"/>
    <x v="23"/>
    <x v="2"/>
    <s v="2018-07-24 16:07:02"/>
    <s v="2018-07-24 16:43:21"/>
    <n v="648"/>
    <n v="667"/>
    <x v="1"/>
    <s v="SZV691"/>
    <s v="LIME S.A E.S.P."/>
    <x v="1"/>
    <x v="0"/>
    <s v="ASE 2 LIME S.A. E.S.P."/>
    <s v="Recoleccion Arrojo Clandestino"/>
    <s v="Biosolidos"/>
    <n v="18860"/>
    <n v="12960"/>
    <n v="5900"/>
    <n v="5.9"/>
  </r>
  <r>
    <n v="7"/>
    <x v="23"/>
    <x v="2"/>
    <s v="2018-07-24 16:38:33"/>
    <s v="2018-07-24 17:10:51"/>
    <n v="685"/>
    <n v="697"/>
    <x v="0"/>
    <s v="SZX185"/>
    <s v="LIME S.A E.S.P."/>
    <x v="1"/>
    <x v="0"/>
    <s v="ASE 2 LIME S.A. E.S.P."/>
    <s v="Recoleccion Arrojo Clandestino"/>
    <s v="Biosolidos"/>
    <n v="18060"/>
    <n v="12150"/>
    <n v="5910"/>
    <n v="5.91"/>
  </r>
  <r>
    <n v="7"/>
    <x v="23"/>
    <x v="2"/>
    <s v="2018-07-24 16:58:12"/>
    <s v="2018-07-24 17:30:11"/>
    <n v="700"/>
    <n v="715"/>
    <x v="8"/>
    <s v="WGY2015"/>
    <s v="LIME S.A E.S.P."/>
    <x v="1"/>
    <x v="0"/>
    <s v="ASE 2 LIME S.A. E.S.P."/>
    <s v="Recoleccion Arrojo Clandestino"/>
    <s v="Biosolidos"/>
    <n v="26000"/>
    <n v="12220"/>
    <n v="13780"/>
    <n v="13.78"/>
  </r>
  <r>
    <n v="7"/>
    <x v="23"/>
    <x v="2"/>
    <s v="2018-07-24 17:08:09"/>
    <s v="2018-07-24 17:45:04"/>
    <n v="709"/>
    <n v="729"/>
    <x v="10"/>
    <s v="KUM393"/>
    <s v="LIME S.A E.S.P."/>
    <x v="1"/>
    <x v="0"/>
    <s v="ASE 2 LIME S.A. E.S.P."/>
    <s v="Recoleccion Arrojo Clandestino"/>
    <s v="Biosolidos"/>
    <n v="24220"/>
    <n v="10080"/>
    <n v="14140"/>
    <n v="14.14"/>
  </r>
  <r>
    <n v="7"/>
    <x v="23"/>
    <x v="2"/>
    <s v="2018-07-24 18:24:44"/>
    <s v="2018-07-24 19:00:22"/>
    <n v="757"/>
    <n v="772"/>
    <x v="9"/>
    <s v="TSW572"/>
    <s v="LIME S.A E.S.P."/>
    <x v="1"/>
    <x v="0"/>
    <s v="ASE 2 LIME S.A. E.S.P."/>
    <s v="Recoleccion Arrojo Clandestino"/>
    <s v="Biosolidos"/>
    <n v="29710"/>
    <n v="12060"/>
    <n v="17650"/>
    <n v="17.649999999999999"/>
  </r>
  <r>
    <n v="7"/>
    <x v="23"/>
    <x v="2"/>
    <s v="2018-07-24 21:31:00"/>
    <s v="2018-07-24 21:59:57"/>
    <n v="825"/>
    <n v="840"/>
    <x v="0"/>
    <s v="SZX185"/>
    <s v="LIME S.A E.S.P."/>
    <x v="0"/>
    <x v="0"/>
    <s v="ASE 2 LIME S.A. E.S.P."/>
    <s v="Recoleccion Arrojo Clandestino"/>
    <s v="Biosolidos"/>
    <n v="16190"/>
    <n v="12190"/>
    <n v="4000"/>
    <n v="4"/>
  </r>
  <r>
    <n v="7"/>
    <x v="23"/>
    <x v="2"/>
    <s v="2018-07-24 21:32:39"/>
    <s v="2018-07-24 22:01:47"/>
    <n v="826"/>
    <n v="841"/>
    <x v="9"/>
    <s v="TSW572"/>
    <s v="LIME S.A E.S.P."/>
    <x v="1"/>
    <x v="0"/>
    <s v="ASE 2 LIME S.A. E.S.P."/>
    <s v="Recoleccion Arrojo Clandestino"/>
    <s v="Biosolidos"/>
    <n v="15120"/>
    <n v="12040"/>
    <n v="3080"/>
    <n v="3.08"/>
  </r>
  <r>
    <n v="7"/>
    <x v="23"/>
    <x v="2"/>
    <s v="2018-07-24 22:09:58"/>
    <s v="2018-07-24 22:43:39"/>
    <n v="851"/>
    <n v="865"/>
    <x v="10"/>
    <s v="KUM393"/>
    <s v="LIME S.A E.S.P."/>
    <x v="0"/>
    <x v="0"/>
    <s v="ASE 2 LIME S.A. E.S.P."/>
    <s v="Recoleccion Arrojo Clandestino"/>
    <s v="Biosolidos"/>
    <n v="15800"/>
    <n v="9920"/>
    <n v="5880"/>
    <n v="5.88"/>
  </r>
  <r>
    <n v="7"/>
    <x v="23"/>
    <x v="2"/>
    <s v="2018-07-24 22:11:51"/>
    <s v="2018-07-24 22:41:49"/>
    <n v="853"/>
    <n v="863"/>
    <x v="7"/>
    <s v="SZO996"/>
    <s v="LIME S.A E.S.P."/>
    <x v="0"/>
    <x v="0"/>
    <s v="ASE 2 LIME S.A. E.S.P."/>
    <s v="Recoleccion Arrojo Clandestino"/>
    <s v="Biosolidos"/>
    <n v="16730"/>
    <n v="12280"/>
    <n v="4450"/>
    <n v="4.45"/>
  </r>
  <r>
    <n v="7"/>
    <x v="23"/>
    <x v="2"/>
    <s v="2018-07-24 22:35:43"/>
    <s v="2018-07-24 23:13:54"/>
    <n v="878"/>
    <n v="892"/>
    <x v="6"/>
    <s v="TAM298"/>
    <s v="LIME S.A E.S.P."/>
    <x v="0"/>
    <x v="0"/>
    <s v="ASE 2 LIME S.A. E.S.P."/>
    <s v="Recoleccion Arrojo Clandestino"/>
    <s v="Biosolidos"/>
    <n v="17630"/>
    <n v="11990"/>
    <n v="5640"/>
    <n v="5.64"/>
  </r>
  <r>
    <n v="7"/>
    <x v="23"/>
    <x v="2"/>
    <s v="2018-07-24 22:36:54"/>
    <s v="2018-07-24 23:15:10"/>
    <n v="879"/>
    <n v="893"/>
    <x v="2"/>
    <s v="SZP929"/>
    <s v="LIME S.A E.S.P."/>
    <x v="0"/>
    <x v="0"/>
    <s v="ASE 2 LIME S.A. E.S.P."/>
    <s v="Recoleccion Arrojo Clandestino"/>
    <s v="Biosolidos"/>
    <n v="16660"/>
    <n v="12190"/>
    <n v="4470"/>
    <n v="4.47"/>
  </r>
  <r>
    <n v="7"/>
    <x v="23"/>
    <x v="2"/>
    <s v="2018-07-24 22:41:16"/>
    <s v="2018-07-24 23:19:45"/>
    <n v="883"/>
    <n v="897"/>
    <x v="11"/>
    <s v="TSW462"/>
    <s v="LIME S.A E.S.P."/>
    <x v="0"/>
    <x v="0"/>
    <s v="ASE 2 LIME S.A. E.S.P."/>
    <s v="Recoleccion Arrojo Clandestino"/>
    <s v="Biosolidos"/>
    <n v="18300"/>
    <n v="12160"/>
    <n v="6140"/>
    <n v="6.14"/>
  </r>
  <r>
    <n v="7"/>
    <x v="23"/>
    <x v="2"/>
    <s v="2018-07-24 22:45:39"/>
    <s v="2018-07-24 23:26:33"/>
    <n v="887"/>
    <n v="906"/>
    <x v="8"/>
    <s v="WGY2015"/>
    <s v="LIME S.A E.S.P."/>
    <x v="0"/>
    <x v="0"/>
    <s v="ASE 2 LIME S.A. E.S.P."/>
    <s v="Recoleccion Arrojo Clandestino"/>
    <s v="Biosolidos"/>
    <n v="17000"/>
    <n v="12170"/>
    <n v="4830"/>
    <n v="4.83"/>
  </r>
  <r>
    <n v="7"/>
    <x v="23"/>
    <x v="2"/>
    <s v="2018-07-24 23:32:02"/>
    <s v="2018-07-25 00:11:04"/>
    <n v="938"/>
    <n v="12"/>
    <x v="0"/>
    <s v="SZX185"/>
    <s v="LIME S.A E.S.P."/>
    <x v="0"/>
    <x v="0"/>
    <s v="ASE 2 LIME S.A. E.S.P."/>
    <s v="Recoleccion Arrojo Clandestino"/>
    <s v="Biosolidos"/>
    <n v="16060"/>
    <n v="12160"/>
    <n v="3900"/>
    <n v="3.9"/>
  </r>
  <r>
    <n v="7"/>
    <x v="23"/>
    <x v="2"/>
    <s v="2018-07-24 23:34:36"/>
    <s v="2018-07-25 00:07:11"/>
    <n v="940"/>
    <n v="7"/>
    <x v="5"/>
    <s v="THY977"/>
    <s v="LIME S.A E.S.P."/>
    <x v="0"/>
    <x v="0"/>
    <s v="ASE 2 LIME S.A. E.S.P."/>
    <s v="Recoleccion Arrojo Clandestino"/>
    <s v="Biosolidos"/>
    <n v="18740"/>
    <n v="12430"/>
    <n v="6310"/>
    <n v="6.31"/>
  </r>
  <r>
    <n v="7"/>
    <x v="23"/>
    <x v="2"/>
    <s v="2018-07-24 23:41:52"/>
    <s v="2018-07-25 00:15:39"/>
    <n v="949"/>
    <n v="18"/>
    <x v="4"/>
    <s v="TTY452"/>
    <s v="LIME S.A E.S.P."/>
    <x v="0"/>
    <x v="0"/>
    <s v="ASE 2 LIME S.A. E.S.P."/>
    <s v="Recoleccion Arrojo Clandestino"/>
    <s v="Biosolidos"/>
    <n v="15880"/>
    <n v="12270"/>
    <n v="3610"/>
    <n v="3.61"/>
  </r>
  <r>
    <n v="7"/>
    <x v="24"/>
    <x v="3"/>
    <s v="2018-07-25 00:16:07"/>
    <s v="2018-07-25 00:52:32"/>
    <n v="18"/>
    <n v="54"/>
    <x v="9"/>
    <s v="TSW572"/>
    <s v="LIME S.A E.S.P."/>
    <x v="1"/>
    <x v="0"/>
    <s v="ASE 2 LIME S.A. E.S.P."/>
    <s v="Recoleccion Arrojo Clandestino"/>
    <s v="Biosolidos"/>
    <n v="20900"/>
    <n v="12030"/>
    <n v="8870"/>
    <n v="8.8699999999999992"/>
  </r>
  <r>
    <n v="7"/>
    <x v="24"/>
    <x v="3"/>
    <s v="2018-07-25 00:46:39"/>
    <s v="2018-07-25 01:17:29"/>
    <n v="45"/>
    <n v="76"/>
    <x v="1"/>
    <s v="SZV691"/>
    <s v="LIME S.A E.S.P."/>
    <x v="0"/>
    <x v="0"/>
    <s v="ASE 2 LIME S.A. E.S.P."/>
    <s v="Recoleccion Arrojo Clandestino"/>
    <s v="Biosolidos"/>
    <n v="18720"/>
    <n v="12890"/>
    <n v="5830"/>
    <n v="5.83"/>
  </r>
  <r>
    <n v="7"/>
    <x v="24"/>
    <x v="3"/>
    <s v="2018-07-25 01:27:28"/>
    <s v="2018-07-25 02:04:38"/>
    <n v="84"/>
    <n v="114"/>
    <x v="7"/>
    <s v="SZO996"/>
    <s v="LIME S.A E.S.P."/>
    <x v="0"/>
    <x v="0"/>
    <s v="ASE 2 LIME S.A. E.S.P."/>
    <s v="Recoleccion Arrojo Clandestino"/>
    <s v="Biosolidos"/>
    <n v="17850"/>
    <n v="12350"/>
    <n v="5500"/>
    <n v="5.5"/>
  </r>
  <r>
    <n v="7"/>
    <x v="24"/>
    <x v="3"/>
    <s v="2018-07-25 01:57:14"/>
    <s v="2018-07-25 02:28:26"/>
    <n v="109"/>
    <n v="134"/>
    <x v="5"/>
    <s v="THY977"/>
    <s v="LIME S.A E.S.P."/>
    <x v="0"/>
    <x v="0"/>
    <s v="ASE 2 LIME S.A. E.S.P."/>
    <s v="Recoleccion Arrojo Clandestino"/>
    <s v="Biosolidos"/>
    <n v="20860"/>
    <n v="12240"/>
    <n v="8620"/>
    <n v="8.6199999999999992"/>
  </r>
  <r>
    <n v="7"/>
    <x v="24"/>
    <x v="3"/>
    <s v="2018-07-25 02:07:54"/>
    <s v="2018-07-25 02:39:44"/>
    <n v="119"/>
    <n v="139"/>
    <x v="14"/>
    <n v="1306"/>
    <s v="LIME S.A E.S.P."/>
    <x v="0"/>
    <x v="0"/>
    <s v="ASE 2 LIME S.A. E.S.P."/>
    <s v="Recoleccion Arrojo Clandestino"/>
    <s v="Biosolidos"/>
    <n v="21540"/>
    <n v="12270"/>
    <n v="9270"/>
    <n v="9.27"/>
  </r>
  <r>
    <n v="7"/>
    <x v="24"/>
    <x v="3"/>
    <s v="2018-07-25 02:41:49"/>
    <s v="2018-07-25 03:21:31"/>
    <n v="145"/>
    <n v="175"/>
    <x v="4"/>
    <s v="TTY452"/>
    <s v="LIME S.A E.S.P."/>
    <x v="0"/>
    <x v="0"/>
    <s v="ASE 2 LIME S.A. E.S.P."/>
    <s v="Recoleccion Arrojo Clandestino"/>
    <s v="Biosolidos"/>
    <n v="20400"/>
    <n v="12200"/>
    <n v="8200"/>
    <n v="8.1999999999999993"/>
  </r>
  <r>
    <n v="7"/>
    <x v="24"/>
    <x v="3"/>
    <s v="2018-07-25 02:59:55"/>
    <s v="2018-07-25 03:33:31"/>
    <n v="164"/>
    <n v="189"/>
    <x v="11"/>
    <s v="TSW462"/>
    <s v="LIME S.A E.S.P."/>
    <x v="0"/>
    <x v="0"/>
    <s v="ASE 2 LIME S.A. E.S.P."/>
    <s v="Recoleccion Arrojo Clandestino"/>
    <s v="Biosolidos"/>
    <n v="22280"/>
    <n v="12240"/>
    <n v="10040"/>
    <n v="10.039999999999999"/>
  </r>
  <r>
    <n v="7"/>
    <x v="24"/>
    <x v="3"/>
    <s v="2018-07-25 03:30:41"/>
    <s v="2018-07-25 04:21:06"/>
    <n v="204"/>
    <n v="228"/>
    <x v="1"/>
    <s v="SZV691"/>
    <s v="LIME S.A E.S.P."/>
    <x v="0"/>
    <x v="0"/>
    <s v="ASE 2 LIME S.A. E.S.P."/>
    <s v="Recoleccion Arrojo Clandestino"/>
    <s v="Biosolidos"/>
    <n v="24720"/>
    <n v="12870"/>
    <n v="11850"/>
    <n v="11.85"/>
  </r>
  <r>
    <n v="7"/>
    <x v="24"/>
    <x v="3"/>
    <s v="2018-07-25 03:43:50"/>
    <s v="2018-07-25 04:44:23"/>
    <n v="220"/>
    <n v="242"/>
    <x v="6"/>
    <s v="TAM298"/>
    <s v="LIME S.A E.S.P."/>
    <x v="0"/>
    <x v="0"/>
    <s v="ASE 2 LIME S.A. E.S.P."/>
    <s v="Recoleccion Arrojo Clandestino"/>
    <s v="Biosolidos"/>
    <n v="15540"/>
    <n v="11880"/>
    <n v="3660"/>
    <n v="3.66"/>
  </r>
  <r>
    <n v="7"/>
    <x v="24"/>
    <x v="3"/>
    <s v="2018-07-25 04:33:26"/>
    <s v="2018-07-25 05:50:19"/>
    <n v="8"/>
    <n v="290"/>
    <x v="19"/>
    <n v="1307"/>
    <s v="LIME S.A E.S.P."/>
    <x v="0"/>
    <x v="0"/>
    <s v="ASE 2 LIME S.A. E.S.P."/>
    <s v="Recoleccion Arrojo Clandestino"/>
    <s v="Biosolidos"/>
    <n v="23420"/>
    <n v="12160"/>
    <n v="11260"/>
    <n v="11.26"/>
  </r>
  <r>
    <n v="7"/>
    <x v="24"/>
    <x v="3"/>
    <s v="2018-07-25 04:35:24"/>
    <s v="2018-07-25 06:08:26"/>
    <n v="10"/>
    <n v="305"/>
    <x v="10"/>
    <s v="KUM393"/>
    <s v="LIME S.A E.S.P."/>
    <x v="0"/>
    <x v="0"/>
    <s v="ASE 2 LIME S.A. E.S.P."/>
    <s v="Recoleccion Arrojo Clandestino"/>
    <s v="Biosolidos"/>
    <n v="21680"/>
    <n v="9850"/>
    <n v="11830"/>
    <n v="11.83"/>
  </r>
  <r>
    <n v="7"/>
    <x v="24"/>
    <x v="3"/>
    <s v="2018-07-25 05:02:07"/>
    <s v="2018-07-25 06:02:29"/>
    <n v="24"/>
    <n v="302"/>
    <x v="3"/>
    <s v="SWL355"/>
    <s v="LIME S.A E.S.P."/>
    <x v="1"/>
    <x v="0"/>
    <s v="ASE 2 LIME S.A. E.S.P."/>
    <s v="Recoleccion Arrojo Clandestino"/>
    <s v="Biosolidos"/>
    <n v="14590"/>
    <n v="10570"/>
    <n v="4020"/>
    <n v="4.0199999999999996"/>
  </r>
  <r>
    <n v="7"/>
    <x v="24"/>
    <x v="3"/>
    <s v="2018-07-25 06:05:21"/>
    <s v="2018-07-25 06:37:04"/>
    <n v="35"/>
    <n v="319"/>
    <x v="2"/>
    <s v="SZP929"/>
    <s v="LIME S.A E.S.P."/>
    <x v="1"/>
    <x v="0"/>
    <s v="ASE 2 LIME S.A. E.S.P."/>
    <s v="Recoleccion Arrojo Clandestino"/>
    <s v="Biosolidos"/>
    <n v="23430"/>
    <n v="12190"/>
    <n v="11240"/>
    <n v="11.24"/>
  </r>
  <r>
    <n v="7"/>
    <x v="24"/>
    <x v="3"/>
    <s v="2018-07-25 08:04:46"/>
    <s v="2018-07-25 08:31:50"/>
    <n v="274"/>
    <n v="329"/>
    <x v="3"/>
    <s v="SWL355"/>
    <s v="LIME S.A E.S.P."/>
    <x v="1"/>
    <x v="0"/>
    <s v="ASE 2 LIME S.A. E.S.P."/>
    <s v="Recoleccion Arrojo Clandestino"/>
    <s v="Biosolidos"/>
    <n v="19740"/>
    <n v="10770"/>
    <n v="8970"/>
    <n v="8.9700000000000006"/>
  </r>
  <r>
    <n v="7"/>
    <x v="24"/>
    <x v="3"/>
    <s v="2018-07-25 08:42:41"/>
    <s v="2018-07-25 09:17:33"/>
    <n v="278"/>
    <n v="336"/>
    <x v="2"/>
    <s v="SZP929"/>
    <s v="LIME S.A E.S.P."/>
    <x v="0"/>
    <x v="0"/>
    <s v="ASE 2 LIME S.A. E.S.P."/>
    <s v="Recoleccion Arrojo Clandestino"/>
    <s v="Biosolidos"/>
    <n v="30650"/>
    <n v="12200"/>
    <n v="18450"/>
    <n v="18.45"/>
  </r>
  <r>
    <n v="7"/>
    <x v="24"/>
    <x v="3"/>
    <s v="2018-07-25 08:44:51"/>
    <s v="2018-07-25 09:28:59"/>
    <n v="279"/>
    <n v="338"/>
    <x v="8"/>
    <s v="WGY2015"/>
    <s v="LIME S.A E.S.P."/>
    <x v="0"/>
    <x v="0"/>
    <s v="ASE 2 LIME S.A. E.S.P."/>
    <s v="Recoleccion Arrojo Clandestino"/>
    <s v="Biosolidos"/>
    <n v="27640"/>
    <n v="12140"/>
    <n v="15500"/>
    <n v="15.5"/>
  </r>
  <r>
    <n v="7"/>
    <x v="24"/>
    <x v="3"/>
    <s v="2018-07-25 10:23:20"/>
    <s v="2018-07-25 10:48:20"/>
    <n v="310"/>
    <n v="366"/>
    <x v="5"/>
    <s v="THY977"/>
    <s v="LIME S.A E.S.P."/>
    <x v="1"/>
    <x v="0"/>
    <s v="ASE 2 LIME S.A. E.S.P."/>
    <s v="Recoleccion Arrojo Clandestino"/>
    <s v="Biosolidos"/>
    <n v="24780"/>
    <n v="12030"/>
    <n v="12750"/>
    <n v="12.75"/>
  </r>
  <r>
    <n v="7"/>
    <x v="24"/>
    <x v="3"/>
    <s v="2018-07-25 10:26:02"/>
    <s v="2018-07-25 10:55:44"/>
    <n v="313"/>
    <n v="371"/>
    <x v="9"/>
    <s v="TSW572"/>
    <s v="LIME S.A E.S.P."/>
    <x v="1"/>
    <x v="0"/>
    <s v="ASE 2 LIME S.A. E.S.P."/>
    <s v="Recoleccion Arrojo Clandestino"/>
    <s v="Biosolidos"/>
    <n v="21600"/>
    <n v="12190"/>
    <n v="9410"/>
    <n v="9.41"/>
  </r>
  <r>
    <n v="7"/>
    <x v="24"/>
    <x v="3"/>
    <s v="2018-07-25 10:29:38"/>
    <s v="2018-07-25 11:00:49"/>
    <n v="317"/>
    <n v="377"/>
    <x v="1"/>
    <s v="SZV691"/>
    <s v="LIME S.A E.S.P."/>
    <x v="1"/>
    <x v="0"/>
    <s v="ASE 2 LIME S.A. E.S.P."/>
    <s v="Recoleccion Arrojo Clandestino"/>
    <s v="Biosolidos"/>
    <n v="22800"/>
    <n v="12880"/>
    <n v="9920"/>
    <n v="9.92"/>
  </r>
  <r>
    <n v="7"/>
    <x v="24"/>
    <x v="3"/>
    <s v="2018-07-25 10:54:39"/>
    <s v="2018-07-25 11:19:35"/>
    <n v="337"/>
    <n v="389"/>
    <x v="6"/>
    <s v="TAM298"/>
    <s v="LIME S.A E.S.P."/>
    <x v="1"/>
    <x v="0"/>
    <s v="ASE 2 LIME S.A. E.S.P."/>
    <s v="Recoleccion Arrojo Clandestino"/>
    <s v="Biosolidos"/>
    <n v="20430"/>
    <n v="11920"/>
    <n v="8510"/>
    <n v="8.51"/>
  </r>
  <r>
    <n v="7"/>
    <x v="24"/>
    <x v="3"/>
    <s v="2018-07-25 11:54:15"/>
    <s v="2018-07-25 12:31:14"/>
    <n v="401"/>
    <n v="77"/>
    <x v="0"/>
    <s v="SZX185"/>
    <s v="LIME S.A E.S.P."/>
    <x v="1"/>
    <x v="0"/>
    <s v="ASE 2 LIME S.A. E.S.P."/>
    <s v="Recoleccion Arrojo Clandestino"/>
    <s v="Biosolidos"/>
    <n v="24220"/>
    <n v="12100"/>
    <n v="12120"/>
    <n v="12.12"/>
  </r>
  <r>
    <n v="7"/>
    <x v="24"/>
    <x v="3"/>
    <s v="2018-07-25 11:58:00"/>
    <s v="2018-07-25 12:32:00"/>
    <n v="406"/>
    <n v="79"/>
    <x v="2"/>
    <s v="SZP929"/>
    <s v="LIME S.A E.S.P."/>
    <x v="0"/>
    <x v="0"/>
    <s v="ASE 2 LIME S.A. E.S.P."/>
    <s v="Recoleccion Arrojo Clandestino"/>
    <s v="Biosolidos"/>
    <n v="31420"/>
    <n v="12190"/>
    <n v="19230"/>
    <n v="19.23"/>
  </r>
  <r>
    <n v="7"/>
    <x v="24"/>
    <x v="3"/>
    <s v="2018-07-25 11:58:56"/>
    <s v="2018-07-25 12:34:01"/>
    <n v="407"/>
    <n v="80"/>
    <x v="4"/>
    <s v="TTY452"/>
    <s v="LIME S.A E.S.P."/>
    <x v="1"/>
    <x v="0"/>
    <s v="ASE 2 LIME S.A. E.S.P."/>
    <s v="Recoleccion Arrojo Clandestino"/>
    <s v="Biosolidos"/>
    <n v="20210"/>
    <n v="12440"/>
    <n v="7770"/>
    <n v="7.77"/>
  </r>
  <r>
    <n v="7"/>
    <x v="24"/>
    <x v="3"/>
    <s v="2018-07-25 12:04:54"/>
    <s v="2018-07-25 12:37:13"/>
    <n v="416"/>
    <n v="84"/>
    <x v="7"/>
    <s v="SZO996"/>
    <s v="LIME S.A E.S.P."/>
    <x v="1"/>
    <x v="0"/>
    <s v="ASE 2 LIME S.A. E.S.P."/>
    <s v="Recoleccion Arrojo Clandestino"/>
    <s v="Biosolidos"/>
    <n v="21140"/>
    <n v="12280"/>
    <n v="8860"/>
    <n v="8.86"/>
  </r>
  <r>
    <n v="7"/>
    <x v="24"/>
    <x v="3"/>
    <s v="2018-07-25 13:41:58"/>
    <s v="2018-07-25 14:25:19"/>
    <n v="525"/>
    <n v="196"/>
    <x v="3"/>
    <s v="SWL355"/>
    <s v="LIME S.A E.S.P."/>
    <x v="1"/>
    <x v="0"/>
    <s v="ASE 2 LIME S.A. E.S.P."/>
    <s v="Recoleccion Arrojo Clandestino"/>
    <s v="Aprovechamiento"/>
    <n v="22840"/>
    <n v="10720"/>
    <n v="12120"/>
    <n v="12.12"/>
  </r>
  <r>
    <n v="7"/>
    <x v="24"/>
    <x v="3"/>
    <s v="2018-07-25 14:37:38"/>
    <s v="2018-07-25 15:08:05"/>
    <n v="552"/>
    <n v="225"/>
    <x v="7"/>
    <s v="SZO996"/>
    <s v="LIME S.A E.S.P."/>
    <x v="1"/>
    <x v="0"/>
    <s v="ASE 2 LIME S.A. E.S.P."/>
    <s v="Recoleccion Arrojo Clandestino"/>
    <s v="Biosolidos"/>
    <n v="26660"/>
    <n v="12270"/>
    <n v="14390"/>
    <n v="14.39"/>
  </r>
  <r>
    <n v="7"/>
    <x v="24"/>
    <x v="3"/>
    <s v="2018-07-25 14:46:40"/>
    <s v="2018-07-25 15:19:44"/>
    <n v="557"/>
    <n v="231"/>
    <x v="11"/>
    <s v="TSW462"/>
    <s v="LIME S.A E.S.P."/>
    <x v="0"/>
    <x v="0"/>
    <s v="ASE 2 LIME S.A. E.S.P."/>
    <s v="Recoleccion Arrojo Clandestino"/>
    <s v="Biosolidos"/>
    <n v="19800"/>
    <n v="12200"/>
    <n v="7600"/>
    <n v="7.6"/>
  </r>
  <r>
    <n v="7"/>
    <x v="24"/>
    <x v="3"/>
    <s v="2018-07-25 15:32:00"/>
    <s v="2018-07-25 16:00:51"/>
    <n v="581"/>
    <n v="253"/>
    <x v="5"/>
    <s v="THY977"/>
    <s v="LIME S.A E.S.P."/>
    <x v="1"/>
    <x v="0"/>
    <s v="ASE 2 LIME S.A. E.S.P."/>
    <s v="Recoleccion Arrojo Clandestino"/>
    <s v="Biosolidos"/>
    <n v="20390"/>
    <n v="11980"/>
    <n v="8410"/>
    <n v="8.41"/>
  </r>
  <r>
    <n v="7"/>
    <x v="24"/>
    <x v="3"/>
    <s v="2018-07-25 15:48:10"/>
    <s v="2018-07-25 16:16:22"/>
    <n v="585"/>
    <n v="258"/>
    <x v="9"/>
    <s v="TSW572"/>
    <s v="LIME S.A E.S.P."/>
    <x v="1"/>
    <x v="0"/>
    <s v="ASE 2 LIME S.A. E.S.P."/>
    <s v="Recoleccion Arrojo Clandestino"/>
    <s v="Biosolidos"/>
    <n v="31590"/>
    <n v="12130"/>
    <n v="19460"/>
    <n v="19.46"/>
  </r>
  <r>
    <n v="7"/>
    <x v="24"/>
    <x v="3"/>
    <s v="2018-07-25 16:06:24"/>
    <s v="2018-07-25 16:39:55"/>
    <n v="596"/>
    <n v="272"/>
    <x v="8"/>
    <s v="WGY2015"/>
    <s v="LIME S.A E.S.P."/>
    <x v="1"/>
    <x v="0"/>
    <s v="ASE 2 LIME S.A. E.S.P."/>
    <s v="Recoleccion Arrojo Clandestino"/>
    <s v="Biosolidos"/>
    <n v="25010"/>
    <n v="12140"/>
    <n v="12870"/>
    <n v="12.87"/>
  </r>
  <r>
    <n v="7"/>
    <x v="24"/>
    <x v="3"/>
    <s v="2018-07-25 17:00:53"/>
    <s v="2018-07-25 17:32:36"/>
    <n v="624"/>
    <n v="297"/>
    <x v="11"/>
    <s v="TSW462"/>
    <s v="LIME S.A E.S.P."/>
    <x v="0"/>
    <x v="0"/>
    <s v="ASE 2 LIME S.A. E.S.P."/>
    <s v="Recoleccion Arrojo Clandestino"/>
    <s v="Biosolidos"/>
    <n v="21820"/>
    <n v="12170"/>
    <n v="9650"/>
    <n v="9.65"/>
  </r>
  <r>
    <n v="7"/>
    <x v="24"/>
    <x v="3"/>
    <s v="2018-07-25 17:21:09"/>
    <s v="2018-07-25 17:45:37"/>
    <n v="628"/>
    <n v="303"/>
    <x v="6"/>
    <s v="TAM298"/>
    <s v="LIME S.A E.S.P."/>
    <x v="1"/>
    <x v="0"/>
    <s v="ASE 2 LIME S.A. E.S.P."/>
    <s v="Recoleccion Arrojo Clandestino"/>
    <s v="Biosolidos"/>
    <n v="20750"/>
    <n v="11860"/>
    <n v="8890"/>
    <n v="8.89"/>
  </r>
  <r>
    <n v="7"/>
    <x v="24"/>
    <x v="3"/>
    <s v="2018-07-25 18:07:36"/>
    <s v="2018-07-25 18:34:53"/>
    <n v="643"/>
    <n v="317"/>
    <x v="4"/>
    <s v="TTY452"/>
    <s v="LIME S.A E.S.P."/>
    <x v="1"/>
    <x v="0"/>
    <s v="ASE 2 LIME S.A. E.S.P."/>
    <s v="Recoleccion Arrojo Clandestino"/>
    <s v="Biosolidos"/>
    <n v="23470"/>
    <n v="12370"/>
    <n v="11100"/>
    <n v="11.1"/>
  </r>
  <r>
    <n v="7"/>
    <x v="24"/>
    <x v="3"/>
    <s v="2018-07-25 18:19:46"/>
    <s v="2018-07-25 18:52:03"/>
    <n v="649"/>
    <n v="326"/>
    <x v="3"/>
    <s v="SWL355"/>
    <s v="LIME S.A E.S.P."/>
    <x v="1"/>
    <x v="0"/>
    <s v="ASE 2 LIME S.A. E.S.P."/>
    <s v="Recoleccion Arrojo Clandestino"/>
    <s v="Biosolidos"/>
    <n v="15160"/>
    <n v="10680"/>
    <n v="4480"/>
    <n v="4.4800000000000004"/>
  </r>
  <r>
    <n v="7"/>
    <x v="24"/>
    <x v="3"/>
    <s v="2018-07-25 18:57:02"/>
    <s v="2018-07-25 19:57:15"/>
    <n v="656"/>
    <n v="336"/>
    <x v="0"/>
    <s v="SZX185"/>
    <s v="LIME S.A E.S.P."/>
    <x v="1"/>
    <x v="0"/>
    <s v="ASE 2 LIME S.A. E.S.P."/>
    <s v="Recoleccion Arrojo Clandestino"/>
    <s v="Biosolidos"/>
    <n v="19190"/>
    <n v="12040"/>
    <n v="7150"/>
    <n v="7.15"/>
  </r>
  <r>
    <n v="7"/>
    <x v="24"/>
    <x v="3"/>
    <s v="2018-07-25 19:00:48"/>
    <s v="2018-07-25 19:38:25"/>
    <n v="658"/>
    <n v="333"/>
    <x v="8"/>
    <s v="WGY2015"/>
    <s v="LIME S.A E.S.P."/>
    <x v="1"/>
    <x v="0"/>
    <s v="ASE 2 LIME S.A. E.S.P."/>
    <s v="Recoleccion Arrojo Clandestino"/>
    <s v="Biosolidos"/>
    <n v="20740"/>
    <n v="12130"/>
    <n v="8610"/>
    <n v="8.61"/>
  </r>
  <r>
    <n v="7"/>
    <x v="24"/>
    <x v="3"/>
    <s v="2018-07-25 20:54:12"/>
    <s v="2018-07-25 21:23:35"/>
    <n v="683"/>
    <n v="358"/>
    <x v="7"/>
    <s v="SZO996"/>
    <s v="LIME S.A E.S.P."/>
    <x v="0"/>
    <x v="0"/>
    <s v="ASE 2 LIME S.A. E.S.P."/>
    <s v="Recoleccion Arrojo Clandestino"/>
    <s v="Biosolidos"/>
    <n v="15340"/>
    <n v="12290"/>
    <n v="3050"/>
    <n v="3.05"/>
  </r>
  <r>
    <n v="7"/>
    <x v="24"/>
    <x v="3"/>
    <s v="2018-07-25 20:58:39"/>
    <s v="2018-07-25 21:32:46"/>
    <n v="685"/>
    <n v="359"/>
    <x v="6"/>
    <s v="TAM298"/>
    <s v="LIME S.A E.S.P."/>
    <x v="0"/>
    <x v="0"/>
    <s v="ASE 2 LIME S.A. E.S.P."/>
    <s v="Recoleccion Arrojo Clandestino"/>
    <s v="Biosolidos"/>
    <n v="18420"/>
    <n v="12120"/>
    <n v="6300"/>
    <n v="6.3"/>
  </r>
  <r>
    <n v="7"/>
    <x v="24"/>
    <x v="3"/>
    <s v="2018-07-25 21:18:00"/>
    <s v="2018-07-25 21:50:12"/>
    <n v="692"/>
    <n v="363"/>
    <x v="9"/>
    <s v="TSW572"/>
    <s v="LIME S.A E.S.P."/>
    <x v="0"/>
    <x v="0"/>
    <s v="ASE 2 LIME S.A. E.S.P."/>
    <s v="Recoleccion Arrojo Clandestino"/>
    <s v="Biosolidos"/>
    <n v="17700"/>
    <n v="12130"/>
    <n v="5570"/>
    <n v="5.57"/>
  </r>
  <r>
    <n v="7"/>
    <x v="24"/>
    <x v="3"/>
    <s v="2018-07-25 21:38:43"/>
    <s v="2018-07-25 22:07:28"/>
    <n v="699"/>
    <n v="373"/>
    <x v="2"/>
    <s v="SZP929"/>
    <s v="LIME S.A E.S.P."/>
    <x v="0"/>
    <x v="0"/>
    <s v="ASE 2 LIME S.A. E.S.P."/>
    <s v="Recoleccion Arrojo Clandestino"/>
    <s v="Biosolidos"/>
    <n v="23050"/>
    <n v="12170"/>
    <n v="10880"/>
    <n v="10.88"/>
  </r>
  <r>
    <n v="7"/>
    <x v="24"/>
    <x v="3"/>
    <s v="2018-07-25 21:40:58"/>
    <s v="2018-07-25 22:20:08"/>
    <n v="700"/>
    <n v="378"/>
    <x v="1"/>
    <s v="SZV691"/>
    <s v="LIME S.A E.S.P."/>
    <x v="0"/>
    <x v="0"/>
    <s v="ASE 2 LIME S.A. E.S.P."/>
    <s v="Recoleccion Arrojo Clandestino"/>
    <s v="Biosolidos"/>
    <n v="17670"/>
    <n v="12800"/>
    <n v="4870"/>
    <n v="4.87"/>
  </r>
  <r>
    <n v="7"/>
    <x v="24"/>
    <x v="3"/>
    <s v="2018-07-25 21:44:19"/>
    <s v="2018-07-25 22:17:10"/>
    <n v="702"/>
    <n v="376"/>
    <x v="5"/>
    <s v="THY977"/>
    <s v="LIME S.A E.S.P."/>
    <x v="0"/>
    <x v="0"/>
    <s v="ASE 2 LIME S.A. E.S.P."/>
    <s v="Recoleccion Arrojo Clandestino"/>
    <s v="Biosolidos"/>
    <n v="18090"/>
    <n v="12040"/>
    <n v="6050"/>
    <n v="6.05"/>
  </r>
  <r>
    <n v="7"/>
    <x v="24"/>
    <x v="3"/>
    <s v="2018-07-25 22:09:20"/>
    <s v="2018-07-25 22:46:25"/>
    <n v="711"/>
    <n v="387"/>
    <x v="0"/>
    <s v="SZX185"/>
    <s v="LIME S.A E.S.P."/>
    <x v="0"/>
    <x v="0"/>
    <s v="ASE 2 LIME S.A. E.S.P."/>
    <s v="Recoleccion Arrojo Clandestino"/>
    <s v="Biosolidos"/>
    <n v="19220"/>
    <n v="12020"/>
    <n v="7200"/>
    <n v="7.2"/>
  </r>
  <r>
    <n v="7"/>
    <x v="24"/>
    <x v="3"/>
    <s v="2018-07-25 22:35:08"/>
    <s v="2018-07-25 23:04:47"/>
    <n v="718"/>
    <n v="394"/>
    <x v="4"/>
    <s v="TTY452"/>
    <s v="LIME S.A E.S.P."/>
    <x v="1"/>
    <x v="0"/>
    <s v="ASE 2 LIME S.A. E.S.P."/>
    <s v="Recoleccion Arrojo Clandestino"/>
    <s v="Biosolidos"/>
    <n v="17320"/>
    <n v="12460"/>
    <n v="4860"/>
    <n v="4.8600000000000003"/>
  </r>
  <r>
    <n v="7"/>
    <x v="24"/>
    <x v="3"/>
    <s v="2018-07-25 23:08:36"/>
    <s v="2018-07-25 23:45:38"/>
    <n v="747"/>
    <n v="425"/>
    <x v="8"/>
    <s v="WGY2015"/>
    <s v="LIME S.A E.S.P."/>
    <x v="1"/>
    <x v="0"/>
    <s v="ASE 2 LIME S.A. E.S.P."/>
    <s v="Recoleccion Arrojo Clandestino"/>
    <s v="Biosolidos"/>
    <n v="17610"/>
    <n v="12150"/>
    <n v="5460"/>
    <n v="5.46"/>
  </r>
  <r>
    <n v="7"/>
    <x v="24"/>
    <x v="3"/>
    <s v="2018-07-25 23:28:28"/>
    <s v="2018-07-25 23:56:40"/>
    <n v="758"/>
    <n v="429"/>
    <x v="9"/>
    <s v="TSW572"/>
    <s v="LIME S.A E.S.P."/>
    <x v="0"/>
    <x v="0"/>
    <s v="ASE 2 LIME S.A. E.S.P."/>
    <s v="Recoleccion Arrojo Clandestino"/>
    <s v="Biosolidos"/>
    <n v="22160"/>
    <n v="12020"/>
    <n v="10140"/>
    <n v="10.14"/>
  </r>
  <r>
    <n v="7"/>
    <x v="24"/>
    <x v="3"/>
    <s v="2018-07-25 23:33:28"/>
    <s v="2018-07-26 00:09:14"/>
    <n v="761"/>
    <n v="2"/>
    <x v="6"/>
    <s v="TAM298"/>
    <s v="LIME S.A E.S.P."/>
    <x v="0"/>
    <x v="0"/>
    <s v="ASE 2 LIME S.A. E.S.P."/>
    <s v="Recoleccion Arrojo Clandestino"/>
    <s v="Biosolidos"/>
    <n v="22300"/>
    <n v="12100"/>
    <n v="10200"/>
    <n v="10.199999999999999"/>
  </r>
  <r>
    <n v="7"/>
    <x v="24"/>
    <x v="3"/>
    <s v="2018-07-25 23:51:03"/>
    <s v="2018-07-26 00:27:54"/>
    <n v="774"/>
    <n v="19"/>
    <x v="7"/>
    <s v="SZO996"/>
    <s v="LIME S.A E.S.P."/>
    <x v="0"/>
    <x v="0"/>
    <s v="ASE 2 LIME S.A. E.S.P."/>
    <s v="Recoleccion Arrojo Clandestino"/>
    <s v="Biosolidos"/>
    <n v="16870"/>
    <n v="12250"/>
    <n v="4620"/>
    <n v="4.62"/>
  </r>
  <r>
    <n v="7"/>
    <x v="25"/>
    <x v="4"/>
    <s v="2018-07-26 01:43:01"/>
    <s v="2018-07-26 02:18:06"/>
    <n v="121"/>
    <n v="143"/>
    <x v="11"/>
    <s v="TSW462"/>
    <s v="LIME S.A E.S.P."/>
    <x v="0"/>
    <x v="0"/>
    <s v="ASE 2 LIME S.A. E.S.P."/>
    <s v="Recoleccion Arrojo Clandestino"/>
    <s v="Biosolidos"/>
    <n v="13910"/>
    <n v="12140"/>
    <n v="1770"/>
    <n v="1.77"/>
  </r>
  <r>
    <n v="7"/>
    <x v="25"/>
    <x v="4"/>
    <s v="2018-07-26 01:46:30"/>
    <s v="2018-07-26 02:26:13"/>
    <n v="125"/>
    <n v="151"/>
    <x v="19"/>
    <n v="1307"/>
    <s v="LIME S.A E.S.P."/>
    <x v="0"/>
    <x v="0"/>
    <s v="ASE 2 LIME S.A. E.S.P."/>
    <s v="Recoleccion Arrojo Clandestino"/>
    <s v="Biosolidos"/>
    <n v="19340"/>
    <n v="12150"/>
    <n v="7190"/>
    <n v="7.19"/>
  </r>
  <r>
    <n v="7"/>
    <x v="25"/>
    <x v="4"/>
    <s v="2018-07-26 02:06:02"/>
    <s v="2018-07-26 02:48:25"/>
    <n v="151"/>
    <n v="175"/>
    <x v="1"/>
    <s v="SZV691"/>
    <s v="LIME S.A E.S.P."/>
    <x v="0"/>
    <x v="0"/>
    <s v="ASE 2 LIME S.A. E.S.P."/>
    <s v="Recoleccion Arrojo Clandestino"/>
    <s v="Biosolidos"/>
    <n v="19060"/>
    <n v="12820"/>
    <n v="6240"/>
    <n v="6.24"/>
  </r>
  <r>
    <n v="7"/>
    <x v="25"/>
    <x v="4"/>
    <s v="2018-07-26 03:19:43"/>
    <s v="2018-07-26 03:48:58"/>
    <n v="211"/>
    <n v="236"/>
    <x v="4"/>
    <s v="TTY452"/>
    <s v="LIME S.A E.S.P."/>
    <x v="1"/>
    <x v="0"/>
    <s v="ASE 2 LIME S.A. E.S.P."/>
    <s v="Recoleccion Arrojo Clandestino"/>
    <s v="Biosolidos"/>
    <n v="17650"/>
    <n v="12410"/>
    <n v="5240"/>
    <n v="5.24"/>
  </r>
  <r>
    <n v="7"/>
    <x v="25"/>
    <x v="4"/>
    <s v="2018-07-26 03:46:35"/>
    <s v="2018-07-26 04:09:47"/>
    <n v="221"/>
    <n v="242"/>
    <x v="12"/>
    <n v="1304"/>
    <s v="LIME S.A E.S.P."/>
    <x v="0"/>
    <x v="0"/>
    <s v="ASE 2 LIME S.A. E.S.P."/>
    <s v="Recoleccion Arrojo Clandestino"/>
    <s v="Biosolidos"/>
    <n v="22530"/>
    <n v="12100"/>
    <n v="10430"/>
    <n v="10.43"/>
  </r>
  <r>
    <n v="7"/>
    <x v="25"/>
    <x v="4"/>
    <s v="2018-07-26 03:56:26"/>
    <s v="2018-07-26 04:28:30"/>
    <n v="225"/>
    <n v="249"/>
    <x v="5"/>
    <s v="THY977"/>
    <s v="LIME S.A E.S.P."/>
    <x v="0"/>
    <x v="0"/>
    <s v="ASE 2 LIME S.A. E.S.P."/>
    <s v="Recoleccion Arrojo Clandestino"/>
    <s v="Biosolidos"/>
    <n v="20420"/>
    <n v="11880"/>
    <n v="8540"/>
    <n v="8.5399999999999991"/>
  </r>
  <r>
    <n v="7"/>
    <x v="25"/>
    <x v="4"/>
    <s v="2018-07-26 05:06:47"/>
    <s v="2018-07-26 05:40:51"/>
    <n v="236"/>
    <n v="3"/>
    <x v="3"/>
    <s v="SWL355"/>
    <s v="LIME S.A E.S.P."/>
    <x v="1"/>
    <x v="0"/>
    <s v="ASE 2 LIME S.A. E.S.P."/>
    <s v="Recoleccion Arrojo Clandestino"/>
    <s v="Biosolidos"/>
    <n v="17100"/>
    <n v="10650"/>
    <n v="6450"/>
    <n v="6.45"/>
  </r>
  <r>
    <n v="7"/>
    <x v="25"/>
    <x v="4"/>
    <s v="2018-07-26 05:18:33"/>
    <s v="2018-07-26 05:47:13"/>
    <n v="238"/>
    <n v="6"/>
    <x v="2"/>
    <s v="SZP929"/>
    <s v="LIME S.A E.S.P."/>
    <x v="0"/>
    <x v="0"/>
    <s v="ASE 2 LIME S.A. E.S.P."/>
    <s v="Recoleccion Arrojo Clandestino"/>
    <s v="Biosolidos"/>
    <n v="15240"/>
    <n v="12130"/>
    <n v="3110"/>
    <n v="3.11"/>
  </r>
  <r>
    <n v="7"/>
    <x v="25"/>
    <x v="4"/>
    <s v="2018-07-26 08:46:53"/>
    <s v="2018-07-26 09:13:01"/>
    <n v="258"/>
    <n v="284"/>
    <x v="11"/>
    <s v="TSW462"/>
    <s v="LIME S.A E.S.P."/>
    <x v="0"/>
    <x v="0"/>
    <s v="ASE 2 LIME S.A. E.S.P."/>
    <s v="Recoleccion Arrojo Clandestino"/>
    <s v="Biosolidos"/>
    <n v="21470"/>
    <n v="12150"/>
    <n v="9320"/>
    <n v="9.32"/>
  </r>
  <r>
    <n v="7"/>
    <x v="25"/>
    <x v="4"/>
    <s v="2018-07-26 09:27:25"/>
    <s v="2018-07-26 10:10:25"/>
    <n v="267"/>
    <n v="300"/>
    <x v="5"/>
    <s v="THY977"/>
    <s v="LIME S.A E.S.P."/>
    <x v="1"/>
    <x v="0"/>
    <s v="ASE 2 LIME S.A. E.S.P."/>
    <s v="Recoleccion Arrojo Clandestino"/>
    <s v="Biosolidos"/>
    <n v="17190"/>
    <n v="12150"/>
    <n v="5040"/>
    <n v="5.04"/>
  </r>
  <r>
    <n v="7"/>
    <x v="25"/>
    <x v="4"/>
    <s v="2018-07-26 10:11:59"/>
    <s v="2018-07-26 10:39:46"/>
    <n v="293"/>
    <n v="316"/>
    <x v="2"/>
    <s v="SZP929"/>
    <s v="LIME S.A E.S.P."/>
    <x v="0"/>
    <x v="0"/>
    <s v="ASE 2 LIME S.A. E.S.P."/>
    <s v="Recoleccion Arrojo Clandestino"/>
    <s v="Biosolidos"/>
    <n v="20400"/>
    <n v="12190"/>
    <n v="8210"/>
    <n v="8.2100000000000009"/>
  </r>
  <r>
    <n v="7"/>
    <x v="25"/>
    <x v="4"/>
    <s v="2018-07-26 10:40:53"/>
    <s v="2018-07-26 11:13:04"/>
    <n v="313"/>
    <n v="340"/>
    <x v="3"/>
    <s v="SWL355"/>
    <s v="LIME S.A E.S.P."/>
    <x v="1"/>
    <x v="0"/>
    <s v="ASE 2 LIME S.A. E.S.P."/>
    <s v="Recoleccion Arrojo Clandestino"/>
    <s v="Biosolidos"/>
    <n v="18380"/>
    <n v="10680"/>
    <n v="7700"/>
    <n v="7.7"/>
  </r>
  <r>
    <n v="7"/>
    <x v="25"/>
    <x v="4"/>
    <s v="2018-07-26 10:52:07"/>
    <s v="2018-07-26 11:38:50"/>
    <n v="325"/>
    <n v="364"/>
    <x v="7"/>
    <s v="SZO996"/>
    <s v="LIME S.A E.S.P."/>
    <x v="1"/>
    <x v="0"/>
    <s v="ASE 2 LIME S.A. E.S.P."/>
    <s v="Recoleccion Arrojo Clandestino"/>
    <s v="Biosolidos"/>
    <n v="22080"/>
    <n v="12220"/>
    <n v="9860"/>
    <n v="9.86"/>
  </r>
  <r>
    <n v="7"/>
    <x v="25"/>
    <x v="4"/>
    <s v="2018-07-26 11:04:05"/>
    <s v="2018-07-26 11:50:08"/>
    <n v="337"/>
    <n v="380"/>
    <x v="8"/>
    <s v="WGY2015"/>
    <s v="LIME S.A E.S.P."/>
    <x v="0"/>
    <x v="0"/>
    <s v="ASE 2 LIME S.A. E.S.P."/>
    <s v="Recoleccion Arrojo Clandestino"/>
    <s v="Biosolidos"/>
    <n v="21940"/>
    <n v="12100"/>
    <n v="9840"/>
    <n v="9.84"/>
  </r>
  <r>
    <n v="7"/>
    <x v="25"/>
    <x v="4"/>
    <s v="2018-07-26 11:41:20"/>
    <s v="2018-07-26 12:10:56"/>
    <n v="386"/>
    <n v="410"/>
    <x v="0"/>
    <s v="SZX185"/>
    <s v="LIME S.A E.S.P."/>
    <x v="1"/>
    <x v="0"/>
    <s v="ASE 2 LIME S.A. E.S.P."/>
    <s v="Recoleccion Arrojo Clandestino"/>
    <s v="Biosolidos"/>
    <n v="27340"/>
    <n v="11980"/>
    <n v="15360"/>
    <n v="15.36"/>
  </r>
  <r>
    <n v="7"/>
    <x v="25"/>
    <x v="4"/>
    <s v="2018-07-26 12:21:05"/>
    <s v="2018-07-26 12:57:12"/>
    <n v="442"/>
    <n v="459"/>
    <x v="1"/>
    <s v="SZV691"/>
    <s v="LIME S.A E.S.P."/>
    <x v="1"/>
    <x v="0"/>
    <s v="ASE 2 LIME S.A. E.S.P."/>
    <s v="Recoleccion Arrojo Clandestino"/>
    <s v="Aprovechamiento"/>
    <n v="28520"/>
    <n v="12780"/>
    <n v="15740"/>
    <n v="15.74"/>
  </r>
  <r>
    <n v="7"/>
    <x v="25"/>
    <x v="4"/>
    <s v="2018-07-26 12:38:13"/>
    <s v="2018-07-26 13:13:57"/>
    <n v="464"/>
    <n v="478"/>
    <x v="9"/>
    <s v="TSW572"/>
    <s v="LIME S.A E.S.P."/>
    <x v="1"/>
    <x v="0"/>
    <s v="ASE 2 LIME S.A. E.S.P."/>
    <s v="Recoleccion Arrojo Clandestino"/>
    <s v="Aprovechamiento"/>
    <n v="33090"/>
    <n v="12020"/>
    <n v="21070"/>
    <n v="21.07"/>
  </r>
  <r>
    <n v="7"/>
    <x v="25"/>
    <x v="4"/>
    <s v="2018-07-26 12:59:09"/>
    <s v="2018-07-26 13:40:30"/>
    <n v="478"/>
    <n v="505"/>
    <x v="6"/>
    <s v="TAM298"/>
    <s v="LIME S.A E.S.P."/>
    <x v="1"/>
    <x v="0"/>
    <s v="ASE 2 LIME S.A. E.S.P."/>
    <s v="Recoleccion Arrojo Clandestino"/>
    <s v="Biosolidos"/>
    <n v="20760"/>
    <n v="12010"/>
    <n v="8750"/>
    <n v="8.75"/>
  </r>
  <r>
    <n v="7"/>
    <x v="25"/>
    <x v="4"/>
    <s v="2018-07-26 14:02:59"/>
    <s v="2018-07-26 14:33:22"/>
    <n v="524"/>
    <n v="553"/>
    <x v="5"/>
    <s v="THY977"/>
    <s v="LIME S.A E.S.P."/>
    <x v="1"/>
    <x v="0"/>
    <s v="ASE 2 LIME S.A. E.S.P."/>
    <s v="Recoleccion Arrojo Clandestino"/>
    <s v="Biosolidos"/>
    <n v="21720"/>
    <n v="12190"/>
    <n v="9530"/>
    <n v="9.5299999999999994"/>
  </r>
  <r>
    <n v="7"/>
    <x v="25"/>
    <x v="4"/>
    <s v="2018-07-26 14:38:31"/>
    <s v="2018-07-26 15:03:24"/>
    <n v="539"/>
    <n v="567"/>
    <x v="2"/>
    <s v="SZP929"/>
    <s v="LIME S.A E.S.P."/>
    <x v="0"/>
    <x v="0"/>
    <s v="ASE 2 LIME S.A. E.S.P."/>
    <s v="Recoleccion Arrojo Clandestino"/>
    <s v="Biosolidos"/>
    <n v="27970"/>
    <n v="12420"/>
    <n v="15550"/>
    <n v="15.55"/>
  </r>
  <r>
    <n v="7"/>
    <x v="25"/>
    <x v="4"/>
    <s v="2018-07-26 14:40:18"/>
    <s v="2018-07-26 15:15:09"/>
    <n v="541"/>
    <n v="574"/>
    <x v="8"/>
    <s v="WGY2015"/>
    <s v="LIME S.A E.S.P."/>
    <x v="0"/>
    <x v="0"/>
    <s v="ASE 2 LIME S.A. E.S.P."/>
    <s v="Recoleccion Arrojo Clandestino"/>
    <s v="Biosolidos"/>
    <n v="22840"/>
    <n v="12260"/>
    <n v="10580"/>
    <n v="10.58"/>
  </r>
  <r>
    <n v="7"/>
    <x v="25"/>
    <x v="4"/>
    <s v="2018-07-26 15:08:15"/>
    <s v="2018-07-26 15:36:10"/>
    <n v="553"/>
    <n v="582"/>
    <x v="7"/>
    <s v="SZO996"/>
    <s v="LIME S.A E.S.P."/>
    <x v="1"/>
    <x v="0"/>
    <s v="ASE 2 LIME S.A. E.S.P."/>
    <s v="Recoleccion Arrojo Clandestino"/>
    <s v="Biosolidos"/>
    <n v="20890"/>
    <n v="12460"/>
    <n v="8430"/>
    <n v="8.43"/>
  </r>
  <r>
    <n v="7"/>
    <x v="25"/>
    <x v="4"/>
    <s v="2018-07-26 15:19:56"/>
    <s v="2018-07-26 15:54:58"/>
    <n v="559"/>
    <n v="593"/>
    <x v="10"/>
    <s v="KUM393"/>
    <s v="LIME S.A E.S.P."/>
    <x v="1"/>
    <x v="0"/>
    <s v="ASE 2 LIME S.A. E.S.P."/>
    <s v="Recoleccion Arrojo Clandestino"/>
    <s v="Biosolidos"/>
    <n v="16520"/>
    <n v="9970"/>
    <n v="6550"/>
    <n v="6.55"/>
  </r>
  <r>
    <n v="7"/>
    <x v="25"/>
    <x v="4"/>
    <s v="2018-07-26 16:26:06"/>
    <s v="2018-07-26 17:00:22"/>
    <n v="581"/>
    <n v="619"/>
    <x v="2"/>
    <s v="SZP929"/>
    <s v="LIME S.A E.S.P."/>
    <x v="1"/>
    <x v="0"/>
    <s v="ASE 2 LIME S.A. E.S.P."/>
    <s v="Recoleccion Arrojo Clandestino"/>
    <s v="Biosolidos"/>
    <n v="27290"/>
    <n v="12400"/>
    <n v="14890"/>
    <n v="14.89"/>
  </r>
  <r>
    <n v="7"/>
    <x v="25"/>
    <x v="4"/>
    <s v="2018-07-26 16:26:48"/>
    <s v="2018-07-26 16:59:06"/>
    <n v="582"/>
    <n v="618"/>
    <x v="3"/>
    <s v="SWL355"/>
    <s v="LIME S.A E.S.P."/>
    <x v="1"/>
    <x v="0"/>
    <s v="ASE 2 LIME S.A. E.S.P."/>
    <s v="Recoleccion Arrojo Clandestino"/>
    <s v="Biosolidos"/>
    <n v="19540"/>
    <n v="10630"/>
    <n v="8910"/>
    <n v="8.91"/>
  </r>
  <r>
    <n v="7"/>
    <x v="25"/>
    <x v="4"/>
    <s v="2018-07-26 16:41:17"/>
    <s v="2018-07-26 17:08:36"/>
    <n v="588"/>
    <n v="625"/>
    <x v="11"/>
    <s v="TSW462"/>
    <s v="LIME S.A E.S.P."/>
    <x v="0"/>
    <x v="0"/>
    <s v="ASE 2 LIME S.A. E.S.P."/>
    <s v="Recoleccion Arrojo Clandestino"/>
    <s v="Biosolidos"/>
    <n v="23730"/>
    <n v="12130"/>
    <n v="11600"/>
    <n v="11.6"/>
  </r>
  <r>
    <n v="7"/>
    <x v="25"/>
    <x v="4"/>
    <s v="2018-07-26 16:47:42"/>
    <s v="2018-07-26 17:19:38"/>
    <n v="591"/>
    <n v="627"/>
    <x v="7"/>
    <s v="SZO996"/>
    <s v="LIME S.A E.S.P."/>
    <x v="1"/>
    <x v="0"/>
    <s v="ASE 2 LIME S.A. E.S.P."/>
    <s v="Recoleccion Arrojo Clandestino"/>
    <s v="Biosolidos"/>
    <n v="21920"/>
    <n v="12430"/>
    <n v="9490"/>
    <n v="9.49"/>
  </r>
  <r>
    <n v="7"/>
    <x v="25"/>
    <x v="4"/>
    <s v="2018-07-26 16:59:22"/>
    <s v="2018-07-26 17:26:33"/>
    <n v="599"/>
    <n v="631"/>
    <x v="0"/>
    <s v="SZX185"/>
    <s v="LIME S.A E.S.P."/>
    <x v="1"/>
    <x v="0"/>
    <s v="ASE 2 LIME S.A. E.S.P."/>
    <s v="Recoleccion Arrojo Clandestino"/>
    <s v="Biosolidos"/>
    <n v="27720"/>
    <n v="11920"/>
    <n v="15800"/>
    <n v="15.8"/>
  </r>
  <r>
    <n v="7"/>
    <x v="25"/>
    <x v="4"/>
    <s v="2018-07-26 17:36:50"/>
    <s v="2018-07-26 18:16:26"/>
    <n v="23"/>
    <n v="658"/>
    <x v="9"/>
    <s v="TSW572"/>
    <s v="LIME S.A E.S.P."/>
    <x v="1"/>
    <x v="0"/>
    <s v="ASE 2 LIME S.A. E.S.P."/>
    <s v="Recoleccion Arrojo Clandestino"/>
    <s v="Biosolidos"/>
    <n v="34260"/>
    <n v="12040"/>
    <n v="22220"/>
    <n v="22.22"/>
  </r>
  <r>
    <n v="7"/>
    <x v="25"/>
    <x v="4"/>
    <s v="2018-07-26 17:40:36"/>
    <s v="2018-07-26 18:15:04"/>
    <n v="24"/>
    <n v="657"/>
    <x v="6"/>
    <s v="TAM298"/>
    <s v="LIME S.A E.S.P."/>
    <x v="1"/>
    <x v="0"/>
    <s v="ASE 2 LIME S.A. E.S.P."/>
    <s v="Recoleccion Arrojo Clandestino"/>
    <s v="Biosolidos"/>
    <n v="20570"/>
    <n v="12020"/>
    <n v="8550"/>
    <n v="8.5500000000000007"/>
  </r>
  <r>
    <n v="7"/>
    <x v="25"/>
    <x v="4"/>
    <s v="2018-07-26 17:55:31"/>
    <s v="2018-07-26 18:25:10"/>
    <n v="29"/>
    <n v="661"/>
    <x v="1"/>
    <s v="SZV691"/>
    <s v="LIME S.A E.S.P."/>
    <x v="1"/>
    <x v="0"/>
    <s v="ASE 2 LIME S.A. E.S.P."/>
    <s v="Recoleccion Arrojo Clandestino"/>
    <s v="Biosolidos"/>
    <n v="24330"/>
    <n v="12760"/>
    <n v="11570"/>
    <n v="11.57"/>
  </r>
  <r>
    <n v="7"/>
    <x v="25"/>
    <x v="4"/>
    <s v="2018-07-26 18:38:46"/>
    <s v="2018-07-26 19:24:27"/>
    <n v="42"/>
    <n v="677"/>
    <x v="8"/>
    <s v="WGY2015"/>
    <s v="LIME S.A E.S.P."/>
    <x v="0"/>
    <x v="0"/>
    <s v="ASE 2 LIME S.A. E.S.P."/>
    <s v="Recoleccion Arrojo Clandestino"/>
    <s v="Biosolidos"/>
    <n v="19470"/>
    <n v="12240"/>
    <n v="7230"/>
    <n v="7.23"/>
  </r>
  <r>
    <n v="7"/>
    <x v="25"/>
    <x v="4"/>
    <s v="2018-07-26 19:01:07"/>
    <s v="2018-07-26 19:35:58"/>
    <n v="46"/>
    <n v="680"/>
    <x v="3"/>
    <s v="SWL355"/>
    <s v="LIME S.A E.S.P."/>
    <x v="1"/>
    <x v="0"/>
    <s v="ASE 2 LIME S.A. E.S.P."/>
    <s v="Recoleccion Arrojo Clandestino"/>
    <s v="Biosolidos"/>
    <n v="23520"/>
    <n v="10620"/>
    <n v="12900"/>
    <n v="12.9"/>
  </r>
  <r>
    <n v="7"/>
    <x v="25"/>
    <x v="4"/>
    <s v="2018-07-26 19:02:11"/>
    <s v="2018-07-26 19:26:55"/>
    <n v="47"/>
    <n v="679"/>
    <x v="11"/>
    <s v="TSW462"/>
    <s v="LIME S.A E.S.P."/>
    <x v="0"/>
    <x v="0"/>
    <s v="ASE 2 LIME S.A. E.S.P."/>
    <s v="Recoleccion Arrojo Clandestino"/>
    <s v="Biosolidos"/>
    <n v="27450"/>
    <n v="12140"/>
    <n v="15310"/>
    <n v="15.31"/>
  </r>
  <r>
    <n v="7"/>
    <x v="25"/>
    <x v="4"/>
    <s v="2018-07-26 21:45:09"/>
    <s v="2018-07-26 22:11:21"/>
    <n v="85"/>
    <n v="717"/>
    <x v="0"/>
    <s v="SZX185"/>
    <s v="LIME S.A E.S.P."/>
    <x v="0"/>
    <x v="0"/>
    <s v="ASE 2 LIME S.A. E.S.P."/>
    <s v="Recoleccion Arrojo Clandestino"/>
    <s v="Biosolidos"/>
    <n v="15460"/>
    <n v="12170"/>
    <n v="3290"/>
    <n v="3.29"/>
  </r>
  <r>
    <n v="7"/>
    <x v="25"/>
    <x v="4"/>
    <s v="2018-07-26 21:58:59"/>
    <s v="2018-07-26 22:29:19"/>
    <n v="90"/>
    <n v="723"/>
    <x v="4"/>
    <s v="TTY452"/>
    <s v="LIME S.A E.S.P."/>
    <x v="0"/>
    <x v="0"/>
    <s v="ASE 2 LIME S.A. E.S.P."/>
    <s v="Recoleccion Arrojo Clandestino"/>
    <s v="Biosolidos"/>
    <n v="22790"/>
    <n v="12020"/>
    <n v="10770"/>
    <n v="10.77"/>
  </r>
  <r>
    <n v="7"/>
    <x v="25"/>
    <x v="4"/>
    <s v="2018-07-26 22:17:37"/>
    <s v="2018-07-26 22:53:43"/>
    <n v="100"/>
    <n v="736"/>
    <x v="10"/>
    <s v="KUM393"/>
    <s v="LIME S.A E.S.P."/>
    <x v="0"/>
    <x v="0"/>
    <s v="ASE 2 LIME S.A. E.S.P."/>
    <s v="Recoleccion Arrojo Clandestino"/>
    <s v="Biosolidos"/>
    <n v="16810"/>
    <n v="9950"/>
    <n v="6860"/>
    <n v="6.86"/>
  </r>
  <r>
    <n v="7"/>
    <x v="25"/>
    <x v="4"/>
    <s v="2018-07-26 22:27:33"/>
    <s v="2018-07-26 22:55:15"/>
    <n v="105"/>
    <n v="737"/>
    <x v="7"/>
    <s v="SZO996"/>
    <s v="LIME S.A E.S.P."/>
    <x v="0"/>
    <x v="0"/>
    <s v="ASE 2 LIME S.A. E.S.P."/>
    <s v="Recoleccion Arrojo Clandestino"/>
    <s v="Biosolidos"/>
    <n v="26170"/>
    <n v="12410"/>
    <n v="13760"/>
    <n v="13.76"/>
  </r>
  <r>
    <n v="7"/>
    <x v="25"/>
    <x v="4"/>
    <s v="2018-07-26 22:54:47"/>
    <s v="2018-07-26 23:31:53"/>
    <n v="122"/>
    <n v="758"/>
    <x v="1"/>
    <s v="SZV691"/>
    <s v="LIME S.A E.S.P."/>
    <x v="0"/>
    <x v="0"/>
    <s v="ASE 2 LIME S.A. E.S.P."/>
    <s v="Recoleccion Arrojo Clandestino"/>
    <s v="Biosolidos"/>
    <n v="16520"/>
    <n v="12680"/>
    <n v="3840"/>
    <n v="3.84"/>
  </r>
  <r>
    <n v="7"/>
    <x v="25"/>
    <x v="4"/>
    <s v="2018-07-26 23:23:44"/>
    <s v="2018-07-26 23:51:28"/>
    <n v="139"/>
    <n v="766"/>
    <x v="2"/>
    <s v="SZP929"/>
    <s v="LIME S.A E.S.P."/>
    <x v="0"/>
    <x v="0"/>
    <s v="ASE 2 LIME S.A. E.S.P."/>
    <s v="Recoleccion Arrojo Clandestino"/>
    <s v="Biosolidos"/>
    <n v="25590"/>
    <n v="12300"/>
    <n v="13290"/>
    <n v="13.29"/>
  </r>
  <r>
    <n v="7"/>
    <x v="25"/>
    <x v="4"/>
    <s v="2018-07-26 23:44:16"/>
    <s v="2018-07-27 00:23:16"/>
    <n v="162"/>
    <n v="22"/>
    <x v="6"/>
    <s v="TAM298"/>
    <s v="LIME S.A E.S.P."/>
    <x v="0"/>
    <x v="0"/>
    <s v="ASE 2 LIME S.A. E.S.P."/>
    <s v="Recoleccion Arrojo Clandestino"/>
    <s v="Biosolidos"/>
    <n v="19270"/>
    <n v="11990"/>
    <n v="7280"/>
    <n v="7.28"/>
  </r>
  <r>
    <n v="7"/>
    <x v="26"/>
    <x v="5"/>
    <s v="2018-07-27 00:12:38"/>
    <s v="2018-07-27 00:48:00"/>
    <n v="19"/>
    <n v="51"/>
    <x v="4"/>
    <s v="TTY452"/>
    <s v="LIME S.A E.S.P."/>
    <x v="0"/>
    <x v="0"/>
    <s v="ASE 2 LIME S.A. E.S.P."/>
    <s v="Recoleccion Arrojo Clandestino"/>
    <s v="Biosolidos"/>
    <n v="27810"/>
    <n v="12110"/>
    <n v="15700"/>
    <n v="15.7"/>
  </r>
  <r>
    <n v="7"/>
    <x v="26"/>
    <x v="5"/>
    <s v="2018-07-27 00:17:41"/>
    <s v="2018-07-27 00:54:40"/>
    <n v="26"/>
    <n v="61"/>
    <x v="9"/>
    <s v="TSW572"/>
    <s v="LIME S.A E.S.P."/>
    <x v="0"/>
    <x v="0"/>
    <s v="ASE 2 LIME S.A. E.S.P."/>
    <s v="Recoleccion Arrojo Clandestino"/>
    <s v="Biosolidos"/>
    <n v="19550"/>
    <n v="12010"/>
    <n v="7540"/>
    <n v="7.54"/>
  </r>
  <r>
    <n v="7"/>
    <x v="26"/>
    <x v="5"/>
    <s v="2018-07-27 00:28:28"/>
    <s v="2018-07-27 01:05:02"/>
    <n v="41"/>
    <n v="74"/>
    <x v="5"/>
    <s v="THY977"/>
    <s v="LIME S.A E.S.P."/>
    <x v="0"/>
    <x v="0"/>
    <s v="ASE 2 LIME S.A. E.S.P."/>
    <s v="Recoleccion Arrojo Clandestino"/>
    <s v="Biosolidos"/>
    <n v="22150"/>
    <n v="12020"/>
    <n v="10130"/>
    <n v="10.130000000000001"/>
  </r>
  <r>
    <n v="7"/>
    <x v="26"/>
    <x v="5"/>
    <s v="2018-07-27 00:56:15"/>
    <s v="2018-07-27 01:48:55"/>
    <n v="80"/>
    <n v="133"/>
    <x v="10"/>
    <s v="KUM393"/>
    <s v="LIME S.A E.S.P."/>
    <x v="0"/>
    <x v="0"/>
    <s v="ASE 2 LIME S.A. E.S.P."/>
    <s v="Recoleccion Arrojo Clandestino"/>
    <s v="Biosolidos"/>
    <n v="26570"/>
    <n v="9930"/>
    <n v="16640"/>
    <n v="16.64"/>
  </r>
  <r>
    <n v="7"/>
    <x v="26"/>
    <x v="5"/>
    <s v="2018-07-27 00:58:25"/>
    <s v="2018-07-27 01:38:24"/>
    <n v="82"/>
    <n v="120"/>
    <x v="0"/>
    <s v="SZX185"/>
    <s v="LIME S.A E.S.P."/>
    <x v="0"/>
    <x v="0"/>
    <s v="ASE 2 LIME S.A. E.S.P."/>
    <s v="Recoleccion Arrojo Clandestino"/>
    <s v="Biosolidos"/>
    <n v="21290"/>
    <n v="12150"/>
    <n v="9140"/>
    <n v="9.14"/>
  </r>
  <r>
    <n v="7"/>
    <x v="26"/>
    <x v="5"/>
    <s v="2018-07-27 01:04:11"/>
    <s v="2018-07-27 01:42:01"/>
    <n v="89"/>
    <n v="123"/>
    <x v="12"/>
    <n v="1304"/>
    <s v="LIME S.A E.S.P."/>
    <x v="0"/>
    <x v="0"/>
    <s v="ASE 2 LIME S.A. E.S.P."/>
    <s v="Recoleccion Arrojo Clandestino"/>
    <s v="Biosolidos"/>
    <n v="21470"/>
    <n v="12140"/>
    <n v="9330"/>
    <n v="9.33"/>
  </r>
  <r>
    <n v="7"/>
    <x v="26"/>
    <x v="5"/>
    <s v="2018-07-27 01:32:14"/>
    <s v="2018-07-27 02:14:32"/>
    <n v="121"/>
    <n v="167"/>
    <x v="6"/>
    <s v="TAM298"/>
    <s v="LIME S.A E.S.P."/>
    <x v="0"/>
    <x v="0"/>
    <s v="ASE 2 LIME S.A. E.S.P."/>
    <s v="Recoleccion Arrojo Clandestino"/>
    <s v="Biosolidos"/>
    <n v="18150"/>
    <n v="11960"/>
    <n v="6190"/>
    <n v="6.19"/>
  </r>
  <r>
    <n v="7"/>
    <x v="26"/>
    <x v="5"/>
    <s v="2018-07-27 01:53:53"/>
    <s v="2018-07-27 02:26:51"/>
    <n v="140"/>
    <n v="178"/>
    <x v="9"/>
    <s v="TSW572"/>
    <s v="LIME S.A E.S.P."/>
    <x v="0"/>
    <x v="0"/>
    <s v="ASE 2 LIME S.A. E.S.P."/>
    <s v="Recoleccion Arrojo Clandestino"/>
    <s v="Biosolidos"/>
    <n v="17770"/>
    <n v="11990"/>
    <n v="5780"/>
    <n v="5.78"/>
  </r>
  <r>
    <n v="7"/>
    <x v="26"/>
    <x v="5"/>
    <s v="2018-07-27 02:25:56"/>
    <s v="2018-07-27 03:11:48"/>
    <n v="163"/>
    <n v="208"/>
    <x v="8"/>
    <s v="WGY2015"/>
    <s v="LIME S.A E.S.P."/>
    <x v="0"/>
    <x v="0"/>
    <s v="ASE 2 LIME S.A. E.S.P."/>
    <s v="Recoleccion Arrojo Clandestino"/>
    <s v="Biosolidos"/>
    <n v="30480"/>
    <n v="12230"/>
    <n v="18250"/>
    <n v="18.25"/>
  </r>
  <r>
    <n v="7"/>
    <x v="26"/>
    <x v="5"/>
    <s v="2018-07-27 03:00:30"/>
    <s v="2018-07-27 03:36:54"/>
    <n v="179"/>
    <n v="217"/>
    <x v="1"/>
    <s v="SZV691"/>
    <s v="LIME S.A E.S.P."/>
    <x v="0"/>
    <x v="0"/>
    <s v="ASE 2 LIME S.A. E.S.P."/>
    <s v="Recoleccion Arrojo Clandestino"/>
    <s v="Biosolidos"/>
    <n v="18790"/>
    <n v="12740"/>
    <n v="6050"/>
    <n v="6.05"/>
  </r>
  <r>
    <n v="7"/>
    <x v="26"/>
    <x v="5"/>
    <s v="2018-07-27 03:39:40"/>
    <s v="2018-07-27 04:11:28"/>
    <n v="197"/>
    <n v="231"/>
    <x v="11"/>
    <s v="TSW462"/>
    <s v="LIME S.A E.S.P."/>
    <x v="0"/>
    <x v="0"/>
    <s v="ASE 2 LIME S.A. E.S.P."/>
    <s v="Recoleccion Arrojo Clandestino"/>
    <s v="Biosolidos"/>
    <n v="17940"/>
    <n v="12150"/>
    <n v="5790"/>
    <n v="5.79"/>
  </r>
  <r>
    <n v="7"/>
    <x v="26"/>
    <x v="5"/>
    <s v="2018-07-27 03:43:26"/>
    <s v="2018-07-27 04:29:56"/>
    <n v="200"/>
    <n v="242"/>
    <x v="19"/>
    <n v="1307"/>
    <s v="LIME S.A E.S.P."/>
    <x v="0"/>
    <x v="0"/>
    <s v="ASE 2 LIME S.A. E.S.P."/>
    <s v="Recoleccion Arrojo Clandestino"/>
    <s v="Biosolidos"/>
    <n v="24590"/>
    <n v="12220"/>
    <n v="12370"/>
    <n v="12.37"/>
  </r>
  <r>
    <n v="7"/>
    <x v="26"/>
    <x v="5"/>
    <s v="2018-07-27 04:21:58"/>
    <s v="2018-07-27 04:47:23"/>
    <n v="7"/>
    <n v="246"/>
    <x v="2"/>
    <s v="SZP929"/>
    <s v="LIME S.A E.S.P."/>
    <x v="0"/>
    <x v="0"/>
    <s v="ASE 2 LIME S.A. E.S.P."/>
    <s v="Recoleccion Arrojo Clandestino"/>
    <s v="Biosolidos"/>
    <n v="26060"/>
    <n v="12390"/>
    <n v="13670"/>
    <n v="13.67"/>
  </r>
  <r>
    <n v="7"/>
    <x v="26"/>
    <x v="5"/>
    <s v="2018-07-27 04:24:08"/>
    <s v="2018-07-27 04:54:16"/>
    <n v="9"/>
    <n v="249"/>
    <x v="7"/>
    <s v="SZO996"/>
    <s v="LIME S.A E.S.P."/>
    <x v="0"/>
    <x v="0"/>
    <s v="ASE 2 LIME S.A. E.S.P."/>
    <s v="Recoleccion Arrojo Clandestino"/>
    <s v="Biosolidos"/>
    <n v="24080"/>
    <n v="12470"/>
    <n v="11610"/>
    <n v="11.61"/>
  </r>
  <r>
    <n v="7"/>
    <x v="26"/>
    <x v="5"/>
    <s v="2018-07-27 05:11:36"/>
    <s v="2018-07-27 05:51:54"/>
    <n v="202"/>
    <n v="8"/>
    <x v="3"/>
    <s v="SWL355"/>
    <s v="LIME S.A E.S.P."/>
    <x v="1"/>
    <x v="0"/>
    <s v="ASE 2 LIME S.A. E.S.P."/>
    <s v="Recoleccion Arrojo Clandestino"/>
    <s v="Biosolidos"/>
    <n v="23300"/>
    <n v="10560"/>
    <n v="12740"/>
    <n v="12.74"/>
  </r>
  <r>
    <n v="7"/>
    <x v="26"/>
    <x v="5"/>
    <s v="2018-07-27 08:14:47"/>
    <s v="2018-07-27 08:45:38"/>
    <n v="218"/>
    <n v="267"/>
    <x v="11"/>
    <s v="TSW462"/>
    <s v="LIME S.A E.S.P."/>
    <x v="0"/>
    <x v="0"/>
    <s v="ASE 2 LIME S.A. E.S.P."/>
    <s v="Recoleccion Arrojo Clandestino"/>
    <s v="Aprovechamiento"/>
    <n v="28860"/>
    <n v="12110"/>
    <n v="16750"/>
    <n v="16.75"/>
  </r>
  <r>
    <n v="7"/>
    <x v="26"/>
    <x v="5"/>
    <s v="2018-07-27 09:17:31"/>
    <s v="2018-07-27 09:54:01"/>
    <n v="231"/>
    <n v="282"/>
    <x v="8"/>
    <s v="WGY2015"/>
    <s v="LIME S.A E.S.P."/>
    <x v="0"/>
    <x v="0"/>
    <s v="ASE 2 LIME S.A. E.S.P."/>
    <s v="Recoleccion Arrojo Clandestino"/>
    <s v="Biosolidos"/>
    <n v="19840"/>
    <n v="12220"/>
    <n v="7620"/>
    <n v="7.62"/>
  </r>
  <r>
    <n v="7"/>
    <x v="26"/>
    <x v="5"/>
    <s v="2018-07-27 10:18:42"/>
    <s v="2018-07-27 10:47:35"/>
    <n v="268"/>
    <n v="316"/>
    <x v="9"/>
    <s v="TSW572"/>
    <s v="LIME S.A E.S.P."/>
    <x v="1"/>
    <x v="0"/>
    <s v="ASE 2 LIME S.A. E.S.P."/>
    <s v="Recoleccion Arrojo Clandestino"/>
    <s v="Biosolidos"/>
    <n v="17350"/>
    <n v="11900"/>
    <n v="5450"/>
    <n v="5.45"/>
  </r>
  <r>
    <n v="7"/>
    <x v="26"/>
    <x v="5"/>
    <s v="2018-07-27 10:25:12"/>
    <s v="2018-07-27 10:55:53"/>
    <n v="271"/>
    <n v="320"/>
    <x v="7"/>
    <s v="SZO996"/>
    <s v="LIME S.A E.S.P."/>
    <x v="1"/>
    <x v="0"/>
    <s v="ASE 2 LIME S.A. E.S.P."/>
    <s v="Recoleccion Arrojo Clandestino"/>
    <s v="Aprovechamiento"/>
    <n v="23440"/>
    <n v="12410"/>
    <n v="11030"/>
    <n v="11.03"/>
  </r>
  <r>
    <n v="7"/>
    <x v="26"/>
    <x v="5"/>
    <s v="2018-07-27 10:27:10"/>
    <s v="2018-07-27 11:05:21"/>
    <n v="272"/>
    <n v="329"/>
    <x v="3"/>
    <s v="SWL355"/>
    <s v="LIME S.A E.S.P."/>
    <x v="1"/>
    <x v="0"/>
    <s v="ASE 2 LIME S.A. E.S.P."/>
    <s v="Recoleccion Arrojo Clandestino"/>
    <s v="Biosolidos"/>
    <n v="20480"/>
    <n v="10660"/>
    <n v="9820"/>
    <n v="9.82"/>
  </r>
  <r>
    <n v="7"/>
    <x v="26"/>
    <x v="5"/>
    <s v="2018-07-27 11:12:37"/>
    <s v="2018-07-27 11:50:58"/>
    <n v="321"/>
    <n v="373"/>
    <x v="0"/>
    <s v="SZX185"/>
    <s v="LIME S.A E.S.P."/>
    <x v="1"/>
    <x v="0"/>
    <s v="ASE 2 LIME S.A. E.S.P."/>
    <s v="Recoleccion Arrojo Clandestino"/>
    <s v="Biosolidos"/>
    <n v="18430"/>
    <n v="12080"/>
    <n v="6350"/>
    <n v="6.35"/>
  </r>
  <r>
    <n v="7"/>
    <x v="26"/>
    <x v="5"/>
    <s v="2018-07-27 11:55:14"/>
    <s v="2018-07-27 12:30:44"/>
    <n v="367"/>
    <n v="417"/>
    <x v="4"/>
    <s v="TTY452"/>
    <s v="LIME S.A E.S.P."/>
    <x v="1"/>
    <x v="0"/>
    <s v="ASE 2 LIME S.A. E.S.P."/>
    <s v="Recoleccion Arrojo Clandestino"/>
    <s v="Biosolidos"/>
    <n v="20880"/>
    <n v="12070"/>
    <n v="8810"/>
    <n v="8.81"/>
  </r>
  <r>
    <n v="7"/>
    <x v="26"/>
    <x v="5"/>
    <s v="2018-07-27 12:14:12"/>
    <s v="2018-07-27 13:08:51"/>
    <n v="393"/>
    <n v="464"/>
    <x v="8"/>
    <s v="WGY2015"/>
    <s v="LIME S.A E.S.P."/>
    <x v="0"/>
    <x v="0"/>
    <s v="ASE 2 LIME S.A. E.S.P."/>
    <s v="Recoleccion Arrojo Clandestino"/>
    <s v="Biosolidos"/>
    <n v="20500"/>
    <n v="12150"/>
    <n v="8350"/>
    <n v="8.35"/>
  </r>
  <r>
    <n v="7"/>
    <x v="26"/>
    <x v="5"/>
    <s v="2018-07-27 12:16:09"/>
    <s v="2018-07-27 13:04:43"/>
    <n v="395"/>
    <n v="459"/>
    <x v="2"/>
    <s v="SZP929"/>
    <s v="LIME S.A E.S.P."/>
    <x v="0"/>
    <x v="0"/>
    <s v="ASE 2 LIME S.A. E.S.P."/>
    <s v="Recoleccion Arrojo Clandestino"/>
    <s v="Biosolidos"/>
    <n v="23250"/>
    <n v="12280"/>
    <n v="10970"/>
    <n v="10.97"/>
  </r>
  <r>
    <n v="7"/>
    <x v="26"/>
    <x v="5"/>
    <s v="2018-07-27 13:16:30"/>
    <s v="2018-07-27 13:49:05"/>
    <n v="448"/>
    <n v="500"/>
    <x v="6"/>
    <s v="TAM298"/>
    <s v="LIME S.A E.S.P."/>
    <x v="1"/>
    <x v="0"/>
    <s v="ASE 2 LIME S.A. E.S.P."/>
    <s v="Recoleccion Arrojo Clandestino"/>
    <s v="Biosolidos"/>
    <n v="24540"/>
    <n v="11940"/>
    <n v="12600"/>
    <n v="12.6"/>
  </r>
  <r>
    <n v="7"/>
    <x v="26"/>
    <x v="5"/>
    <s v="2018-07-27 13:19:16"/>
    <s v="2018-07-27 13:48:13"/>
    <n v="450"/>
    <n v="499"/>
    <x v="5"/>
    <s v="THY977"/>
    <s v="LIME S.A E.S.P."/>
    <x v="1"/>
    <x v="0"/>
    <s v="ASE 2 LIME S.A. E.S.P."/>
    <s v="Recoleccion Arrojo Clandestino"/>
    <s v="Biosolidos"/>
    <n v="21910"/>
    <n v="11830"/>
    <n v="10080"/>
    <n v="10.08"/>
  </r>
  <r>
    <n v="7"/>
    <x v="26"/>
    <x v="5"/>
    <s v="2018-07-27 13:45:41"/>
    <s v="2018-07-27 14:07:51"/>
    <n v="469"/>
    <n v="511"/>
    <x v="11"/>
    <s v="TSW462"/>
    <s v="LIME S.A E.S.P."/>
    <x v="0"/>
    <x v="0"/>
    <s v="ASE 2 LIME S.A. E.S.P."/>
    <s v="Recoleccion Arrojo Clandestino"/>
    <s v="Biosolidos"/>
    <n v="20080"/>
    <n v="12100"/>
    <n v="7980"/>
    <n v="7.98"/>
  </r>
  <r>
    <n v="7"/>
    <x v="26"/>
    <x v="5"/>
    <s v="2018-07-27 14:37:38"/>
    <s v="2018-07-27 16:47:44"/>
    <n v="503"/>
    <n v="601"/>
    <x v="10"/>
    <s v="KUM393"/>
    <s v="LIME S.A E.S.P."/>
    <x v="1"/>
    <x v="0"/>
    <s v="ASE 2 LIME S.A. E.S.P."/>
    <s v="Recoleccion Arrojo Clandestino"/>
    <s v="Biosolidos"/>
    <n v="30470"/>
    <n v="9960"/>
    <n v="20510"/>
    <n v="20.51"/>
  </r>
  <r>
    <n v="7"/>
    <x v="26"/>
    <x v="5"/>
    <s v="2018-07-27 14:54:25"/>
    <s v="2018-07-27 15:46:02"/>
    <n v="514"/>
    <n v="570"/>
    <x v="3"/>
    <s v="SWL355"/>
    <s v="LIME S.A E.S.P."/>
    <x v="1"/>
    <x v="0"/>
    <s v="ASE 2 LIME S.A. E.S.P."/>
    <s v="Recoleccion Arrojo Clandestino"/>
    <s v="Aprovechamiento"/>
    <n v="17860"/>
    <n v="10620"/>
    <n v="7240"/>
    <n v="7.24"/>
  </r>
  <r>
    <n v="7"/>
    <x v="26"/>
    <x v="5"/>
    <s v="2018-07-27 15:13:11"/>
    <s v="2018-07-27 16:02:28"/>
    <n v="523"/>
    <n v="577"/>
    <x v="6"/>
    <s v="TAM298"/>
    <s v="LIME S.A E.S.P."/>
    <x v="1"/>
    <x v="0"/>
    <s v="ASE 2 LIME S.A. E.S.P."/>
    <s v="Recoleccion Arrojo Clandestino"/>
    <s v="Biosolidos"/>
    <n v="21600"/>
    <n v="11940"/>
    <n v="9660"/>
    <n v="9.66"/>
  </r>
  <r>
    <n v="7"/>
    <x v="26"/>
    <x v="5"/>
    <s v="2018-07-27 15:57:17"/>
    <s v="2018-07-27 16:21:37"/>
    <n v="539"/>
    <n v="588"/>
    <x v="9"/>
    <s v="TSW572"/>
    <s v="LIME S.A E.S.P."/>
    <x v="1"/>
    <x v="0"/>
    <s v="ASE 2 LIME S.A. E.S.P."/>
    <s v="Recoleccion Arrojo Clandestino"/>
    <s v="Biosolidos"/>
    <n v="18060"/>
    <n v="11930"/>
    <n v="6130"/>
    <n v="6.13"/>
  </r>
  <r>
    <n v="7"/>
    <x v="26"/>
    <x v="5"/>
    <s v="2018-07-27 16:29:24"/>
    <s v="2018-07-27 17:05:08"/>
    <n v="557"/>
    <n v="610"/>
    <x v="2"/>
    <s v="SZP929"/>
    <s v="LIME S.A E.S.P."/>
    <x v="0"/>
    <x v="0"/>
    <s v="ASE 2 LIME S.A. E.S.P."/>
    <s v="Recoleccion Arrojo Clandestino"/>
    <s v="Biosolidos"/>
    <n v="20230"/>
    <n v="12350"/>
    <n v="7880"/>
    <n v="7.88"/>
  </r>
  <r>
    <n v="7"/>
    <x v="26"/>
    <x v="5"/>
    <s v="2018-07-27 16:58:50"/>
    <s v="2018-07-27 17:35:21"/>
    <n v="573"/>
    <n v="628"/>
    <x v="7"/>
    <s v="SZO996"/>
    <s v="LIME S.A E.S.P."/>
    <x v="1"/>
    <x v="0"/>
    <s v="ASE 2 LIME S.A. E.S.P."/>
    <s v="Recoleccion Arrojo Clandestino"/>
    <s v="Biosolidos"/>
    <n v="17060"/>
    <n v="12370"/>
    <n v="4690"/>
    <n v="4.6900000000000004"/>
  </r>
  <r>
    <n v="7"/>
    <x v="26"/>
    <x v="5"/>
    <s v="2018-07-27 17:41:12"/>
    <s v="2018-07-27 18:09:58"/>
    <n v="589"/>
    <n v="641"/>
    <x v="1"/>
    <s v="SZV691"/>
    <s v="LIME S.A E.S.P."/>
    <x v="1"/>
    <x v="0"/>
    <s v="ASE 2 LIME S.A. E.S.P."/>
    <s v="Recoleccion Arrojo Clandestino"/>
    <s v="Biosolidos"/>
    <n v="22830"/>
    <n v="12990"/>
    <n v="9840"/>
    <n v="9.84"/>
  </r>
  <r>
    <n v="7"/>
    <x v="26"/>
    <x v="5"/>
    <s v="2018-07-27 17:48:39"/>
    <s v="2018-07-27 18:26:14"/>
    <n v="591"/>
    <n v="647"/>
    <x v="8"/>
    <s v="WGY2015"/>
    <s v="LIME S.A E.S.P."/>
    <x v="0"/>
    <x v="0"/>
    <s v="ASE 2 LIME S.A. E.S.P."/>
    <s v="Recoleccion Arrojo Clandestino"/>
    <s v="Biosolidos"/>
    <n v="30850"/>
    <n v="12190"/>
    <n v="18660"/>
    <n v="18.66"/>
  </r>
  <r>
    <n v="7"/>
    <x v="26"/>
    <x v="5"/>
    <s v="2018-07-27 18:11:47"/>
    <s v="2018-07-27 18:50:49"/>
    <n v="599"/>
    <n v="652"/>
    <x v="4"/>
    <s v="TTY452"/>
    <s v="LIME S.A E.S.P."/>
    <x v="1"/>
    <x v="0"/>
    <s v="ASE 2 LIME S.A. E.S.P."/>
    <s v="Recoleccion Arrojo Clandestino"/>
    <s v="Biosolidos"/>
    <n v="33670"/>
    <n v="12490"/>
    <n v="21180"/>
    <n v="21.18"/>
  </r>
  <r>
    <n v="7"/>
    <x v="26"/>
    <x v="5"/>
    <s v="2018-07-27 18:48:09"/>
    <s v="2018-07-27 19:25:34"/>
    <n v="615"/>
    <n v="669"/>
    <x v="0"/>
    <s v="SZX185"/>
    <s v="LIME S.A E.S.P."/>
    <x v="1"/>
    <x v="0"/>
    <s v="ASE 2 LIME S.A. E.S.P."/>
    <s v="Recoleccion Arrojo Clandestino"/>
    <s v="Biosolidos"/>
    <n v="21710"/>
    <n v="12050"/>
    <n v="9660"/>
    <n v="9.66"/>
  </r>
  <r>
    <n v="7"/>
    <x v="26"/>
    <x v="5"/>
    <s v="2018-07-27 20:46:54"/>
    <s v="2018-07-27 21:17:51"/>
    <n v="641"/>
    <n v="694"/>
    <x v="9"/>
    <s v="TSW572"/>
    <s v="LIME S.A E.S.P."/>
    <x v="0"/>
    <x v="0"/>
    <s v="ASE 2 LIME S.A. E.S.P."/>
    <s v="Recoleccion Arrojo Clandestino"/>
    <s v="Biosolidos"/>
    <n v="15270"/>
    <n v="11940"/>
    <n v="3330"/>
    <n v="3.33"/>
  </r>
  <r>
    <n v="7"/>
    <x v="26"/>
    <x v="5"/>
    <s v="2018-07-27 21:25:26"/>
    <s v="2018-07-27 22:00:58"/>
    <n v="646"/>
    <n v="699"/>
    <x v="0"/>
    <s v="SZX185"/>
    <s v="LIME S.A E.S.P."/>
    <x v="0"/>
    <x v="0"/>
    <s v="ASE 2 LIME S.A. E.S.P."/>
    <s v="Recoleccion Arrojo Clandestino"/>
    <s v="Biosolidos"/>
    <n v="15980"/>
    <n v="12170"/>
    <n v="3810"/>
    <n v="3.81"/>
  </r>
  <r>
    <n v="7"/>
    <x v="26"/>
    <x v="5"/>
    <s v="2018-07-27 21:59:41"/>
    <s v="2018-07-27 22:34:24"/>
    <n v="654"/>
    <n v="707"/>
    <x v="1"/>
    <s v="SZV691"/>
    <s v="LIME S.A E.S.P."/>
    <x v="0"/>
    <x v="0"/>
    <s v="ASE 2 LIME S.A. E.S.P."/>
    <s v="Recoleccion Arrojo Clandestino"/>
    <s v="Biosolidos"/>
    <n v="17560"/>
    <n v="12950"/>
    <n v="4610"/>
    <n v="4.6100000000000003"/>
  </r>
  <r>
    <n v="7"/>
    <x v="26"/>
    <x v="5"/>
    <s v="2018-07-27 22:16:16"/>
    <s v="2018-07-27 22:58:30"/>
    <n v="664"/>
    <n v="718"/>
    <x v="6"/>
    <s v="TAM298"/>
    <s v="LIME S.A E.S.P."/>
    <x v="0"/>
    <x v="0"/>
    <s v="ASE 2 LIME S.A. E.S.P."/>
    <s v="Recoleccion Arrojo Clandestino"/>
    <s v="Biosolidos"/>
    <n v="16330"/>
    <n v="11980"/>
    <n v="4350"/>
    <n v="4.3499999999999996"/>
  </r>
  <r>
    <n v="7"/>
    <x v="26"/>
    <x v="5"/>
    <s v="2018-07-27 22:49:29"/>
    <s v="2018-07-27 23:22:00"/>
    <n v="684"/>
    <n v="735"/>
    <x v="5"/>
    <s v="THY977"/>
    <s v="LIME S.A E.S.P."/>
    <x v="0"/>
    <x v="0"/>
    <s v="ASE 2 LIME S.A. E.S.P."/>
    <s v="Recoleccion Arrojo Clandestino"/>
    <s v="Biosolidos"/>
    <n v="17070"/>
    <n v="11870"/>
    <n v="5200"/>
    <n v="5.2"/>
  </r>
  <r>
    <n v="7"/>
    <x v="26"/>
    <x v="5"/>
    <s v="2018-07-27 22:53:11"/>
    <s v="2018-07-27 23:23:33"/>
    <n v="688"/>
    <n v="737"/>
    <x v="9"/>
    <s v="TSW572"/>
    <s v="LIME S.A E.S.P."/>
    <x v="0"/>
    <x v="0"/>
    <s v="ASE 2 LIME S.A. E.S.P."/>
    <s v="Recoleccion Arrojo Clandestino"/>
    <s v="Biosolidos"/>
    <n v="19030"/>
    <n v="12190"/>
    <n v="6840"/>
    <n v="6.84"/>
  </r>
  <r>
    <n v="7"/>
    <x v="26"/>
    <x v="5"/>
    <s v="2018-07-27 23:22:17"/>
    <s v="2018-07-27 23:59:03"/>
    <n v="701"/>
    <n v="756"/>
    <x v="10"/>
    <s v="KUM393"/>
    <s v="LIME S.A E.S.P."/>
    <x v="0"/>
    <x v="0"/>
    <s v="ASE 2 LIME S.A. E.S.P."/>
    <s v="Recoleccion Arrojo Clandestino"/>
    <s v="Biosolidos"/>
    <n v="18720"/>
    <n v="9960"/>
    <n v="8760"/>
    <n v="8.76"/>
  </r>
  <r>
    <n v="7"/>
    <x v="26"/>
    <x v="5"/>
    <s v="2018-07-27 23:38:41"/>
    <s v="2018-07-28 00:16:42"/>
    <n v="714"/>
    <n v="12"/>
    <x v="0"/>
    <s v="SZX185"/>
    <s v="LIME S.A E.S.P."/>
    <x v="0"/>
    <x v="0"/>
    <s v="ASE 2 LIME S.A. E.S.P."/>
    <s v="Recoleccion Arrojo Clandestino"/>
    <s v="Biosolidos"/>
    <n v="21150"/>
    <n v="12100"/>
    <n v="9050"/>
    <n v="9.0500000000000007"/>
  </r>
  <r>
    <n v="7"/>
    <x v="27"/>
    <x v="6"/>
    <s v="2018-07-28 00:32:27"/>
    <s v="2018-07-28 01:04:52"/>
    <n v="40"/>
    <n v="57"/>
    <x v="4"/>
    <s v="TTY452"/>
    <s v="LIME S.A E.S.P."/>
    <x v="1"/>
    <x v="0"/>
    <s v="ASE 2 LIME S.A. E.S.P."/>
    <s v="Recoleccion Arrojo Clandestino"/>
    <s v="Biosolidos"/>
    <n v="16520"/>
    <n v="12530"/>
    <n v="3990"/>
    <n v="3.99"/>
  </r>
  <r>
    <n v="7"/>
    <x v="27"/>
    <x v="6"/>
    <s v="2018-07-28 00:48:39"/>
    <s v="2018-07-28 01:27:13"/>
    <n v="61"/>
    <n v="82"/>
    <x v="1"/>
    <s v="SZV691"/>
    <s v="LIME S.A E.S.P."/>
    <x v="0"/>
    <x v="0"/>
    <s v="ASE 2 LIME S.A. E.S.P."/>
    <s v="Recoleccion Arrojo Clandestino"/>
    <s v="Biosolidos"/>
    <n v="20820"/>
    <n v="12950"/>
    <n v="7870"/>
    <n v="7.87"/>
  </r>
  <r>
    <n v="7"/>
    <x v="27"/>
    <x v="6"/>
    <s v="2018-07-28 01:35:02"/>
    <s v="2018-07-28 02:18:25"/>
    <n v="112"/>
    <n v="132"/>
    <x v="19"/>
    <n v="1307"/>
    <s v="LIME S.A E.S.P."/>
    <x v="0"/>
    <x v="0"/>
    <s v="ASE 2 LIME S.A. E.S.P."/>
    <s v="Recoleccion Arrojo Clandestino"/>
    <s v="Biosolidos"/>
    <n v="18180"/>
    <n v="12270"/>
    <n v="5910"/>
    <n v="5.91"/>
  </r>
  <r>
    <n v="7"/>
    <x v="27"/>
    <x v="6"/>
    <s v="2018-07-28 01:41:51"/>
    <s v="2018-07-28 02:29:43"/>
    <n v="115"/>
    <n v="145"/>
    <x v="6"/>
    <s v="TAM298"/>
    <s v="LIME S.A E.S.P."/>
    <x v="0"/>
    <x v="0"/>
    <s v="ASE 2 LIME S.A. E.S.P."/>
    <s v="Recoleccion Arrojo Clandestino"/>
    <s v="Biosolidos"/>
    <n v="21360"/>
    <n v="11950"/>
    <n v="9410"/>
    <n v="9.41"/>
  </r>
  <r>
    <n v="7"/>
    <x v="27"/>
    <x v="6"/>
    <s v="2018-07-28 01:44:59"/>
    <s v="2018-07-28 02:19:55"/>
    <n v="117"/>
    <n v="134"/>
    <x v="7"/>
    <s v="SZO996"/>
    <s v="LIME S.A E.S.P."/>
    <x v="0"/>
    <x v="0"/>
    <s v="ASE 2 LIME S.A. E.S.P."/>
    <s v="Recoleccion Arrojo Clandestino"/>
    <s v="Biosolidos"/>
    <n v="18130"/>
    <n v="12390"/>
    <n v="5740"/>
    <n v="5.74"/>
  </r>
  <r>
    <n v="7"/>
    <x v="27"/>
    <x v="6"/>
    <s v="2018-07-28 01:51:58"/>
    <s v="2018-07-28 02:33:00"/>
    <n v="122"/>
    <n v="148"/>
    <x v="10"/>
    <s v="KUM393"/>
    <s v="LIME S.A E.S.P."/>
    <x v="0"/>
    <x v="0"/>
    <s v="ASE 2 LIME S.A. E.S.P."/>
    <s v="Recoleccion Arrojo Clandestino"/>
    <s v="Biosolidos"/>
    <n v="17820"/>
    <n v="9910"/>
    <n v="7910"/>
    <n v="7.91"/>
  </r>
  <r>
    <n v="7"/>
    <x v="27"/>
    <x v="6"/>
    <s v="2018-07-28 02:10:46"/>
    <s v="2018-07-28 02:42:10"/>
    <n v="143"/>
    <n v="158"/>
    <x v="4"/>
    <s v="TTY452"/>
    <s v="LIME S.A E.S.P."/>
    <x v="1"/>
    <x v="0"/>
    <s v="ASE 2 LIME S.A. E.S.P."/>
    <s v="Recoleccion Arrojo Clandestino"/>
    <s v="Biosolidos"/>
    <n v="18120"/>
    <n v="12090"/>
    <n v="6030"/>
    <n v="6.03"/>
  </r>
  <r>
    <n v="7"/>
    <x v="27"/>
    <x v="6"/>
    <s v="2018-07-28 02:24:14"/>
    <s v="2018-07-28 02:55:47"/>
    <n v="158"/>
    <n v="175"/>
    <x v="2"/>
    <s v="SZP929"/>
    <s v="LIME S.A E.S.P."/>
    <x v="0"/>
    <x v="0"/>
    <s v="ASE 2 LIME S.A. E.S.P."/>
    <s v="Recoleccion Arrojo Clandestino"/>
    <s v="Biosolidos"/>
    <n v="19340"/>
    <n v="12310"/>
    <n v="7030"/>
    <n v="7.03"/>
  </r>
  <r>
    <n v="7"/>
    <x v="27"/>
    <x v="6"/>
    <s v="2018-07-28 03:00:15"/>
    <s v="2018-07-28 03:39:14"/>
    <n v="190"/>
    <n v="209"/>
    <x v="8"/>
    <s v="WGY2015"/>
    <s v="LIME S.A E.S.P."/>
    <x v="0"/>
    <x v="0"/>
    <s v="ASE 2 LIME S.A. E.S.P."/>
    <s v="Recoleccion Arrojo Clandestino"/>
    <s v="Biosolidos"/>
    <n v="20650"/>
    <n v="12210"/>
    <n v="8440"/>
    <n v="8.44"/>
  </r>
  <r>
    <n v="7"/>
    <x v="27"/>
    <x v="6"/>
    <s v="2018-07-28 03:33:34"/>
    <s v="2018-07-28 04:07:54"/>
    <n v="219"/>
    <n v="238"/>
    <x v="5"/>
    <s v="THY977"/>
    <s v="LIME S.A E.S.P."/>
    <x v="0"/>
    <x v="0"/>
    <s v="ASE 2 LIME S.A. E.S.P."/>
    <s v="Recoleccion Arrojo Clandestino"/>
    <s v="Biosolidos"/>
    <n v="16590"/>
    <n v="11810"/>
    <n v="4780"/>
    <n v="4.78"/>
  </r>
  <r>
    <n v="7"/>
    <x v="27"/>
    <x v="6"/>
    <s v="2018-07-28 03:51:20"/>
    <s v="2018-07-28 04:32:03"/>
    <n v="235"/>
    <n v="258"/>
    <x v="7"/>
    <s v="SZO996"/>
    <s v="LIME S.A E.S.P."/>
    <x v="0"/>
    <x v="0"/>
    <s v="ASE 2 LIME S.A. E.S.P."/>
    <s v="Recoleccion Arrojo Clandestino"/>
    <s v="Biosolidos"/>
    <n v="18960"/>
    <n v="12280"/>
    <n v="6680"/>
    <n v="6.68"/>
  </r>
  <r>
    <n v="7"/>
    <x v="27"/>
    <x v="6"/>
    <s v="2018-07-28 04:17:10"/>
    <s v="2018-07-28 04:58:43"/>
    <n v="8"/>
    <n v="277"/>
    <x v="2"/>
    <s v="SZP929"/>
    <s v="LIME S.A E.S.P."/>
    <x v="0"/>
    <x v="0"/>
    <s v="ASE 2 LIME S.A. E.S.P."/>
    <s v="Recoleccion Arrojo Clandestino"/>
    <s v="Biosolidos"/>
    <n v="18100"/>
    <n v="12140"/>
    <n v="5960"/>
    <n v="5.96"/>
  </r>
  <r>
    <n v="7"/>
    <x v="27"/>
    <x v="6"/>
    <s v="2018-07-28 04:22:51"/>
    <s v="2018-07-28 05:04:34"/>
    <n v="12"/>
    <n v="284"/>
    <x v="12"/>
    <n v="1304"/>
    <s v="LIME S.A E.S.P."/>
    <x v="0"/>
    <x v="0"/>
    <s v="ASE 2 LIME S.A. E.S.P."/>
    <s v="Recoleccion Arrojo Clandestino"/>
    <s v="Biosolidos"/>
    <n v="18560"/>
    <n v="12170"/>
    <n v="6390"/>
    <n v="6.39"/>
  </r>
  <r>
    <n v="7"/>
    <x v="27"/>
    <x v="6"/>
    <s v="2018-07-28 05:53:54"/>
    <s v="2018-07-28 06:23:15"/>
    <n v="256"/>
    <n v="288"/>
    <x v="11"/>
    <s v="TSW462"/>
    <s v="LIME S.A E.S.P."/>
    <x v="0"/>
    <x v="0"/>
    <s v="ASE 2 LIME S.A. E.S.P."/>
    <s v="Recoleccion Arrojo Clandestino"/>
    <s v="Biosolidos"/>
    <n v="25800"/>
    <n v="12040"/>
    <n v="13760"/>
    <n v="13.76"/>
  </r>
  <r>
    <n v="7"/>
    <x v="27"/>
    <x v="6"/>
    <s v="2018-07-28 06:00:33"/>
    <s v="2018-07-28 06:32:01"/>
    <n v="257"/>
    <n v="290"/>
    <x v="3"/>
    <s v="SWL355"/>
    <s v="LIME S.A E.S.P."/>
    <x v="1"/>
    <x v="0"/>
    <s v="ASE 2 LIME S.A. E.S.P."/>
    <s v="Recoleccion Arrojo Clandestino"/>
    <s v="Biosolidos"/>
    <n v="17470"/>
    <n v="10670"/>
    <n v="6800"/>
    <n v="6.8"/>
  </r>
  <r>
    <n v="7"/>
    <x v="27"/>
    <x v="6"/>
    <s v="2018-07-28 08:02:42"/>
    <s v="2018-07-28 08:35:19"/>
    <n v="271"/>
    <n v="305"/>
    <x v="3"/>
    <s v="SWL355"/>
    <s v="LIME S.A E.S.P."/>
    <x v="1"/>
    <x v="0"/>
    <s v="ASE 2 LIME S.A. E.S.P."/>
    <s v="Recoleccion Arrojo Clandestino"/>
    <s v="Biosolidos"/>
    <n v="19550"/>
    <n v="10730"/>
    <n v="8820"/>
    <n v="8.82"/>
  </r>
  <r>
    <n v="7"/>
    <x v="27"/>
    <x v="6"/>
    <s v="2018-07-28 09:05:04"/>
    <s v="2018-07-28 09:52:38"/>
    <n v="283"/>
    <n v="318"/>
    <x v="10"/>
    <s v="KUM393"/>
    <s v="LIME S.A E.S.P."/>
    <x v="1"/>
    <x v="0"/>
    <s v="ASE 2 LIME S.A. E.S.P."/>
    <s v="Recoleccion Arrojo Clandestino"/>
    <s v="Biosolidos"/>
    <n v="24600"/>
    <n v="9990"/>
    <n v="14610"/>
    <n v="14.61"/>
  </r>
  <r>
    <n v="7"/>
    <x v="27"/>
    <x v="6"/>
    <s v="2018-07-28 09:09:04"/>
    <s v="2018-07-28 09:41:45"/>
    <n v="284"/>
    <n v="316"/>
    <x v="7"/>
    <s v="SZO996"/>
    <s v="LIME S.A E.S.P."/>
    <x v="0"/>
    <x v="0"/>
    <s v="ASE 2 LIME S.A. E.S.P."/>
    <s v="Recoleccion Arrojo Clandestino"/>
    <s v="Biosolidos"/>
    <n v="28610"/>
    <n v="12320"/>
    <n v="16290"/>
    <n v="16.29"/>
  </r>
  <r>
    <n v="7"/>
    <x v="27"/>
    <x v="6"/>
    <s v="2018-07-28 09:42:28"/>
    <s v="2018-07-28 10:15:14"/>
    <n v="297"/>
    <n v="331"/>
    <x v="0"/>
    <s v="SZX185"/>
    <s v="LIME S.A E.S.P."/>
    <x v="1"/>
    <x v="0"/>
    <s v="ASE 2 LIME S.A. E.S.P."/>
    <s v="Recoleccion Arrojo Clandestino"/>
    <s v="Biosolidos"/>
    <n v="20710"/>
    <n v="12130"/>
    <n v="8580"/>
    <n v="8.58"/>
  </r>
  <r>
    <n v="7"/>
    <x v="27"/>
    <x v="6"/>
    <s v="2018-07-28 10:15:03"/>
    <s v="2018-07-28 10:45:37"/>
    <n v="316"/>
    <n v="349"/>
    <x v="9"/>
    <s v="TSW572"/>
    <s v="LIME S.A E.S.P."/>
    <x v="1"/>
    <x v="0"/>
    <s v="ASE 2 LIME S.A. E.S.P."/>
    <s v="Recoleccion Arrojo Clandestino"/>
    <s v="Aprovechamiento"/>
    <n v="35810"/>
    <n v="12170"/>
    <n v="23640"/>
    <n v="23.64"/>
  </r>
  <r>
    <n v="7"/>
    <x v="27"/>
    <x v="6"/>
    <s v="2018-07-28 10:23:31"/>
    <s v="2018-07-28 10:52:54"/>
    <n v="327"/>
    <n v="359"/>
    <x v="7"/>
    <s v="SZO996"/>
    <s v="LIME S.A E.S.P."/>
    <x v="1"/>
    <x v="0"/>
    <s v="ASE 2 LIME S.A. E.S.P."/>
    <s v="Recoleccion Arrojo Clandestino"/>
    <s v="Biosolidos"/>
    <n v="21440"/>
    <n v="12340"/>
    <n v="9100"/>
    <n v="9.1"/>
  </r>
  <r>
    <n v="7"/>
    <x v="27"/>
    <x v="6"/>
    <s v="2018-07-28 11:16:57"/>
    <s v="2018-07-28 11:48:41"/>
    <n v="376"/>
    <n v="412"/>
    <x v="1"/>
    <s v="SZV691"/>
    <s v="LIME S.A E.S.P."/>
    <x v="1"/>
    <x v="0"/>
    <s v="ASE 2 LIME S.A. E.S.P."/>
    <s v="Recoleccion Arrojo Clandestino"/>
    <s v="Biosolidos"/>
    <n v="21770"/>
    <n v="12940"/>
    <n v="8830"/>
    <n v="8.83"/>
  </r>
  <r>
    <n v="7"/>
    <x v="27"/>
    <x v="6"/>
    <s v="2018-07-28 11:33:41"/>
    <s v="2018-07-28 12:06:18"/>
    <n v="381"/>
    <n v="419"/>
    <x v="11"/>
    <s v="TSW462"/>
    <s v="LIME S.A E.S.P."/>
    <x v="0"/>
    <x v="0"/>
    <s v="ASE 2 LIME S.A. E.S.P."/>
    <s v="Recoleccion Arrojo Clandestino"/>
    <s v="Biosolidos"/>
    <n v="22470"/>
    <n v="12360"/>
    <n v="10110"/>
    <n v="10.11"/>
  </r>
  <r>
    <n v="7"/>
    <x v="27"/>
    <x v="6"/>
    <s v="2018-07-28 12:15:25"/>
    <s v="2018-07-28 12:54:55"/>
    <n v="444"/>
    <n v="481"/>
    <x v="5"/>
    <s v="THY977"/>
    <s v="LIME S.A E.S.P."/>
    <x v="1"/>
    <x v="0"/>
    <s v="ASE 2 LIME S.A. E.S.P."/>
    <s v="Recoleccion Arrojo Clandestino"/>
    <s v="Biosolidos"/>
    <n v="31230"/>
    <n v="11780"/>
    <n v="19450"/>
    <n v="19.45"/>
  </r>
  <r>
    <n v="7"/>
    <x v="27"/>
    <x v="6"/>
    <s v="2018-07-28 12:44:31"/>
    <s v="2018-07-28 13:28:42"/>
    <n v="484"/>
    <n v="518"/>
    <x v="6"/>
    <s v="TAM298"/>
    <s v="LIME S.A E.S.P."/>
    <x v="1"/>
    <x v="0"/>
    <s v="ASE 2 LIME S.A. E.S.P."/>
    <s v="Recoleccion Arrojo Clandestino"/>
    <s v="Biosolidos"/>
    <n v="21350"/>
    <n v="11950"/>
    <n v="9400"/>
    <n v="9.4"/>
  </r>
  <r>
    <n v="7"/>
    <x v="27"/>
    <x v="6"/>
    <s v="2018-07-28 13:38:22"/>
    <s v="2018-07-28 14:20:49"/>
    <n v="527"/>
    <n v="558"/>
    <x v="9"/>
    <s v="TSW572"/>
    <s v="LIME S.A E.S.P."/>
    <x v="1"/>
    <x v="0"/>
    <s v="ASE 2 LIME S.A. E.S.P."/>
    <s v="Recoleccion Arrojo Clandestino"/>
    <s v="Biosolidos"/>
    <n v="29320"/>
    <n v="12110"/>
    <n v="17210"/>
    <n v="17.21"/>
  </r>
  <r>
    <n v="7"/>
    <x v="27"/>
    <x v="6"/>
    <s v="2018-07-28 13:39:18"/>
    <s v="2018-07-28 14:38:29"/>
    <n v="528"/>
    <n v="573"/>
    <x v="10"/>
    <s v="KUM393"/>
    <s v="LIME S.A E.S.P."/>
    <x v="1"/>
    <x v="0"/>
    <s v="ASE 2 LIME S.A. E.S.P."/>
    <s v="Recoleccion Arrojo Clandestino"/>
    <s v="Biosolidos"/>
    <n v="19700"/>
    <n v="10020"/>
    <n v="9680"/>
    <n v="9.68"/>
  </r>
  <r>
    <n v="7"/>
    <x v="27"/>
    <x v="6"/>
    <s v="2018-07-28 13:44:04"/>
    <s v="2018-07-28 14:31:36"/>
    <n v="534"/>
    <n v="566"/>
    <x v="4"/>
    <s v="TTY452"/>
    <s v="LIME S.A E.S.P."/>
    <x v="1"/>
    <x v="0"/>
    <s v="ASE 2 LIME S.A. E.S.P."/>
    <s v="Recoleccion Arrojo Clandestino"/>
    <s v="Biosolidos"/>
    <n v="22510"/>
    <n v="11990"/>
    <n v="10520"/>
    <n v="10.52"/>
  </r>
  <r>
    <n v="7"/>
    <x v="27"/>
    <x v="6"/>
    <s v="2018-07-28 13:59:33"/>
    <s v="2018-07-28 14:36:36"/>
    <n v="539"/>
    <n v="571"/>
    <x v="2"/>
    <s v="SZP929"/>
    <s v="LIME S.A E.S.P."/>
    <x v="0"/>
    <x v="0"/>
    <s v="ASE 2 LIME S.A. E.S.P."/>
    <s v="Recoleccion Arrojo Clandestino"/>
    <s v="Biosolidos"/>
    <n v="24610"/>
    <n v="12220"/>
    <n v="12390"/>
    <n v="12.39"/>
  </r>
  <r>
    <n v="7"/>
    <x v="27"/>
    <x v="6"/>
    <s v="2018-07-28 14:09:38"/>
    <s v="2018-07-28 14:47:37"/>
    <n v="547"/>
    <n v="582"/>
    <x v="3"/>
    <s v="SWL355"/>
    <s v="LIME S.A E.S.P."/>
    <x v="1"/>
    <x v="0"/>
    <s v="ASE 2 LIME S.A. E.S.P."/>
    <s v="Recoleccion Arrojo Clandestino"/>
    <s v="Aprovechamiento"/>
    <n v="19000"/>
    <n v="10660"/>
    <n v="8340"/>
    <n v="8.34"/>
  </r>
  <r>
    <n v="7"/>
    <x v="27"/>
    <x v="6"/>
    <s v="2018-07-28 14:20:55"/>
    <s v="2018-07-28 15:07:23"/>
    <n v="554"/>
    <n v="593"/>
    <x v="7"/>
    <s v="SZO996"/>
    <s v="LIME S.A E.S.P."/>
    <x v="1"/>
    <x v="0"/>
    <s v="ASE 2 LIME S.A. E.S.P."/>
    <s v="Recoleccion Arrojo Clandestino"/>
    <s v="Biosolidos"/>
    <n v="22140"/>
    <n v="12270"/>
    <n v="9870"/>
    <n v="9.8699999999999992"/>
  </r>
  <r>
    <n v="7"/>
    <x v="27"/>
    <x v="6"/>
    <s v="2018-07-28 14:26:00"/>
    <s v="2018-07-28 15:18:58"/>
    <n v="558"/>
    <n v="597"/>
    <x v="11"/>
    <s v="TSW462"/>
    <s v="LIME S.A E.S.P."/>
    <x v="0"/>
    <x v="0"/>
    <s v="ASE 2 LIME S.A. E.S.P."/>
    <s v="Recoleccion Arrojo Clandestino"/>
    <s v="Biosolidos"/>
    <n v="20440"/>
    <n v="12330"/>
    <n v="8110"/>
    <n v="8.11"/>
  </r>
  <r>
    <n v="7"/>
    <x v="27"/>
    <x v="6"/>
    <s v="2018-07-28 14:35:35"/>
    <s v="2018-07-28 15:27:23"/>
    <n v="565"/>
    <n v="602"/>
    <x v="0"/>
    <s v="SZX185"/>
    <s v="LIME S.A E.S.P."/>
    <x v="1"/>
    <x v="0"/>
    <s v="ASE 2 LIME S.A. E.S.P."/>
    <s v="Recoleccion Arrojo Clandestino"/>
    <s v="Biosolidos"/>
    <n v="23650"/>
    <n v="12110"/>
    <n v="11540"/>
    <n v="11.54"/>
  </r>
  <r>
    <n v="7"/>
    <x v="27"/>
    <x v="6"/>
    <s v="2018-07-28 15:47:02"/>
    <s v="2018-07-28 16:25:31"/>
    <n v="584"/>
    <n v="623"/>
    <x v="8"/>
    <s v="WGY2015"/>
    <s v="LIME S.A E.S.P."/>
    <x v="1"/>
    <x v="0"/>
    <s v="ASE 2 LIME S.A. E.S.P."/>
    <s v="Recoleccion Arrojo Clandestino"/>
    <s v="Biosolidos"/>
    <n v="34780"/>
    <n v="12150"/>
    <n v="22630"/>
    <n v="22.63"/>
  </r>
  <r>
    <n v="7"/>
    <x v="27"/>
    <x v="6"/>
    <s v="2018-07-28 16:43:22"/>
    <s v="2018-07-28 17:12:02"/>
    <n v="608"/>
    <n v="645"/>
    <x v="5"/>
    <s v="THY977"/>
    <s v="LIME S.A E.S.P."/>
    <x v="1"/>
    <x v="0"/>
    <s v="ASE 2 LIME S.A. E.S.P."/>
    <s v="Recoleccion Arrojo Clandestino"/>
    <s v="Biosolidos"/>
    <n v="15620"/>
    <n v="11760"/>
    <n v="3860"/>
    <n v="3.86"/>
  </r>
  <r>
    <n v="7"/>
    <x v="27"/>
    <x v="6"/>
    <s v="2018-07-28 16:59:43"/>
    <s v="2018-07-28 17:30:04"/>
    <n v="617"/>
    <n v="651"/>
    <x v="6"/>
    <s v="TAM298"/>
    <s v="LIME S.A E.S.P."/>
    <x v="1"/>
    <x v="0"/>
    <s v="ASE 2 LIME S.A. E.S.P."/>
    <s v="Recoleccion Arrojo Clandestino"/>
    <s v="Biosolidos"/>
    <n v="26160"/>
    <n v="11900"/>
    <n v="14260"/>
    <n v="14.26"/>
  </r>
  <r>
    <n v="7"/>
    <x v="27"/>
    <x v="6"/>
    <s v="2018-07-28 17:54:43"/>
    <s v="2018-07-28 18:25:58"/>
    <n v="641"/>
    <n v="675"/>
    <x v="2"/>
    <s v="SZP929"/>
    <s v="LIME S.A E.S.P."/>
    <x v="0"/>
    <x v="0"/>
    <s v="ASE 2 LIME S.A. E.S.P."/>
    <s v="Recoleccion Arrojo Clandestino"/>
    <s v="Biosolidos"/>
    <n v="23190"/>
    <n v="12250"/>
    <n v="10940"/>
    <n v="10.94"/>
  </r>
  <r>
    <n v="7"/>
    <x v="27"/>
    <x v="6"/>
    <s v="2018-07-28 18:09:58"/>
    <s v="2018-07-28 18:36:53"/>
    <n v="643"/>
    <n v="680"/>
    <x v="1"/>
    <s v="SZV691"/>
    <s v="LIME S.A E.S.P."/>
    <x v="1"/>
    <x v="0"/>
    <s v="ASE 2 LIME S.A. E.S.P."/>
    <s v="Recoleccion Arrojo Clandestino"/>
    <s v="Biosolidos"/>
    <n v="21940"/>
    <n v="12970"/>
    <n v="8970"/>
    <n v="8.9700000000000006"/>
  </r>
  <r>
    <n v="7"/>
    <x v="27"/>
    <x v="6"/>
    <s v="2018-07-28 18:41:37"/>
    <s v="2018-07-28 19:23:46"/>
    <n v="649"/>
    <n v="686"/>
    <x v="8"/>
    <s v="WGY2015"/>
    <s v="LIME S.A E.S.P."/>
    <x v="0"/>
    <x v="0"/>
    <s v="ASE 2 LIME S.A. E.S.P."/>
    <s v="Recoleccion Arrojo Clandestino"/>
    <s v="Biosolidos"/>
    <n v="23960"/>
    <n v="12110"/>
    <n v="11850"/>
    <n v="11.85"/>
  </r>
  <r>
    <n v="7"/>
    <x v="27"/>
    <x v="6"/>
    <s v="2018-07-28 21:53:39"/>
    <s v="2018-07-28 22:28:43"/>
    <n v="687"/>
    <n v="726"/>
    <x v="6"/>
    <s v="TAM298"/>
    <s v="LIME S.A E.S.P."/>
    <x v="0"/>
    <x v="0"/>
    <s v="ASE 2 LIME S.A. E.S.P."/>
    <s v="Recoleccion Arrojo Clandestino"/>
    <s v="Biosolidos"/>
    <n v="14600"/>
    <n v="11870"/>
    <n v="2730"/>
    <n v="2.73"/>
  </r>
  <r>
    <n v="7"/>
    <x v="27"/>
    <x v="6"/>
    <s v="2018-07-28 22:12:50"/>
    <s v="2018-07-28 22:42:37"/>
    <n v="698"/>
    <n v="732"/>
    <x v="4"/>
    <s v="TTY452"/>
    <s v="LIME S.A E.S.P."/>
    <x v="0"/>
    <x v="0"/>
    <s v="ASE 2 LIME S.A. E.S.P."/>
    <s v="Recoleccion Arrojo Clandestino"/>
    <s v="Biosolidos"/>
    <n v="17970"/>
    <n v="11940"/>
    <n v="6030"/>
    <n v="6.03"/>
  </r>
  <r>
    <n v="7"/>
    <x v="27"/>
    <x v="6"/>
    <s v="2018-07-28 22:51:35"/>
    <s v="2018-07-28 23:19:44"/>
    <n v="718"/>
    <n v="751"/>
    <x v="9"/>
    <s v="TSW572"/>
    <s v="LIME S.A E.S.P."/>
    <x v="1"/>
    <x v="0"/>
    <s v="ASE 2 LIME S.A. E.S.P."/>
    <s v="Recoleccion Arrojo Clandestino"/>
    <s v="Biosolidos"/>
    <n v="20030"/>
    <n v="11970"/>
    <n v="8060"/>
    <n v="8.06"/>
  </r>
  <r>
    <n v="7"/>
    <x v="27"/>
    <x v="6"/>
    <s v="2018-07-28 22:57:38"/>
    <s v="2018-07-28 23:21:06"/>
    <n v="721"/>
    <n v="752"/>
    <x v="0"/>
    <s v="SZX185"/>
    <s v="LIME S.A E.S.P."/>
    <x v="0"/>
    <x v="0"/>
    <s v="ASE 2 LIME S.A. E.S.P."/>
    <s v="Recoleccion Arrojo Clandestino"/>
    <s v="Biosolidos"/>
    <n v="19150"/>
    <n v="12040"/>
    <n v="7110"/>
    <n v="7.11"/>
  </r>
  <r>
    <n v="7"/>
    <x v="27"/>
    <x v="6"/>
    <s v="2018-07-28 23:15:34"/>
    <s v="2018-07-28 23:49:48"/>
    <n v="735"/>
    <n v="773"/>
    <x v="1"/>
    <s v="SZV691"/>
    <s v="LIME S.A E.S.P."/>
    <x v="0"/>
    <x v="0"/>
    <s v="ASE 2 LIME S.A. E.S.P."/>
    <s v="Recoleccion Arrojo Clandestino"/>
    <s v="Biosolidos"/>
    <n v="20230"/>
    <n v="12950"/>
    <n v="7280"/>
    <n v="7.28"/>
  </r>
  <r>
    <n v="7"/>
    <x v="27"/>
    <x v="6"/>
    <s v="2018-07-28 23:46:01"/>
    <s v="2018-07-29 00:27:39"/>
    <n v="765"/>
    <n v="22"/>
    <x v="7"/>
    <s v="SZO996"/>
    <s v="LIME S.A E.S.P."/>
    <x v="0"/>
    <x v="0"/>
    <s v="ASE 2 LIME S.A. E.S.P."/>
    <s v="Recoleccion Arrojo Clandestino"/>
    <s v="Biosolidos"/>
    <n v="25580"/>
    <n v="12270"/>
    <n v="13310"/>
    <n v="13.31"/>
  </r>
  <r>
    <n v="7"/>
    <x v="27"/>
    <x v="6"/>
    <s v="2018-07-28 23:57:39"/>
    <s v="2018-07-29 00:40:16"/>
    <n v="777"/>
    <n v="35"/>
    <x v="6"/>
    <s v="TAM298"/>
    <s v="LIME S.A E.S.P."/>
    <x v="0"/>
    <x v="0"/>
    <s v="ASE 2 LIME S.A. E.S.P."/>
    <s v="Recoleccion Arrojo Clandestino"/>
    <s v="Biosolidos"/>
    <n v="20280"/>
    <n v="11810"/>
    <n v="8470"/>
    <n v="8.4700000000000006"/>
  </r>
  <r>
    <n v="7"/>
    <x v="28"/>
    <x v="0"/>
    <s v="2018-07-29 00:02:22"/>
    <s v="2018-07-29 00:38:21"/>
    <n v="3"/>
    <n v="33"/>
    <x v="5"/>
    <s v="THY977"/>
    <s v="LIME S.A E.S.P."/>
    <x v="0"/>
    <x v="0"/>
    <s v="ASE 2 LIME S.A. E.S.P."/>
    <s v="Recoleccion Arrojo Clandestino"/>
    <s v="Biosolidos"/>
    <n v="17680"/>
    <n v="11680"/>
    <n v="6000"/>
    <n v="6"/>
  </r>
  <r>
    <n v="7"/>
    <x v="28"/>
    <x v="0"/>
    <s v="2018-07-29 00:27:31"/>
    <s v="2018-07-29 01:24:11"/>
    <n v="37"/>
    <n v="84"/>
    <x v="10"/>
    <s v="KUM393"/>
    <s v="LIME S.A E.S.P."/>
    <x v="0"/>
    <x v="0"/>
    <s v="ASE 2 LIME S.A. E.S.P."/>
    <s v="Recoleccion Arrojo Clandestino"/>
    <s v="Biosolidos"/>
    <n v="16900"/>
    <n v="9930"/>
    <n v="6970"/>
    <n v="6.97"/>
  </r>
  <r>
    <n v="7"/>
    <x v="28"/>
    <x v="0"/>
    <s v="2018-07-29 00:32:26"/>
    <s v="2018-07-29 01:17:30"/>
    <n v="43"/>
    <n v="76"/>
    <x v="9"/>
    <s v="TSW572"/>
    <s v="LIME S.A E.S.P."/>
    <x v="0"/>
    <x v="0"/>
    <s v="ASE 2 LIME S.A. E.S.P."/>
    <s v="Recoleccion Arrojo Clandestino"/>
    <s v="Biosolidos"/>
    <n v="18670"/>
    <n v="11970"/>
    <n v="6700"/>
    <n v="6.7"/>
  </r>
  <r>
    <n v="7"/>
    <x v="28"/>
    <x v="0"/>
    <s v="2018-07-29 00:34:25"/>
    <s v="2018-07-29 01:14:28"/>
    <n v="45"/>
    <n v="72"/>
    <x v="12"/>
    <n v="1304"/>
    <s v="LIME S.A E.S.P."/>
    <x v="0"/>
    <x v="0"/>
    <s v="ASE 2 LIME S.A. E.S.P."/>
    <s v="Recoleccion Arrojo Clandestino"/>
    <s v="Biosolidos"/>
    <n v="23980"/>
    <n v="12320"/>
    <n v="11660"/>
    <n v="11.66"/>
  </r>
  <r>
    <n v="7"/>
    <x v="28"/>
    <x v="0"/>
    <s v="2018-07-29 00:48:02"/>
    <s v="2018-07-29 01:39:13"/>
    <n v="65"/>
    <n v="99"/>
    <x v="0"/>
    <s v="SZX185"/>
    <s v="LIME S.A E.S.P."/>
    <x v="0"/>
    <x v="0"/>
    <s v="ASE 2 LIME S.A. E.S.P."/>
    <s v="Recoleccion Arrojo Clandestino"/>
    <s v="Biosolidos"/>
    <n v="18390"/>
    <n v="12120"/>
    <n v="6270"/>
    <n v="6.27"/>
  </r>
  <r>
    <n v="7"/>
    <x v="28"/>
    <x v="0"/>
    <s v="2018-07-29 01:13:14"/>
    <s v="2018-07-29 01:59:58"/>
    <n v="99"/>
    <n v="124"/>
    <x v="11"/>
    <s v="TSW462"/>
    <s v="LIME S.A E.S.P."/>
    <x v="0"/>
    <x v="0"/>
    <s v="ASE 2 LIME S.A. E.S.P."/>
    <s v="Recoleccion Arrojo Clandestino"/>
    <s v="Aprovechamiento"/>
    <n v="26800"/>
    <n v="12190"/>
    <n v="14610"/>
    <n v="14.61"/>
  </r>
  <r>
    <n v="7"/>
    <x v="28"/>
    <x v="0"/>
    <s v="2018-07-29 01:19:29"/>
    <s v="2018-07-29 02:03:37"/>
    <n v="105"/>
    <n v="128"/>
    <x v="2"/>
    <s v="SZP929"/>
    <s v="LIME S.A E.S.P."/>
    <x v="0"/>
    <x v="0"/>
    <s v="ASE 2 LIME S.A. E.S.P."/>
    <s v="Recoleccion Arrojo Clandestino"/>
    <s v="Biosolidos"/>
    <n v="21200"/>
    <n v="12290"/>
    <n v="8910"/>
    <n v="8.91"/>
  </r>
  <r>
    <n v="7"/>
    <x v="28"/>
    <x v="0"/>
    <s v="2018-07-29 01:21:49"/>
    <s v="2018-07-29 02:12:54"/>
    <n v="107"/>
    <n v="138"/>
    <x v="4"/>
    <s v="TTY452"/>
    <s v="LIME S.A E.S.P."/>
    <x v="0"/>
    <x v="0"/>
    <s v="ASE 2 LIME S.A. E.S.P."/>
    <s v="Recoleccion Arrojo Clandestino"/>
    <s v="Biosolidos"/>
    <n v="22150"/>
    <n v="12250"/>
    <n v="9900"/>
    <n v="9.9"/>
  </r>
  <r>
    <n v="7"/>
    <x v="28"/>
    <x v="0"/>
    <s v="2018-07-29 02:32:00"/>
    <s v="2018-07-29 03:14:00"/>
    <n v="156"/>
    <n v="192"/>
    <x v="8"/>
    <s v="WGY2015"/>
    <s v="LIME S.A E.S.P."/>
    <x v="1"/>
    <x v="0"/>
    <s v="ASE 2 LIME S.A. E.S.P."/>
    <s v="Recoleccion Arrojo Clandestino"/>
    <s v="Biosolidos"/>
    <n v="17750"/>
    <n v="12170"/>
    <n v="5580"/>
    <n v="5.58"/>
  </r>
  <r>
    <n v="7"/>
    <x v="28"/>
    <x v="0"/>
    <s v="2018-07-29 04:09:14"/>
    <s v="2018-07-29 04:51:21"/>
    <n v="1"/>
    <n v="249"/>
    <x v="7"/>
    <s v="SZO996"/>
    <s v="LIME S.A E.S.P."/>
    <x v="0"/>
    <x v="0"/>
    <s v="ASE 2 LIME S.A. E.S.P."/>
    <s v="Recoleccion Arrojo Clandestino"/>
    <s v="Biosolidos"/>
    <n v="20120"/>
    <n v="12180"/>
    <n v="7940"/>
    <n v="7.94"/>
  </r>
  <r>
    <n v="7"/>
    <x v="28"/>
    <x v="0"/>
    <s v="2018-07-29 05:22:00"/>
    <s v="2018-07-29 05:51:02"/>
    <n v="211"/>
    <n v="11"/>
    <x v="3"/>
    <s v="SWL355"/>
    <s v="LIME S.A E.S.P."/>
    <x v="1"/>
    <x v="0"/>
    <s v="ASE 2 LIME S.A. E.S.P."/>
    <s v="Recoleccion Arrojo Clandestino"/>
    <s v="Biosolidos"/>
    <n v="20930"/>
    <n v="10520"/>
    <n v="10410"/>
    <n v="10.41"/>
  </r>
  <r>
    <n v="7"/>
    <x v="28"/>
    <x v="0"/>
    <s v="2018-07-29 06:27:52"/>
    <s v="2018-07-29 06:58:21"/>
    <n v="215"/>
    <n v="258"/>
    <x v="19"/>
    <n v="1307"/>
    <s v="LIME S.A E.S.P."/>
    <x v="0"/>
    <x v="0"/>
    <s v="ASE 2 LIME S.A. E.S.P."/>
    <s v="Recoleccion Arrojo Clandestino"/>
    <s v="Biosolidos"/>
    <n v="24200"/>
    <n v="12290"/>
    <n v="11910"/>
    <n v="11.91"/>
  </r>
  <r>
    <n v="7"/>
    <x v="28"/>
    <x v="0"/>
    <s v="2018-07-29 06:31:49"/>
    <s v="2018-07-29 06:57:04"/>
    <n v="216"/>
    <n v="257"/>
    <x v="2"/>
    <s v="SZP929"/>
    <s v="LIME S.A E.S.P."/>
    <x v="0"/>
    <x v="0"/>
    <s v="ASE 2 LIME S.A. E.S.P."/>
    <s v="Recoleccion Arrojo Clandestino"/>
    <s v="Biosolidos"/>
    <n v="22070"/>
    <n v="12200"/>
    <n v="9870"/>
    <n v="9.8699999999999992"/>
  </r>
  <r>
    <n v="7"/>
    <x v="29"/>
    <x v="1"/>
    <s v="2018-07-30 10:05:00"/>
    <s v="2018-07-30 10:47:00"/>
    <n v="120"/>
    <n v="124"/>
    <x v="8"/>
    <s v="WGY2015"/>
    <s v="LIME S.A E.S.P."/>
    <x v="1"/>
    <x v="0"/>
    <s v="ASE 2 LIME S.A. E.S.P."/>
    <s v="Recoleccion Arrojo Clandestino"/>
    <s v="Aprovechamiento"/>
    <n v="21350"/>
    <n v="12050"/>
    <n v="9300"/>
    <n v="9.3000000000000007"/>
  </r>
  <r>
    <n v="7"/>
    <x v="29"/>
    <x v="1"/>
    <s v="2018-07-30 10:29:44"/>
    <s v="2018-07-30 11:02:48"/>
    <n v="139"/>
    <n v="138"/>
    <x v="3"/>
    <s v="SWL355"/>
    <s v="LIME S.A E.S.P."/>
    <x v="1"/>
    <x v="0"/>
    <s v="ASE 2 LIME S.A. E.S.P."/>
    <s v="Recoleccion Arrojo Clandestino"/>
    <s v="Biosolidos"/>
    <n v="19290"/>
    <n v="10570"/>
    <n v="8720"/>
    <n v="8.7200000000000006"/>
  </r>
  <r>
    <n v="7"/>
    <x v="29"/>
    <x v="1"/>
    <s v="2018-07-30 10:53:13"/>
    <s v="2018-07-30 12:10:11"/>
    <n v="165"/>
    <n v="201"/>
    <x v="6"/>
    <s v="TAM298"/>
    <s v="LIME S.A E.S.P."/>
    <x v="1"/>
    <x v="0"/>
    <s v="ASE 2 LIME S.A. E.S.P."/>
    <s v="Recoleccion Arrojo Clandestino"/>
    <s v="Biosolidos"/>
    <n v="22930"/>
    <n v="12000"/>
    <n v="10930"/>
    <n v="10.93"/>
  </r>
  <r>
    <n v="7"/>
    <x v="29"/>
    <x v="1"/>
    <s v="2018-07-30 11:12:47"/>
    <s v="2018-07-30 15:31:01"/>
    <n v="190"/>
    <n v="376"/>
    <x v="10"/>
    <s v="KUM393"/>
    <s v="LIME S.A E.S.P."/>
    <x v="1"/>
    <x v="0"/>
    <s v="ASE 2 LIME S.A. E.S.P."/>
    <s v="Recoleccion Arrojo Clandestino"/>
    <s v="Biosolidos"/>
    <n v="17790"/>
    <n v="9950"/>
    <n v="7840"/>
    <n v="7.84"/>
  </r>
  <r>
    <n v="7"/>
    <x v="29"/>
    <x v="1"/>
    <s v="2018-07-30 11:14:04"/>
    <s v="2018-07-30 11:43:08"/>
    <n v="191"/>
    <n v="176"/>
    <x v="2"/>
    <s v="SZP929"/>
    <s v="LIME S.A E.S.P."/>
    <x v="1"/>
    <x v="0"/>
    <s v="ASE 2 LIME S.A. E.S.P."/>
    <s v="Recoleccion Arrojo Clandestino"/>
    <s v="Biosolidos"/>
    <n v="24900"/>
    <n v="12140"/>
    <n v="12760"/>
    <n v="12.76"/>
  </r>
  <r>
    <n v="7"/>
    <x v="29"/>
    <x v="1"/>
    <s v="2018-07-30 11:23:27"/>
    <s v="2018-07-30 11:54:13"/>
    <n v="199"/>
    <n v="188"/>
    <x v="7"/>
    <s v="SZO996"/>
    <s v="LIME S.A E.S.P."/>
    <x v="1"/>
    <x v="0"/>
    <s v="ASE 2 LIME S.A. E.S.P."/>
    <s v="Recoleccion Arrojo Clandestino"/>
    <s v="Biosolidos"/>
    <n v="22260"/>
    <n v="12410"/>
    <n v="9850"/>
    <n v="9.85"/>
  </r>
  <r>
    <n v="7"/>
    <x v="29"/>
    <x v="1"/>
    <s v="2018-07-30 11:56:00"/>
    <s v="2018-07-30 12:32:22"/>
    <n v="224"/>
    <n v="219"/>
    <x v="9"/>
    <s v="TSW572"/>
    <s v="LIME S.A E.S.P."/>
    <x v="1"/>
    <x v="0"/>
    <s v="ASE 2 LIME S.A. E.S.P."/>
    <s v="Recoleccion Arrojo Clandestino"/>
    <s v="Biosolidos"/>
    <n v="25120"/>
    <n v="11930"/>
    <n v="13190"/>
    <n v="13.19"/>
  </r>
  <r>
    <n v="7"/>
    <x v="29"/>
    <x v="1"/>
    <s v="2018-07-30 12:54:22"/>
    <s v="2018-07-30 13:39:14"/>
    <n v="284"/>
    <n v="281"/>
    <x v="2"/>
    <s v="SZP929"/>
    <s v="LIME S.A E.S.P."/>
    <x v="1"/>
    <x v="0"/>
    <s v="ASE 2 LIME S.A. E.S.P."/>
    <s v="Recoleccion Arrojo Clandestino"/>
    <s v="Biosolidos"/>
    <n v="18320"/>
    <n v="12160"/>
    <n v="6160"/>
    <n v="6.16"/>
  </r>
  <r>
    <n v="7"/>
    <x v="29"/>
    <x v="1"/>
    <s v="2018-07-30 13:03:50"/>
    <s v="2018-07-30 14:01:04"/>
    <n v="293"/>
    <n v="302"/>
    <x v="7"/>
    <s v="SZO996"/>
    <s v="LIME S.A E.S.P."/>
    <x v="1"/>
    <x v="0"/>
    <s v="ASE 2 LIME S.A. E.S.P."/>
    <s v="Recoleccion Arrojo Clandestino"/>
    <s v="Biosolidos"/>
    <n v="20450"/>
    <n v="12380"/>
    <n v="8070"/>
    <n v="8.07"/>
  </r>
  <r>
    <n v="7"/>
    <x v="29"/>
    <x v="1"/>
    <s v="2018-07-30 13:57:50"/>
    <s v="2018-07-30 14:35:35"/>
    <n v="334"/>
    <n v="335"/>
    <x v="3"/>
    <s v="SWL355"/>
    <s v="LIME S.A E.S.P."/>
    <x v="1"/>
    <x v="0"/>
    <s v="ASE 2 LIME S.A. E.S.P."/>
    <s v="Recoleccion Arrojo Clandestino"/>
    <s v="Aprovechamiento"/>
    <n v="29090"/>
    <n v="10700"/>
    <n v="18390"/>
    <n v="18.39"/>
  </r>
  <r>
    <n v="7"/>
    <x v="29"/>
    <x v="1"/>
    <s v="2018-07-30 14:17:14"/>
    <s v="2018-07-30 14:54:36"/>
    <n v="349"/>
    <n v="345"/>
    <x v="1"/>
    <s v="SZV691"/>
    <s v="LIME S.A E.S.P."/>
    <x v="1"/>
    <x v="0"/>
    <s v="ASE 2 LIME S.A. E.S.P."/>
    <s v="Recoleccion Arrojo Clandestino"/>
    <s v="Biosolidos"/>
    <n v="19380"/>
    <n v="12880"/>
    <n v="6500"/>
    <n v="6.5"/>
  </r>
  <r>
    <n v="7"/>
    <x v="29"/>
    <x v="1"/>
    <s v="2018-07-30 14:26:25"/>
    <s v="2018-07-30 15:05:44"/>
    <n v="355"/>
    <n v="353"/>
    <x v="5"/>
    <s v="THY977"/>
    <s v="LIME S.A E.S.P."/>
    <x v="1"/>
    <x v="0"/>
    <s v="ASE 2 LIME S.A. E.S.P."/>
    <s v="Recoleccion Arrojo Clandestino"/>
    <s v="Aprovechamiento"/>
    <n v="25110"/>
    <n v="11840"/>
    <n v="13270"/>
    <n v="13.27"/>
  </r>
  <r>
    <n v="7"/>
    <x v="29"/>
    <x v="1"/>
    <s v="2018-07-30 14:42:01"/>
    <s v="2018-07-30 15:28:28"/>
    <n v="372"/>
    <n v="373"/>
    <x v="4"/>
    <s v="TTY452"/>
    <s v="LIME S.A E.S.P."/>
    <x v="1"/>
    <x v="0"/>
    <s v="ASE 2 LIME S.A. E.S.P."/>
    <s v="Recoleccion Arrojo Clandestino"/>
    <s v="Aprovechamiento"/>
    <n v="20590"/>
    <n v="12110"/>
    <n v="8480"/>
    <n v="8.48"/>
  </r>
  <r>
    <n v="7"/>
    <x v="29"/>
    <x v="1"/>
    <s v="2018-07-30 15:07:01"/>
    <s v="2018-07-30 15:37:51"/>
    <n v="388"/>
    <n v="379"/>
    <x v="6"/>
    <s v="TAM298"/>
    <s v="LIME S.A E.S.P."/>
    <x v="1"/>
    <x v="0"/>
    <s v="ASE 2 LIME S.A. E.S.P."/>
    <s v="Recoleccion Arrojo Clandestino"/>
    <s v="Biosolidos"/>
    <n v="19000"/>
    <n v="12220"/>
    <n v="6780"/>
    <n v="6.78"/>
  </r>
  <r>
    <n v="7"/>
    <x v="29"/>
    <x v="1"/>
    <s v="2018-07-30 15:49:17"/>
    <s v="2018-07-30 16:40:47"/>
    <n v="429"/>
    <n v="426"/>
    <x v="8"/>
    <s v="WGY2015"/>
    <s v="LIME S.A E.S.P."/>
    <x v="1"/>
    <x v="0"/>
    <s v="ASE 2 LIME S.A. E.S.P."/>
    <s v="Recoleccion Arrojo Clandestino"/>
    <s v="Biosolidos"/>
    <n v="21470"/>
    <n v="12160"/>
    <n v="9310"/>
    <n v="9.31"/>
  </r>
  <r>
    <n v="7"/>
    <x v="29"/>
    <x v="1"/>
    <s v="2018-07-30 16:07:37"/>
    <s v="2018-07-30 16:47:46"/>
    <n v="439"/>
    <n v="434"/>
    <x v="9"/>
    <s v="TSW572"/>
    <s v="LIME S.A E.S.P."/>
    <x v="1"/>
    <x v="0"/>
    <s v="ASE 2 LIME S.A. E.S.P."/>
    <s v="Recoleccion Arrojo Clandestino"/>
    <s v="Biosolidos"/>
    <n v="26050"/>
    <n v="11930"/>
    <n v="14120"/>
    <n v="14.12"/>
  </r>
  <r>
    <n v="7"/>
    <x v="29"/>
    <x v="1"/>
    <s v="2018-07-30 16:10:56"/>
    <s v="2018-07-30 16:44:43"/>
    <n v="442"/>
    <n v="430"/>
    <x v="11"/>
    <s v="TSW462"/>
    <s v="LIME S.A E.S.P."/>
    <x v="0"/>
    <x v="0"/>
    <s v="ASE 2 LIME S.A. E.S.P."/>
    <s v="Recoleccion Arrojo Clandestino"/>
    <s v="Aprovechamiento"/>
    <n v="25440"/>
    <n v="12130"/>
    <n v="13310"/>
    <n v="13.31"/>
  </r>
  <r>
    <n v="7"/>
    <x v="29"/>
    <x v="1"/>
    <s v="2018-07-30 16:36:21"/>
    <s v="2018-07-30 17:15:34"/>
    <n v="461"/>
    <n v="455"/>
    <x v="2"/>
    <s v="SZP929"/>
    <s v="LIME S.A E.S.P."/>
    <x v="1"/>
    <x v="0"/>
    <s v="ASE 2 LIME S.A. E.S.P."/>
    <s v="Recoleccion Arrojo Clandestino"/>
    <s v="Biosolidos"/>
    <n v="23560"/>
    <n v="12250"/>
    <n v="11310"/>
    <n v="11.31"/>
  </r>
  <r>
    <n v="7"/>
    <x v="29"/>
    <x v="1"/>
    <s v="2018-07-30 17:08:36"/>
    <s v="2018-07-30 17:43:07"/>
    <n v="478"/>
    <n v="470"/>
    <x v="4"/>
    <s v="TTY452"/>
    <s v="LIME S.A E.S.P."/>
    <x v="1"/>
    <x v="0"/>
    <s v="ASE 2 LIME S.A. E.S.P."/>
    <s v="Recoleccion Arrojo Clandestino"/>
    <s v="Biosolidos"/>
    <n v="25900"/>
    <n v="12170"/>
    <n v="13730"/>
    <n v="13.73"/>
  </r>
  <r>
    <n v="7"/>
    <x v="29"/>
    <x v="1"/>
    <s v="2018-07-30 17:25:17"/>
    <s v="2018-07-30 17:59:12"/>
    <n v="490"/>
    <n v="483"/>
    <x v="7"/>
    <s v="SZO996"/>
    <s v="LIME S.A E.S.P."/>
    <x v="1"/>
    <x v="0"/>
    <s v="ASE 2 LIME S.A. E.S.P."/>
    <s v="Recoleccion Arrojo Clandestino"/>
    <s v="Biosolidos"/>
    <n v="26540"/>
    <n v="12350"/>
    <n v="14190"/>
    <n v="14.19"/>
  </r>
  <r>
    <n v="7"/>
    <x v="29"/>
    <x v="1"/>
    <s v="2018-07-30 19:01:07"/>
    <s v="2018-07-30 19:37:11"/>
    <n v="535"/>
    <n v="529"/>
    <x v="1"/>
    <s v="SZV691"/>
    <s v="LIME S.A E.S.P."/>
    <x v="1"/>
    <x v="0"/>
    <s v="ASE 2 LIME S.A. E.S.P."/>
    <s v="Recoleccion Arrojo Clandestino"/>
    <s v="Biosolidos"/>
    <n v="24410"/>
    <n v="12900"/>
    <n v="11510"/>
    <n v="11.51"/>
  </r>
  <r>
    <n v="7"/>
    <x v="29"/>
    <x v="1"/>
    <s v="2018-07-30 19:35:27"/>
    <s v="2018-07-30 21:01:55"/>
    <n v="544"/>
    <n v="552"/>
    <x v="5"/>
    <s v="THY977"/>
    <s v="LIME S.A E.S.P."/>
    <x v="0"/>
    <x v="0"/>
    <s v="ASE 2 LIME S.A. E.S.P."/>
    <s v="Recoleccion Arrojo Clandestino"/>
    <s v="Biosolidos"/>
    <n v="28350"/>
    <n v="11820"/>
    <n v="16530"/>
    <n v="16.53"/>
  </r>
  <r>
    <n v="7"/>
    <x v="29"/>
    <x v="1"/>
    <s v="2018-07-30 19:56:49"/>
    <s v="2018-07-30 20:28:54"/>
    <n v="551"/>
    <n v="546"/>
    <x v="0"/>
    <s v="SZX185"/>
    <s v="LIME S.A E.S.P."/>
    <x v="0"/>
    <x v="0"/>
    <s v="ASE 2 LIME S.A. E.S.P."/>
    <s v="Recoleccion Arrojo Clandestino"/>
    <s v="Aprovechamiento"/>
    <n v="27680"/>
    <n v="11920"/>
    <n v="15760"/>
    <n v="15.76"/>
  </r>
  <r>
    <n v="7"/>
    <x v="29"/>
    <x v="1"/>
    <s v="2018-07-30 20:14:42"/>
    <s v="2018-07-30 20:45:57"/>
    <n v="555"/>
    <n v="549"/>
    <x v="9"/>
    <s v="TSW572"/>
    <s v="LIME S.A E.S.P."/>
    <x v="0"/>
    <x v="0"/>
    <s v="ASE 2 LIME S.A. E.S.P."/>
    <s v="Recoleccion Arrojo Clandestino"/>
    <s v="Aprovechamiento"/>
    <n v="27560"/>
    <n v="11960"/>
    <n v="15600"/>
    <n v="15.6"/>
  </r>
  <r>
    <n v="7"/>
    <x v="29"/>
    <x v="1"/>
    <s v="2018-07-30 20:42:53"/>
    <s v="2018-07-30 21:16:03"/>
    <n v="562"/>
    <n v="558"/>
    <x v="2"/>
    <s v="SZP929"/>
    <s v="LIME S.A E.S.P."/>
    <x v="0"/>
    <x v="0"/>
    <s v="ASE 2 LIME S.A. E.S.P."/>
    <s v="Recoleccion Arrojo Clandestino"/>
    <s v="Biosolidos"/>
    <n v="23290"/>
    <n v="12450"/>
    <n v="10840"/>
    <n v="10.84"/>
  </r>
  <r>
    <n v="7"/>
    <x v="29"/>
    <x v="1"/>
    <s v="2018-07-30 20:44:48"/>
    <s v="2018-07-30 21:12:56"/>
    <n v="563"/>
    <n v="556"/>
    <x v="11"/>
    <s v="TSW462"/>
    <s v="LIME S.A E.S.P."/>
    <x v="0"/>
    <x v="0"/>
    <s v="ASE 2 LIME S.A. E.S.P."/>
    <s v="Recoleccion Arrojo Clandestino"/>
    <s v="Aprovechamiento"/>
    <n v="23680"/>
    <n v="12110"/>
    <n v="11570"/>
    <n v="11.57"/>
  </r>
  <r>
    <n v="7"/>
    <x v="29"/>
    <x v="1"/>
    <s v="2018-07-30 21:04:29"/>
    <s v="2018-07-30 21:30:24"/>
    <n v="15"/>
    <n v="562"/>
    <x v="4"/>
    <s v="TTY452"/>
    <s v="LIME S.A E.S.P."/>
    <x v="1"/>
    <x v="0"/>
    <s v="ASE 2 LIME S.A. E.S.P."/>
    <s v="Recoleccion Arrojo Clandestino"/>
    <s v="Biosolidos"/>
    <n v="16770"/>
    <n v="12200"/>
    <n v="4570"/>
    <n v="4.57"/>
  </r>
  <r>
    <n v="7"/>
    <x v="29"/>
    <x v="1"/>
    <s v="2018-07-30 21:37:08"/>
    <s v="2018-07-30 22:10:28"/>
    <n v="27"/>
    <n v="13"/>
    <x v="3"/>
    <s v="SWL355"/>
    <s v="LIME S.A E.S.P."/>
    <x v="1"/>
    <x v="0"/>
    <s v="ASE 2 LIME S.A. E.S.P."/>
    <s v="Recoleccion Arrojo Clandestino"/>
    <s v="Biosolidos"/>
    <n v="22070"/>
    <n v="10610"/>
    <n v="11460"/>
    <n v="11.46"/>
  </r>
  <r>
    <n v="7"/>
    <x v="29"/>
    <x v="1"/>
    <s v="2018-07-30 22:06:08"/>
    <s v="2018-07-30 22:42:02"/>
    <n v="570"/>
    <n v="574"/>
    <x v="6"/>
    <s v="TAM298"/>
    <s v="LIME S.A E.S.P."/>
    <x v="0"/>
    <x v="0"/>
    <s v="ASE 2 LIME S.A. E.S.P."/>
    <s v="Recoleccion Arrojo Clandestino"/>
    <s v="Biosolidos"/>
    <n v="17370"/>
    <n v="11950"/>
    <n v="5420"/>
    <n v="5.42"/>
  </r>
  <r>
    <n v="7"/>
    <x v="29"/>
    <x v="1"/>
    <s v="2018-07-30 23:10:40"/>
    <s v="2018-07-30 23:46:32"/>
    <n v="634"/>
    <n v="636"/>
    <x v="0"/>
    <s v="SZX185"/>
    <s v="LIME S.A E.S.P."/>
    <x v="0"/>
    <x v="0"/>
    <s v="ASE 2 LIME S.A. E.S.P."/>
    <s v="Recoleccion Arrojo Clandestino"/>
    <s v="Biosolidos"/>
    <n v="16160"/>
    <n v="11890"/>
    <n v="4270"/>
    <n v="4.2699999999999996"/>
  </r>
  <r>
    <n v="7"/>
    <x v="29"/>
    <x v="1"/>
    <s v="2018-07-30 23:20:11"/>
    <s v="2018-07-30 23:55:29"/>
    <n v="647"/>
    <n v="646"/>
    <x v="1"/>
    <s v="SZV691"/>
    <s v="LIME S.A E.S.P."/>
    <x v="0"/>
    <x v="0"/>
    <s v="ASE 2 LIME S.A. E.S.P."/>
    <s v="Recoleccion Arrojo Clandestino"/>
    <s v="Biosolidos"/>
    <n v="32940"/>
    <n v="12830"/>
    <n v="20110"/>
    <n v="20.11"/>
  </r>
  <r>
    <n v="7"/>
    <x v="29"/>
    <x v="1"/>
    <s v="2018-07-30 23:34:37"/>
    <s v="2018-07-31 00:10:07"/>
    <n v="666"/>
    <n v="13"/>
    <x v="9"/>
    <s v="TSW572"/>
    <s v="LIME S.A E.S.P."/>
    <x v="0"/>
    <x v="0"/>
    <s v="ASE 2 LIME S.A. E.S.P."/>
    <s v="Recoleccion Arrojo Clandestino"/>
    <s v="Biosolidos"/>
    <n v="14450"/>
    <n v="11950"/>
    <n v="2500"/>
    <n v="2.5"/>
  </r>
  <r>
    <n v="7"/>
    <x v="29"/>
    <x v="1"/>
    <s v="2018-07-30 23:47:45"/>
    <s v="2018-07-31 01:45:33"/>
    <n v="683"/>
    <n v="110"/>
    <x v="8"/>
    <s v="WGY2015"/>
    <s v="LIME S.A E.S.P."/>
    <x v="1"/>
    <x v="0"/>
    <s v="ASE 2 LIME S.A. E.S.P."/>
    <s v="Recoleccion Arrojo Clandestino"/>
    <s v="Biosolidos"/>
    <n v="24330"/>
    <n v="12400"/>
    <n v="11930"/>
    <n v="11.93"/>
  </r>
  <r>
    <n v="7"/>
    <x v="30"/>
    <x v="2"/>
    <s v="2018-07-31 00:15:12"/>
    <s v="2018-07-31 00:49:08"/>
    <n v="17"/>
    <n v="60"/>
    <x v="5"/>
    <s v="THY977"/>
    <s v="LIME S.A E.S.P."/>
    <x v="0"/>
    <x v="0"/>
    <s v="ASE 2 LIME S.A. E.S.P."/>
    <s v="Recoleccion Arrojo Clandestino"/>
    <s v="Biosolidos"/>
    <n v="16810"/>
    <n v="11830"/>
    <n v="4980"/>
    <n v="4.9800000000000004"/>
  </r>
  <r>
    <n v="7"/>
    <x v="30"/>
    <x v="2"/>
    <s v="2018-07-31 00:20:25"/>
    <s v="2018-07-31 00:55:27"/>
    <n v="22"/>
    <n v="65"/>
    <x v="7"/>
    <s v="SZO996"/>
    <s v="LIME S.A E.S.P."/>
    <x v="1"/>
    <x v="0"/>
    <s v="ASE 2 LIME S.A. E.S.P."/>
    <s v="Recoleccion Arrojo Clandestino"/>
    <s v="Biosolidos"/>
    <n v="18770"/>
    <n v="12420"/>
    <n v="6350"/>
    <n v="6.35"/>
  </r>
  <r>
    <n v="7"/>
    <x v="30"/>
    <x v="2"/>
    <s v="2018-07-31 00:38:14"/>
    <s v="2018-07-31 01:57:58"/>
    <n v="40"/>
    <n v="124"/>
    <x v="6"/>
    <s v="TAM298"/>
    <s v="LIME S.A E.S.P."/>
    <x v="0"/>
    <x v="0"/>
    <s v="ASE 2 LIME S.A. E.S.P."/>
    <s v="Recoleccion Arrojo Clandestino"/>
    <s v="Biosolidos"/>
    <n v="18870"/>
    <n v="12010"/>
    <n v="6860"/>
    <n v="6.86"/>
  </r>
  <r>
    <n v="7"/>
    <x v="30"/>
    <x v="2"/>
    <s v="2018-07-31 00:51:39"/>
    <s v="2018-07-31 01:34:54"/>
    <n v="53"/>
    <n v="100"/>
    <x v="2"/>
    <s v="SZP929"/>
    <s v="LIME S.A E.S.P."/>
    <x v="0"/>
    <x v="0"/>
    <s v="ASE 2 LIME S.A. E.S.P."/>
    <s v="Recoleccion Arrojo Clandestino"/>
    <s v="Biosolidos"/>
    <n v="16300"/>
    <n v="12480"/>
    <n v="3820"/>
    <n v="3.82"/>
  </r>
  <r>
    <n v="7"/>
    <x v="30"/>
    <x v="2"/>
    <s v="2018-07-31 01:08:44"/>
    <s v="2018-07-31 01:52:03"/>
    <n v="67"/>
    <n v="116"/>
    <x v="18"/>
    <n v="1310"/>
    <s v="LIME S.A E.S.P."/>
    <x v="0"/>
    <x v="0"/>
    <s v="ASE 2 LIME S.A. E.S.P."/>
    <s v="Recoleccion Arrojo Clandestino"/>
    <s v="Biosolidos"/>
    <n v="20360"/>
    <n v="12440"/>
    <n v="7920"/>
    <n v="7.92"/>
  </r>
  <r>
    <n v="7"/>
    <x v="30"/>
    <x v="2"/>
    <s v="2018-07-31 01:29:59"/>
    <s v="2018-07-31 02:06:08"/>
    <n v="83"/>
    <n v="131"/>
    <x v="1"/>
    <s v="SZV691"/>
    <s v="LIME S.A E.S.P."/>
    <x v="0"/>
    <x v="0"/>
    <s v="ASE 2 LIME S.A. E.S.P."/>
    <s v="Recoleccion Arrojo Clandestino"/>
    <s v="Biosolidos"/>
    <n v="30420"/>
    <n v="12880"/>
    <n v="17540"/>
    <n v="17.54"/>
  </r>
  <r>
    <n v="7"/>
    <x v="30"/>
    <x v="2"/>
    <s v="2018-07-31 01:42:02"/>
    <s v="2018-07-31 02:14:15"/>
    <n v="92"/>
    <n v="139"/>
    <x v="0"/>
    <s v="SZX185"/>
    <s v="LIME S.A E.S.P."/>
    <x v="0"/>
    <x v="0"/>
    <s v="ASE 2 LIME S.A. E.S.P."/>
    <s v="Recoleccion Arrojo Clandestino"/>
    <s v="Biosolidos"/>
    <n v="20060"/>
    <n v="11900"/>
    <n v="8160"/>
    <n v="8.16"/>
  </r>
  <r>
    <n v="7"/>
    <x v="30"/>
    <x v="2"/>
    <s v="2018-07-31 01:50:39"/>
    <s v="2018-07-31 02:21:19"/>
    <n v="100"/>
    <n v="145"/>
    <x v="4"/>
    <s v="TTY452"/>
    <s v="LIME S.A E.S.P."/>
    <x v="1"/>
    <x v="0"/>
    <s v="ASE 2 LIME S.A. E.S.P."/>
    <s v="Recoleccion Arrojo Clandestino"/>
    <s v="Biosolidos"/>
    <n v="15240"/>
    <n v="12170"/>
    <n v="3070"/>
    <n v="3.07"/>
  </r>
  <r>
    <n v="7"/>
    <x v="30"/>
    <x v="2"/>
    <s v="2018-07-31 02:03:21"/>
    <s v="2018-07-31 02:33:18"/>
    <n v="111"/>
    <n v="155"/>
    <x v="11"/>
    <s v="TSW462"/>
    <s v="LIME S.A E.S.P."/>
    <x v="0"/>
    <x v="0"/>
    <s v="ASE 2 LIME S.A. E.S.P."/>
    <s v="Recoleccion Arrojo Clandestino"/>
    <s v="Biosolidos"/>
    <n v="15970"/>
    <n v="12160"/>
    <n v="3810"/>
    <n v="3.81"/>
  </r>
  <r>
    <n v="7"/>
    <x v="30"/>
    <x v="2"/>
    <s v="2018-07-31 04:03:03"/>
    <s v="2018-07-31 04:33:44"/>
    <n v="212"/>
    <n v="258"/>
    <x v="12"/>
    <n v="1304"/>
    <s v="LIME S.A E.S.P."/>
    <x v="0"/>
    <x v="0"/>
    <s v="ASE 2 LIME S.A. E.S.P."/>
    <s v="Recoleccion Arrojo Clandestino"/>
    <s v="Biosolidos"/>
    <n v="18030"/>
    <n v="12330"/>
    <n v="5700"/>
    <n v="5.7"/>
  </r>
  <r>
    <n v="7"/>
    <x v="30"/>
    <x v="2"/>
    <s v="2018-07-31 05:08:45"/>
    <s v="2018-07-31 05:47:14"/>
    <n v="274"/>
    <n v="319"/>
    <x v="3"/>
    <s v="SWL355"/>
    <s v="LIME S.A E.S.P."/>
    <x v="1"/>
    <x v="0"/>
    <s v="ASE 2 LIME S.A. E.S.P."/>
    <s v="Recoleccion Arrojo Clandestino"/>
    <s v="Biosolidos"/>
    <n v="23930"/>
    <n v="10700"/>
    <n v="13230"/>
    <n v="13.23"/>
  </r>
  <r>
    <n v="7"/>
    <x v="30"/>
    <x v="2"/>
    <s v="2018-07-31 08:00:51"/>
    <s v="2018-07-31 08:30:56"/>
    <n v="316"/>
    <n v="363"/>
    <x v="3"/>
    <s v="SWL355"/>
    <s v="LIME S.A E.S.P."/>
    <x v="1"/>
    <x v="0"/>
    <s v="ASE 2 LIME S.A. E.S.P."/>
    <s v="Recoleccion Arrojo Clandestino"/>
    <s v="Biosolidos"/>
    <n v="19840"/>
    <n v="10630"/>
    <n v="9210"/>
    <n v="9.2100000000000009"/>
  </r>
  <r>
    <n v="7"/>
    <x v="30"/>
    <x v="2"/>
    <s v="2018-07-31 10:14:45"/>
    <s v="2018-07-31 10:49:51"/>
    <n v="377"/>
    <n v="430"/>
    <x v="5"/>
    <s v="THY977"/>
    <s v="LIME S.A E.S.P."/>
    <x v="1"/>
    <x v="0"/>
    <s v="ASE 2 LIME S.A. E.S.P."/>
    <s v="Recoleccion Arrojo Clandestino"/>
    <s v="Aprovechamiento"/>
    <n v="22710"/>
    <n v="11800"/>
    <n v="10910"/>
    <n v="10.91"/>
  </r>
  <r>
    <n v="7"/>
    <x v="30"/>
    <x v="2"/>
    <s v="2018-07-31 10:36:07"/>
    <s v="2018-07-31 11:09:19"/>
    <n v="409"/>
    <n v="457"/>
    <x v="0"/>
    <s v="SZX185"/>
    <s v="LIME S.A E.S.P."/>
    <x v="1"/>
    <x v="0"/>
    <s v="ASE 2 LIME S.A. E.S.P."/>
    <s v="Recoleccion Arrojo Clandestino"/>
    <s v="Biosolidos"/>
    <n v="21910"/>
    <n v="12140"/>
    <n v="9770"/>
    <n v="9.77"/>
  </r>
  <r>
    <n v="7"/>
    <x v="30"/>
    <x v="2"/>
    <s v="2018-07-31 11:03:12"/>
    <s v="2018-07-31 11:46:23"/>
    <n v="438"/>
    <n v="487"/>
    <x v="2"/>
    <s v="SZP929"/>
    <s v="LIME S.A E.S.P."/>
    <x v="1"/>
    <x v="0"/>
    <s v="ASE 2 LIME S.A. E.S.P."/>
    <s v="Recoleccion Arrojo Clandestino"/>
    <s v="Biosolidos"/>
    <n v="21370"/>
    <n v="12480"/>
    <n v="8890"/>
    <n v="8.89"/>
  </r>
  <r>
    <n v="7"/>
    <x v="30"/>
    <x v="2"/>
    <s v="2018-07-31 11:07:44"/>
    <s v="2018-07-31 11:43:52"/>
    <n v="441"/>
    <n v="485"/>
    <x v="8"/>
    <s v="WGY2015"/>
    <s v="LIME S.A E.S.P."/>
    <x v="1"/>
    <x v="0"/>
    <s v="ASE 2 LIME S.A. E.S.P."/>
    <s v="Recoleccion Arrojo Clandestino"/>
    <s v="Aprovechamiento"/>
    <n v="29530"/>
    <n v="12270"/>
    <n v="17260"/>
    <n v="17.260000000000002"/>
  </r>
  <r>
    <n v="7"/>
    <x v="30"/>
    <x v="2"/>
    <s v="2018-07-31 12:33:25"/>
    <s v="2018-07-31 13:17:12"/>
    <n v="509"/>
    <n v="562"/>
    <x v="11"/>
    <s v="TSW462"/>
    <s v="LIME S.A E.S.P."/>
    <x v="0"/>
    <x v="0"/>
    <s v="ASE 2 LIME S.A. E.S.P."/>
    <s v="Recoleccion Arrojo Clandestino"/>
    <s v="Biosolidos"/>
    <n v="20840"/>
    <n v="12140"/>
    <n v="8700"/>
    <n v="8.6999999999999993"/>
  </r>
  <r>
    <n v="7"/>
    <x v="30"/>
    <x v="2"/>
    <s v="2018-07-31 12:47:54"/>
    <s v="2018-07-31 13:23:25"/>
    <n v="520"/>
    <n v="569"/>
    <x v="9"/>
    <s v="TSW572"/>
    <s v="LIME S.A E.S.P."/>
    <x v="1"/>
    <x v="0"/>
    <s v="ASE 2 LIME S.A. E.S.P."/>
    <s v="Recoleccion Arrojo Clandestino"/>
    <s v="Biosolidos"/>
    <n v="30920"/>
    <n v="12140"/>
    <n v="18780"/>
    <n v="18.78"/>
  </r>
  <r>
    <n v="7"/>
    <x v="30"/>
    <x v="2"/>
    <s v="2018-07-31 12:48:32"/>
    <s v="2018-07-31 13:27:14"/>
    <n v="521"/>
    <n v="574"/>
    <x v="3"/>
    <s v="SWL355"/>
    <s v="LIME S.A E.S.P."/>
    <x v="1"/>
    <x v="0"/>
    <s v="ASE 2 LIME S.A. E.S.P."/>
    <s v="Recoleccion Arrojo Clandestino"/>
    <s v="Aprovechamiento"/>
    <n v="25280"/>
    <n v="10580"/>
    <n v="14700"/>
    <n v="14.7"/>
  </r>
  <r>
    <n v="7"/>
    <x v="30"/>
    <x v="2"/>
    <s v="2018-07-31 12:50:08"/>
    <s v="2018-07-31 13:21:30"/>
    <n v="522"/>
    <n v="568"/>
    <x v="6"/>
    <s v="TAM298"/>
    <s v="LIME S.A E.S.P."/>
    <x v="1"/>
    <x v="0"/>
    <s v="ASE 2 LIME S.A. E.S.P."/>
    <s v="Recoleccion Arrojo Clandestino"/>
    <s v="Biosolidos"/>
    <n v="18640"/>
    <n v="11950"/>
    <n v="6690"/>
    <n v="6.69"/>
  </r>
  <r>
    <n v="7"/>
    <x v="30"/>
    <x v="2"/>
    <s v="2018-07-31 13:14:07"/>
    <s v="2018-07-31 13:49:27"/>
    <n v="543"/>
    <n v="593"/>
    <x v="7"/>
    <s v="SZO996"/>
    <s v="LIME S.A E.S.P."/>
    <x v="1"/>
    <x v="0"/>
    <s v="ASE 2 LIME S.A. E.S.P."/>
    <s v="Recoleccion Arrojo Clandestino"/>
    <s v="Biosolidos"/>
    <n v="20310"/>
    <n v="12400"/>
    <n v="7910"/>
    <n v="7.91"/>
  </r>
  <r>
    <n v="7"/>
    <x v="30"/>
    <x v="2"/>
    <s v="2018-07-31 13:28:45"/>
    <s v="2018-07-31 14:03:51"/>
    <n v="557"/>
    <n v="606"/>
    <x v="1"/>
    <s v="SZV691"/>
    <s v="LIME S.A E.S.P."/>
    <x v="1"/>
    <x v="0"/>
    <s v="ASE 2 LIME S.A. E.S.P."/>
    <s v="Recoleccion Arrojo Clandestino"/>
    <s v="Biosolidos"/>
    <n v="20770"/>
    <n v="12880"/>
    <n v="7890"/>
    <n v="7.89"/>
  </r>
  <r>
    <n v="7"/>
    <x v="30"/>
    <x v="2"/>
    <s v="2018-07-31 14:56:49"/>
    <s v="2018-07-31 15:38:04"/>
    <n v="630"/>
    <n v="682"/>
    <x v="0"/>
    <s v="SZX185"/>
    <s v="LIME S.A E.S.P."/>
    <x v="1"/>
    <x v="0"/>
    <s v="ASE 2 LIME S.A. E.S.P."/>
    <s v="Recoleccion Arrojo Clandestino"/>
    <s v="Biosolidos"/>
    <n v="26930"/>
    <n v="12050"/>
    <n v="14880"/>
    <n v="14.88"/>
  </r>
  <r>
    <n v="7"/>
    <x v="30"/>
    <x v="2"/>
    <s v="2018-07-31 15:35:45"/>
    <s v="2018-07-31 16:11:56"/>
    <n v="668"/>
    <n v="714"/>
    <x v="5"/>
    <s v="THY977"/>
    <s v="LIME S.A E.S.P."/>
    <x v="1"/>
    <x v="0"/>
    <s v="ASE 2 LIME S.A. E.S.P."/>
    <s v="Recoleccion Arrojo Clandestino"/>
    <s v="Biosolidos"/>
    <n v="22260"/>
    <n v="11840"/>
    <n v="10420"/>
    <n v="10.42"/>
  </r>
  <r>
    <n v="7"/>
    <x v="30"/>
    <x v="2"/>
    <s v="2018-07-31 15:40:02"/>
    <s v="2018-07-31 16:21:01"/>
    <n v="672"/>
    <n v="721"/>
    <x v="2"/>
    <s v="SZP929"/>
    <s v="LIME S.A E.S.P."/>
    <x v="1"/>
    <x v="0"/>
    <s v="ASE 2 LIME S.A. E.S.P."/>
    <s v="Recoleccion Arrojo Clandestino"/>
    <s v="Biosolidos"/>
    <n v="29190"/>
    <n v="12430"/>
    <n v="16760"/>
    <n v="16.760000000000002"/>
  </r>
  <r>
    <n v="7"/>
    <x v="30"/>
    <x v="2"/>
    <s v="2018-07-31 16:10:38"/>
    <s v="2018-07-31 16:42:50"/>
    <n v="706"/>
    <n v="742"/>
    <x v="11"/>
    <s v="TSW462"/>
    <s v="LIME S.A E.S.P."/>
    <x v="0"/>
    <x v="0"/>
    <s v="ASE 2 LIME S.A. E.S.P."/>
    <s v="Recoleccion Arrojo Clandestino"/>
    <s v="Aprovechamiento"/>
    <n v="17660"/>
    <n v="12320"/>
    <n v="5340"/>
    <n v="5.34"/>
  </r>
  <r>
    <n v="7"/>
    <x v="30"/>
    <x v="2"/>
    <s v="2018-07-31 16:40:25"/>
    <s v="2018-07-31 17:12:07"/>
    <n v="730"/>
    <n v="773"/>
    <x v="1"/>
    <s v="SZV691"/>
    <s v="LIME S.A E.S.P."/>
    <x v="1"/>
    <x v="0"/>
    <s v="ASE 2 LIME S.A. E.S.P."/>
    <s v="Recoleccion Arrojo Clandestino"/>
    <s v="Biosolidos"/>
    <n v="30260"/>
    <n v="13140"/>
    <n v="17120"/>
    <n v="17.12"/>
  </r>
  <r>
    <n v="7"/>
    <x v="30"/>
    <x v="2"/>
    <s v="2018-07-31 17:00:12"/>
    <s v="2018-07-31 17:31:19"/>
    <n v="745"/>
    <n v="793"/>
    <x v="7"/>
    <s v="SZO996"/>
    <s v="LIME S.A E.S.P."/>
    <x v="1"/>
    <x v="0"/>
    <s v="ASE 2 LIME S.A. E.S.P."/>
    <s v="Recoleccion Arrojo Clandestino"/>
    <s v="Biosolidos"/>
    <n v="24510"/>
    <n v="12360"/>
    <n v="12150"/>
    <n v="12.15"/>
  </r>
  <r>
    <n v="7"/>
    <x v="30"/>
    <x v="2"/>
    <s v="2018-07-31 17:29:04"/>
    <s v="2018-07-31 18:07:26"/>
    <n v="768"/>
    <n v="824"/>
    <x v="10"/>
    <s v="KUM393"/>
    <s v="LIME S.A E.S.P."/>
    <x v="1"/>
    <x v="0"/>
    <s v="ASE 2 LIME S.A. E.S.P."/>
    <s v="Recoleccion Arrojo Clandestino"/>
    <s v="Biosolidos"/>
    <n v="15480"/>
    <n v="10030"/>
    <n v="5450"/>
    <n v="5.45"/>
  </r>
  <r>
    <n v="7"/>
    <x v="30"/>
    <x v="2"/>
    <s v="2018-07-31 17:43:29"/>
    <s v="2018-07-31 18:31:35"/>
    <n v="779"/>
    <n v="843"/>
    <x v="8"/>
    <s v="WGY2015"/>
    <s v="LIME S.A E.S.P."/>
    <x v="1"/>
    <x v="0"/>
    <s v="ASE 2 LIME S.A. E.S.P."/>
    <s v="Recoleccion Arrojo Clandestino"/>
    <s v="Biosolidos"/>
    <n v="20660"/>
    <n v="12190"/>
    <n v="8470"/>
    <n v="8.4700000000000006"/>
  </r>
  <r>
    <n v="7"/>
    <x v="30"/>
    <x v="2"/>
    <s v="2018-07-31 20:12:27"/>
    <s v="2018-07-31 20:50:43"/>
    <n v="830"/>
    <n v="884"/>
    <x v="8"/>
    <s v="WGY2015"/>
    <s v="LIME S.A E.S.P."/>
    <x v="1"/>
    <x v="0"/>
    <s v="ASE 2 LIME S.A. E.S.P."/>
    <s v="Recoleccion Arrojo Clandestino"/>
    <s v="Biosolidos"/>
    <n v="18580"/>
    <n v="12260"/>
    <n v="6320"/>
    <n v="6.32"/>
  </r>
  <r>
    <n v="7"/>
    <x v="30"/>
    <x v="2"/>
    <s v="2018-07-31 21:31:00"/>
    <s v="2018-07-31 21:56:45"/>
    <n v="863"/>
    <n v="915"/>
    <x v="0"/>
    <s v="SZX185"/>
    <s v="LIME S.A E.S.P."/>
    <x v="0"/>
    <x v="0"/>
    <s v="ASE 2 LIME S.A. E.S.P."/>
    <s v="Recoleccion Arrojo Clandestino"/>
    <s v="Biosolidos"/>
    <n v="15480"/>
    <n v="12150"/>
    <n v="3330"/>
    <n v="3.33"/>
  </r>
  <r>
    <n v="7"/>
    <x v="30"/>
    <x v="2"/>
    <s v="2018-07-31 21:55:12"/>
    <s v="2018-07-31 22:27:05"/>
    <n v="871"/>
    <n v="924"/>
    <x v="9"/>
    <s v="TSW572"/>
    <s v="LIME S.A E.S.P."/>
    <x v="0"/>
    <x v="0"/>
    <s v="ASE 2 LIME S.A. E.S.P."/>
    <s v="Recoleccion Arrojo Clandestino"/>
    <s v="Biosolidos"/>
    <n v="23850"/>
    <n v="12160"/>
    <n v="11690"/>
    <n v="11.69"/>
  </r>
  <r>
    <n v="7"/>
    <x v="30"/>
    <x v="2"/>
    <s v="2018-07-31 21:58:18"/>
    <s v="2018-07-31 22:24:33"/>
    <n v="873"/>
    <n v="922"/>
    <x v="11"/>
    <s v="TSW462"/>
    <s v="LIME S.A E.S.P."/>
    <x v="0"/>
    <x v="0"/>
    <s v="ASE 2 LIME S.A. E.S.P."/>
    <s v="Recoleccion Arrojo Clandestino"/>
    <s v="Aprovechamiento"/>
    <n v="22540"/>
    <n v="12320"/>
    <n v="10220"/>
    <n v="10.220000000000001"/>
  </r>
  <r>
    <n v="7"/>
    <x v="30"/>
    <x v="2"/>
    <s v="2018-07-31 22:00:23"/>
    <s v="2018-07-31 22:32:04"/>
    <n v="875"/>
    <n v="926"/>
    <x v="6"/>
    <s v="TAM298"/>
    <s v="LIME S.A E.S.P."/>
    <x v="0"/>
    <x v="0"/>
    <s v="ASE 2 LIME S.A. E.S.P."/>
    <s v="Recoleccion Arrojo Clandestino"/>
    <s v="Biosolidos"/>
    <n v="25630"/>
    <n v="11960"/>
    <n v="13670"/>
    <n v="13.67"/>
  </r>
  <r>
    <n v="7"/>
    <x v="30"/>
    <x v="2"/>
    <s v="2018-07-31 22:01:42"/>
    <s v="2018-07-31 22:35:23"/>
    <n v="876"/>
    <n v="928"/>
    <x v="7"/>
    <s v="SZO996"/>
    <s v="LIME S.A E.S.P."/>
    <x v="0"/>
    <x v="0"/>
    <s v="ASE 2 LIME S.A. E.S.P."/>
    <s v="Recoleccion Arrojo Clandestino"/>
    <s v="Biosolidos"/>
    <n v="23220"/>
    <n v="12310"/>
    <n v="10910"/>
    <n v="10.91"/>
  </r>
  <r>
    <n v="7"/>
    <x v="30"/>
    <x v="2"/>
    <s v="2018-07-31 22:44:51"/>
    <s v="2018-07-31 23:14:26"/>
    <n v="910"/>
    <n v="961"/>
    <x v="1"/>
    <s v="SZV691"/>
    <s v="LIME S.A E.S.P."/>
    <x v="0"/>
    <x v="0"/>
    <s v="ASE 2 LIME S.A. E.S.P."/>
    <s v="Recoleccion Arrojo Clandestino"/>
    <s v="Biosolidos"/>
    <n v="21260"/>
    <n v="13010"/>
    <n v="8250"/>
    <n v="8.25"/>
  </r>
  <r>
    <n v="7"/>
    <x v="30"/>
    <x v="2"/>
    <s v="2018-07-31 23:21:45"/>
    <s v="2018-07-31 23:59:38"/>
    <n v="951"/>
    <n v="1006"/>
    <x v="4"/>
    <s v="TTY452"/>
    <s v="LIME S.A E.S.P."/>
    <x v="0"/>
    <x v="0"/>
    <s v="ASE 2 LIME S.A. E.S.P."/>
    <s v="Recoleccion Arrojo Clandestino"/>
    <s v="Biosolidos"/>
    <n v="21620"/>
    <n v="12080"/>
    <n v="9540"/>
    <n v="9.5399999999999991"/>
  </r>
  <r>
    <n v="7"/>
    <x v="30"/>
    <x v="2"/>
    <s v="2018-07-31 23:42:15"/>
    <s v="2018-08-01 00:23:08"/>
    <n v="978"/>
    <n v="24"/>
    <x v="0"/>
    <s v="SZX185"/>
    <s v="LIME S.A E.S.P."/>
    <x v="0"/>
    <x v="0"/>
    <s v="ASE 2 LIME S.A. E.S.P."/>
    <s v="Recoleccion Arrojo Clandestino"/>
    <s v="Biosolidos"/>
    <n v="15340"/>
    <n v="12090"/>
    <n v="3250"/>
    <n v="3.2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7">
  <r>
    <x v="0"/>
    <x v="0"/>
    <x v="0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x v="0"/>
    <x v="1"/>
    <x v="1"/>
    <n v="2"/>
    <m/>
    <m/>
    <m/>
    <m/>
    <m/>
    <m/>
    <m/>
    <m/>
    <m/>
    <m/>
    <m/>
    <m/>
    <m/>
    <m/>
    <m/>
    <m/>
    <m/>
    <m/>
    <m/>
    <m/>
    <m/>
    <n v="1"/>
  </r>
  <r>
    <x v="0"/>
    <x v="2"/>
    <x v="2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3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0"/>
    <x v="4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x v="0"/>
    <x v="2"/>
    <x v="5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0"/>
    <x v="6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x v="0"/>
    <x v="2"/>
    <x v="7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8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9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10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11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12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13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14"/>
    <n v="2"/>
    <n v="6"/>
    <n v="9"/>
    <n v="16"/>
    <n v="20"/>
    <n v="23"/>
    <n v="27"/>
    <n v="30"/>
    <m/>
    <m/>
    <m/>
    <m/>
    <m/>
    <m/>
    <m/>
    <m/>
    <m/>
    <m/>
    <m/>
    <m/>
    <m/>
    <m/>
    <n v="8"/>
  </r>
  <r>
    <x v="0"/>
    <x v="3"/>
    <x v="15"/>
    <n v="2"/>
    <n v="9"/>
    <n v="16"/>
    <n v="20"/>
    <n v="23"/>
    <n v="27"/>
    <n v="30"/>
    <m/>
    <m/>
    <m/>
    <m/>
    <m/>
    <m/>
    <m/>
    <m/>
    <m/>
    <m/>
    <m/>
    <m/>
    <m/>
    <m/>
    <m/>
    <n v="7"/>
  </r>
  <r>
    <x v="0"/>
    <x v="3"/>
    <x v="16"/>
    <n v="2"/>
    <n v="6"/>
    <n v="9"/>
    <n v="16"/>
    <n v="20"/>
    <n v="23"/>
    <n v="27"/>
    <n v="30"/>
    <m/>
    <m/>
    <m/>
    <m/>
    <m/>
    <m/>
    <m/>
    <m/>
    <m/>
    <m/>
    <m/>
    <m/>
    <m/>
    <m/>
    <n v="8"/>
  </r>
  <r>
    <x v="0"/>
    <x v="3"/>
    <x v="17"/>
    <n v="2"/>
    <n v="4"/>
    <n v="9"/>
    <n v="11"/>
    <n v="13"/>
    <n v="16"/>
    <n v="18"/>
    <n v="25"/>
    <m/>
    <m/>
    <m/>
    <m/>
    <m/>
    <m/>
    <m/>
    <m/>
    <m/>
    <m/>
    <m/>
    <m/>
    <m/>
    <m/>
    <n v="8"/>
  </r>
  <r>
    <x v="0"/>
    <x v="2"/>
    <x v="18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19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20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21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22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0"/>
    <x v="23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x v="0"/>
    <x v="2"/>
    <x v="24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25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2"/>
    <x v="26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27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28"/>
    <n v="2"/>
    <n v="4"/>
    <n v="9"/>
    <n v="11"/>
    <n v="16"/>
    <n v="18"/>
    <n v="23"/>
    <n v="25"/>
    <n v="30"/>
    <m/>
    <m/>
    <m/>
    <m/>
    <m/>
    <m/>
    <m/>
    <m/>
    <m/>
    <m/>
    <m/>
    <m/>
    <m/>
    <n v="9"/>
  </r>
  <r>
    <x v="0"/>
    <x v="3"/>
    <x v="29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30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31"/>
    <n v="2"/>
    <n v="9"/>
    <n v="13"/>
    <n v="16"/>
    <n v="20"/>
    <n v="23"/>
    <n v="27"/>
    <n v="30"/>
    <m/>
    <m/>
    <m/>
    <m/>
    <m/>
    <m/>
    <m/>
    <m/>
    <m/>
    <m/>
    <m/>
    <m/>
    <m/>
    <m/>
    <n v="8"/>
  </r>
  <r>
    <x v="0"/>
    <x v="3"/>
    <x v="32"/>
    <n v="2"/>
    <n v="6"/>
    <n v="9"/>
    <n v="13"/>
    <n v="16"/>
    <n v="20"/>
    <n v="23"/>
    <n v="27"/>
    <n v="30"/>
    <m/>
    <m/>
    <m/>
    <m/>
    <m/>
    <m/>
    <m/>
    <m/>
    <m/>
    <m/>
    <m/>
    <m/>
    <m/>
    <n v="9"/>
  </r>
  <r>
    <x v="0"/>
    <x v="3"/>
    <x v="33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34"/>
    <n v="2"/>
    <n v="9"/>
    <n v="16"/>
    <m/>
    <m/>
    <m/>
    <m/>
    <m/>
    <m/>
    <m/>
    <m/>
    <m/>
    <m/>
    <m/>
    <m/>
    <m/>
    <m/>
    <m/>
    <m/>
    <m/>
    <m/>
    <m/>
    <n v="3"/>
  </r>
  <r>
    <x v="0"/>
    <x v="3"/>
    <x v="35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0"/>
    <x v="36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x v="0"/>
    <x v="2"/>
    <x v="37"/>
    <n v="2"/>
    <n v="3"/>
    <n v="4"/>
    <n v="5"/>
    <n v="6"/>
    <n v="7"/>
    <n v="9"/>
    <n v="11"/>
    <n v="12"/>
    <n v="13"/>
    <n v="14"/>
    <n v="16"/>
    <n v="18"/>
    <n v="19"/>
    <n v="20"/>
    <n v="21"/>
    <n v="23"/>
    <n v="25"/>
    <n v="26"/>
    <n v="27"/>
    <n v="28"/>
    <n v="30"/>
    <n v="22"/>
  </r>
  <r>
    <x v="0"/>
    <x v="2"/>
    <x v="38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1"/>
    <x v="39"/>
    <n v="2"/>
    <n v="9"/>
    <n v="12"/>
    <n v="16"/>
    <n v="19"/>
    <n v="23"/>
    <n v="26"/>
    <n v="30"/>
    <m/>
    <m/>
    <m/>
    <m/>
    <m/>
    <m/>
    <m/>
    <m/>
    <m/>
    <m/>
    <m/>
    <m/>
    <m/>
    <m/>
    <n v="8"/>
  </r>
  <r>
    <x v="0"/>
    <x v="1"/>
    <x v="40"/>
    <n v="2"/>
    <n v="9"/>
    <n v="16"/>
    <n v="23"/>
    <n v="30"/>
    <m/>
    <m/>
    <m/>
    <m/>
    <m/>
    <m/>
    <m/>
    <m/>
    <m/>
    <m/>
    <m/>
    <m/>
    <m/>
    <m/>
    <m/>
    <m/>
    <m/>
    <n v="5"/>
  </r>
  <r>
    <x v="0"/>
    <x v="3"/>
    <x v="41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x v="0"/>
    <x v="1"/>
    <x v="42"/>
    <n v="2"/>
    <n v="10"/>
    <m/>
    <m/>
    <m/>
    <m/>
    <m/>
    <m/>
    <m/>
    <m/>
    <m/>
    <m/>
    <m/>
    <m/>
    <m/>
    <m/>
    <m/>
    <m/>
    <m/>
    <m/>
    <m/>
    <m/>
    <n v="2"/>
  </r>
  <r>
    <x v="0"/>
    <x v="4"/>
    <x v="43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44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45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46"/>
    <n v="3"/>
    <m/>
    <m/>
    <m/>
    <m/>
    <m/>
    <m/>
    <m/>
    <m/>
    <m/>
    <m/>
    <m/>
    <m/>
    <m/>
    <m/>
    <m/>
    <m/>
    <m/>
    <m/>
    <m/>
    <m/>
    <m/>
    <n v="1"/>
  </r>
  <r>
    <x v="0"/>
    <x v="5"/>
    <x v="47"/>
    <n v="3"/>
    <m/>
    <m/>
    <m/>
    <m/>
    <m/>
    <m/>
    <m/>
    <m/>
    <m/>
    <m/>
    <m/>
    <m/>
    <m/>
    <m/>
    <m/>
    <m/>
    <m/>
    <m/>
    <m/>
    <m/>
    <m/>
    <n v="1"/>
  </r>
  <r>
    <x v="0"/>
    <x v="5"/>
    <x v="48"/>
    <n v="3"/>
    <m/>
    <m/>
    <m/>
    <m/>
    <m/>
    <m/>
    <m/>
    <m/>
    <m/>
    <m/>
    <m/>
    <m/>
    <m/>
    <m/>
    <m/>
    <m/>
    <m/>
    <m/>
    <m/>
    <m/>
    <m/>
    <n v="1"/>
  </r>
  <r>
    <x v="0"/>
    <x v="5"/>
    <x v="49"/>
    <n v="3"/>
    <n v="4"/>
    <n v="5"/>
    <n v="6"/>
    <n v="7"/>
    <n v="11"/>
    <n v="12"/>
    <n v="13"/>
    <n v="14"/>
    <n v="18"/>
    <n v="19"/>
    <n v="20"/>
    <n v="21"/>
    <n v="25"/>
    <n v="26"/>
    <n v="27"/>
    <n v="28"/>
    <m/>
    <m/>
    <m/>
    <m/>
    <m/>
    <n v="17"/>
  </r>
  <r>
    <x v="0"/>
    <x v="4"/>
    <x v="50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51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52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53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54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55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56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57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0"/>
    <x v="58"/>
    <n v="3"/>
    <n v="17"/>
    <n v="24"/>
    <n v="31"/>
    <n v="31"/>
    <m/>
    <m/>
    <m/>
    <m/>
    <m/>
    <m/>
    <m/>
    <m/>
    <m/>
    <m/>
    <m/>
    <m/>
    <m/>
    <m/>
    <m/>
    <m/>
    <m/>
    <n v="5"/>
  </r>
  <r>
    <x v="0"/>
    <x v="6"/>
    <x v="59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6"/>
    <x v="60"/>
    <n v="3"/>
    <n v="7"/>
    <n v="10"/>
    <n v="11"/>
    <n v="14"/>
    <n v="16"/>
    <n v="17"/>
    <n v="21"/>
    <n v="24"/>
    <n v="28"/>
    <n v="31"/>
    <m/>
    <m/>
    <m/>
    <m/>
    <m/>
    <m/>
    <m/>
    <m/>
    <m/>
    <m/>
    <m/>
    <n v="11"/>
  </r>
  <r>
    <x v="0"/>
    <x v="6"/>
    <x v="61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6"/>
    <x v="62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63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1"/>
    <x v="64"/>
    <n v="3"/>
    <n v="17"/>
    <n v="24"/>
    <n v="31"/>
    <m/>
    <m/>
    <m/>
    <m/>
    <m/>
    <m/>
    <m/>
    <m/>
    <m/>
    <m/>
    <m/>
    <m/>
    <m/>
    <m/>
    <m/>
    <m/>
    <m/>
    <m/>
    <n v="4"/>
  </r>
  <r>
    <x v="0"/>
    <x v="4"/>
    <x v="65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66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67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68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69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70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71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72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1"/>
    <x v="73"/>
    <n v="3"/>
    <n v="5"/>
    <n v="6"/>
    <n v="13"/>
    <n v="17"/>
    <n v="20"/>
    <n v="24"/>
    <n v="31"/>
    <m/>
    <m/>
    <m/>
    <m/>
    <m/>
    <m/>
    <m/>
    <m/>
    <m/>
    <m/>
    <m/>
    <m/>
    <m/>
    <m/>
    <n v="8"/>
  </r>
  <r>
    <x v="0"/>
    <x v="6"/>
    <x v="74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5"/>
    <x v="75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4"/>
    <x v="76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6"/>
    <x v="77"/>
    <n v="3"/>
    <n v="7"/>
    <n v="10"/>
    <n v="14"/>
    <n v="17"/>
    <n v="21"/>
    <n v="24"/>
    <n v="28"/>
    <n v="31"/>
    <m/>
    <m/>
    <m/>
    <m/>
    <m/>
    <m/>
    <m/>
    <m/>
    <m/>
    <m/>
    <m/>
    <m/>
    <m/>
    <n v="9"/>
  </r>
  <r>
    <x v="0"/>
    <x v="6"/>
    <x v="78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1"/>
    <x v="79"/>
    <n v="3"/>
    <n v="17"/>
    <n v="24"/>
    <n v="31"/>
    <m/>
    <m/>
    <m/>
    <m/>
    <m/>
    <m/>
    <m/>
    <m/>
    <m/>
    <m/>
    <m/>
    <m/>
    <m/>
    <m/>
    <m/>
    <m/>
    <m/>
    <m/>
    <n v="4"/>
  </r>
  <r>
    <x v="0"/>
    <x v="5"/>
    <x v="80"/>
    <n v="3"/>
    <n v="10"/>
    <n v="17"/>
    <n v="24"/>
    <n v="31"/>
    <m/>
    <m/>
    <m/>
    <m/>
    <m/>
    <m/>
    <m/>
    <m/>
    <m/>
    <m/>
    <m/>
    <m/>
    <m/>
    <m/>
    <m/>
    <m/>
    <m/>
    <n v="5"/>
  </r>
  <r>
    <x v="0"/>
    <x v="0"/>
    <x v="81"/>
    <n v="3"/>
    <n v="17"/>
    <n v="24"/>
    <n v="31"/>
    <m/>
    <m/>
    <m/>
    <m/>
    <m/>
    <m/>
    <m/>
    <m/>
    <m/>
    <m/>
    <m/>
    <m/>
    <m/>
    <m/>
    <m/>
    <m/>
    <m/>
    <m/>
    <n v="4"/>
  </r>
  <r>
    <x v="0"/>
    <x v="3"/>
    <x v="82"/>
    <n v="4"/>
    <m/>
    <m/>
    <m/>
    <m/>
    <m/>
    <m/>
    <m/>
    <m/>
    <m/>
    <m/>
    <m/>
    <m/>
    <m/>
    <m/>
    <m/>
    <m/>
    <m/>
    <m/>
    <m/>
    <m/>
    <m/>
    <n v="1"/>
  </r>
  <r>
    <x v="0"/>
    <x v="3"/>
    <x v="83"/>
    <n v="4"/>
    <m/>
    <m/>
    <m/>
    <m/>
    <m/>
    <m/>
    <m/>
    <m/>
    <m/>
    <m/>
    <m/>
    <m/>
    <m/>
    <m/>
    <m/>
    <m/>
    <m/>
    <m/>
    <m/>
    <m/>
    <m/>
    <n v="1"/>
  </r>
  <r>
    <x v="0"/>
    <x v="3"/>
    <x v="84"/>
    <n v="4"/>
    <m/>
    <m/>
    <m/>
    <m/>
    <m/>
    <m/>
    <m/>
    <m/>
    <m/>
    <m/>
    <m/>
    <m/>
    <m/>
    <m/>
    <m/>
    <m/>
    <m/>
    <m/>
    <m/>
    <m/>
    <m/>
    <n v="1"/>
  </r>
  <r>
    <x v="0"/>
    <x v="3"/>
    <x v="85"/>
    <n v="4"/>
    <m/>
    <m/>
    <m/>
    <m/>
    <m/>
    <m/>
    <m/>
    <m/>
    <m/>
    <m/>
    <m/>
    <m/>
    <m/>
    <m/>
    <m/>
    <m/>
    <m/>
    <m/>
    <m/>
    <m/>
    <m/>
    <n v="1"/>
  </r>
  <r>
    <x v="0"/>
    <x v="5"/>
    <x v="86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5"/>
    <x v="87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88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89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90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91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5"/>
    <x v="92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5"/>
    <x v="93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5"/>
    <x v="94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5"/>
    <x v="95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5"/>
    <x v="96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97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98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99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100"/>
    <n v="4"/>
    <n v="11"/>
    <n v="18"/>
    <n v="25"/>
    <m/>
    <m/>
    <m/>
    <m/>
    <m/>
    <m/>
    <m/>
    <m/>
    <m/>
    <m/>
    <m/>
    <m/>
    <m/>
    <m/>
    <m/>
    <m/>
    <m/>
    <m/>
    <n v="4"/>
  </r>
  <r>
    <x v="0"/>
    <x v="3"/>
    <x v="101"/>
    <n v="4"/>
    <n v="11"/>
    <n v="13"/>
    <n v="18"/>
    <n v="25"/>
    <m/>
    <m/>
    <m/>
    <m/>
    <m/>
    <m/>
    <m/>
    <m/>
    <m/>
    <m/>
    <m/>
    <m/>
    <m/>
    <m/>
    <m/>
    <m/>
    <m/>
    <n v="5"/>
  </r>
  <r>
    <x v="0"/>
    <x v="0"/>
    <x v="102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7"/>
    <x v="103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04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05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06"/>
    <n v="5"/>
    <m/>
    <m/>
    <m/>
    <m/>
    <m/>
    <m/>
    <m/>
    <m/>
    <m/>
    <m/>
    <m/>
    <m/>
    <m/>
    <m/>
    <m/>
    <m/>
    <m/>
    <m/>
    <m/>
    <m/>
    <m/>
    <n v="1"/>
  </r>
  <r>
    <x v="0"/>
    <x v="0"/>
    <x v="107"/>
    <n v="5"/>
    <n v="7"/>
    <n v="14"/>
    <n v="21"/>
    <n v="28"/>
    <m/>
    <m/>
    <m/>
    <m/>
    <m/>
    <m/>
    <m/>
    <m/>
    <m/>
    <m/>
    <m/>
    <m/>
    <m/>
    <m/>
    <m/>
    <m/>
    <m/>
    <n v="5"/>
  </r>
  <r>
    <x v="0"/>
    <x v="6"/>
    <x v="108"/>
    <n v="5"/>
    <n v="10"/>
    <n v="17"/>
    <n v="24"/>
    <n v="31"/>
    <m/>
    <m/>
    <m/>
    <m/>
    <m/>
    <m/>
    <m/>
    <m/>
    <m/>
    <m/>
    <m/>
    <m/>
    <m/>
    <m/>
    <m/>
    <m/>
    <m/>
    <n v="5"/>
  </r>
  <r>
    <x v="0"/>
    <x v="6"/>
    <x v="109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10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11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12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6"/>
    <x v="113"/>
    <n v="5"/>
    <n v="12"/>
    <n v="19"/>
    <n v="26"/>
    <m/>
    <m/>
    <m/>
    <m/>
    <m/>
    <m/>
    <m/>
    <m/>
    <m/>
    <m/>
    <m/>
    <m/>
    <m/>
    <m/>
    <m/>
    <m/>
    <m/>
    <m/>
    <n v="4"/>
  </r>
  <r>
    <x v="0"/>
    <x v="0"/>
    <x v="114"/>
    <n v="5"/>
    <m/>
    <m/>
    <m/>
    <m/>
    <m/>
    <m/>
    <m/>
    <m/>
    <m/>
    <m/>
    <m/>
    <m/>
    <m/>
    <m/>
    <m/>
    <m/>
    <m/>
    <m/>
    <m/>
    <m/>
    <m/>
    <n v="1"/>
  </r>
  <r>
    <x v="0"/>
    <x v="3"/>
    <x v="115"/>
    <n v="6"/>
    <m/>
    <m/>
    <m/>
    <m/>
    <m/>
    <m/>
    <m/>
    <m/>
    <m/>
    <m/>
    <m/>
    <m/>
    <m/>
    <m/>
    <m/>
    <m/>
    <m/>
    <m/>
    <m/>
    <m/>
    <m/>
    <n v="1"/>
  </r>
  <r>
    <x v="0"/>
    <x v="3"/>
    <x v="116"/>
    <n v="6"/>
    <m/>
    <m/>
    <m/>
    <m/>
    <m/>
    <m/>
    <m/>
    <m/>
    <m/>
    <m/>
    <m/>
    <m/>
    <m/>
    <m/>
    <m/>
    <m/>
    <m/>
    <m/>
    <m/>
    <m/>
    <m/>
    <n v="1"/>
  </r>
  <r>
    <x v="0"/>
    <x v="3"/>
    <x v="117"/>
    <n v="6"/>
    <m/>
    <m/>
    <m/>
    <m/>
    <m/>
    <m/>
    <m/>
    <m/>
    <m/>
    <m/>
    <m/>
    <m/>
    <m/>
    <m/>
    <m/>
    <m/>
    <m/>
    <m/>
    <m/>
    <m/>
    <m/>
    <n v="1"/>
  </r>
  <r>
    <x v="0"/>
    <x v="3"/>
    <x v="118"/>
    <n v="6"/>
    <m/>
    <m/>
    <m/>
    <m/>
    <m/>
    <m/>
    <m/>
    <m/>
    <m/>
    <m/>
    <m/>
    <m/>
    <m/>
    <m/>
    <m/>
    <m/>
    <m/>
    <m/>
    <m/>
    <m/>
    <m/>
    <n v="1"/>
  </r>
  <r>
    <x v="0"/>
    <x v="7"/>
    <x v="119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7"/>
    <x v="120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7"/>
    <x v="121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7"/>
    <x v="122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7"/>
    <x v="123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7"/>
    <x v="124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3"/>
    <x v="125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3"/>
    <x v="126"/>
    <n v="6"/>
    <n v="20"/>
    <n v="27"/>
    <m/>
    <m/>
    <m/>
    <m/>
    <m/>
    <m/>
    <m/>
    <m/>
    <m/>
    <m/>
    <m/>
    <m/>
    <m/>
    <m/>
    <m/>
    <m/>
    <m/>
    <m/>
    <m/>
    <n v="3"/>
  </r>
  <r>
    <x v="0"/>
    <x v="1"/>
    <x v="127"/>
    <n v="6"/>
    <n v="13"/>
    <m/>
    <m/>
    <m/>
    <m/>
    <m/>
    <m/>
    <m/>
    <m/>
    <m/>
    <m/>
    <m/>
    <m/>
    <m/>
    <m/>
    <m/>
    <m/>
    <m/>
    <m/>
    <m/>
    <m/>
    <n v="2"/>
  </r>
  <r>
    <x v="0"/>
    <x v="3"/>
    <x v="128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3"/>
    <x v="129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1"/>
    <x v="130"/>
    <n v="6"/>
    <n v="13"/>
    <n v="20"/>
    <m/>
    <m/>
    <m/>
    <m/>
    <m/>
    <m/>
    <m/>
    <m/>
    <m/>
    <m/>
    <m/>
    <m/>
    <m/>
    <m/>
    <m/>
    <m/>
    <m/>
    <m/>
    <m/>
    <n v="3"/>
  </r>
  <r>
    <x v="0"/>
    <x v="1"/>
    <x v="131"/>
    <n v="6"/>
    <n v="13"/>
    <m/>
    <m/>
    <m/>
    <m/>
    <m/>
    <m/>
    <m/>
    <m/>
    <m/>
    <m/>
    <m/>
    <m/>
    <m/>
    <m/>
    <m/>
    <m/>
    <m/>
    <m/>
    <m/>
    <m/>
    <n v="2"/>
  </r>
  <r>
    <x v="0"/>
    <x v="7"/>
    <x v="132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7"/>
    <x v="133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0"/>
    <x v="134"/>
    <n v="6"/>
    <n v="13"/>
    <m/>
    <m/>
    <m/>
    <m/>
    <m/>
    <m/>
    <m/>
    <m/>
    <m/>
    <m/>
    <m/>
    <m/>
    <m/>
    <m/>
    <m/>
    <m/>
    <m/>
    <m/>
    <m/>
    <m/>
    <n v="2"/>
  </r>
  <r>
    <x v="0"/>
    <x v="1"/>
    <x v="135"/>
    <n v="6"/>
    <n v="13"/>
    <m/>
    <m/>
    <m/>
    <m/>
    <m/>
    <m/>
    <m/>
    <m/>
    <m/>
    <m/>
    <m/>
    <m/>
    <m/>
    <m/>
    <m/>
    <m/>
    <m/>
    <m/>
    <m/>
    <m/>
    <n v="2"/>
  </r>
  <r>
    <x v="0"/>
    <x v="7"/>
    <x v="136"/>
    <n v="6"/>
    <n v="13"/>
    <n v="20"/>
    <n v="27"/>
    <m/>
    <m/>
    <m/>
    <m/>
    <m/>
    <m/>
    <m/>
    <m/>
    <m/>
    <m/>
    <m/>
    <m/>
    <m/>
    <m/>
    <m/>
    <m/>
    <m/>
    <m/>
    <n v="4"/>
  </r>
  <r>
    <x v="0"/>
    <x v="4"/>
    <x v="137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6"/>
    <x v="138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6"/>
    <x v="139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6"/>
    <x v="140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6"/>
    <x v="141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6"/>
    <x v="142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0"/>
    <x v="143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6"/>
    <x v="144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0"/>
    <x v="145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0"/>
    <x v="146"/>
    <n v="7"/>
    <n v="14"/>
    <n v="21"/>
    <n v="28"/>
    <m/>
    <m/>
    <m/>
    <m/>
    <m/>
    <m/>
    <m/>
    <m/>
    <m/>
    <m/>
    <m/>
    <m/>
    <m/>
    <m/>
    <m/>
    <m/>
    <m/>
    <m/>
    <n v="4"/>
  </r>
  <r>
    <x v="0"/>
    <x v="0"/>
    <x v="147"/>
    <n v="7"/>
    <n v="11"/>
    <n v="14"/>
    <n v="18"/>
    <n v="21"/>
    <n v="28"/>
    <m/>
    <m/>
    <m/>
    <m/>
    <m/>
    <m/>
    <m/>
    <m/>
    <m/>
    <m/>
    <m/>
    <m/>
    <m/>
    <m/>
    <m/>
    <m/>
    <n v="6"/>
  </r>
  <r>
    <x v="0"/>
    <x v="0"/>
    <x v="148"/>
    <n v="9"/>
    <n v="16"/>
    <n v="23"/>
    <n v="30"/>
    <m/>
    <m/>
    <m/>
    <m/>
    <m/>
    <m/>
    <m/>
    <m/>
    <m/>
    <m/>
    <m/>
    <m/>
    <m/>
    <m/>
    <m/>
    <m/>
    <m/>
    <m/>
    <n v="4"/>
  </r>
  <r>
    <x v="0"/>
    <x v="1"/>
    <x v="149"/>
    <n v="9"/>
    <n v="16"/>
    <n v="23"/>
    <n v="30"/>
    <m/>
    <m/>
    <m/>
    <m/>
    <m/>
    <m/>
    <m/>
    <m/>
    <m/>
    <m/>
    <m/>
    <m/>
    <m/>
    <m/>
    <m/>
    <m/>
    <m/>
    <m/>
    <n v="4"/>
  </r>
  <r>
    <x v="0"/>
    <x v="1"/>
    <x v="150"/>
    <n v="9"/>
    <n v="16"/>
    <n v="23"/>
    <n v="30"/>
    <m/>
    <m/>
    <m/>
    <m/>
    <m/>
    <m/>
    <m/>
    <m/>
    <m/>
    <m/>
    <m/>
    <m/>
    <m/>
    <m/>
    <m/>
    <m/>
    <m/>
    <m/>
    <n v="4"/>
  </r>
  <r>
    <x v="0"/>
    <x v="1"/>
    <x v="151"/>
    <n v="9"/>
    <n v="16"/>
    <n v="23"/>
    <n v="30"/>
    <m/>
    <m/>
    <m/>
    <m/>
    <m/>
    <m/>
    <m/>
    <m/>
    <m/>
    <m/>
    <m/>
    <m/>
    <m/>
    <m/>
    <m/>
    <m/>
    <m/>
    <m/>
    <n v="4"/>
  </r>
  <r>
    <x v="0"/>
    <x v="1"/>
    <x v="152"/>
    <n v="9"/>
    <n v="16"/>
    <n v="23"/>
    <n v="30"/>
    <m/>
    <m/>
    <m/>
    <m/>
    <m/>
    <m/>
    <m/>
    <m/>
    <m/>
    <m/>
    <m/>
    <m/>
    <m/>
    <m/>
    <m/>
    <m/>
    <m/>
    <m/>
    <n v="4"/>
  </r>
  <r>
    <x v="0"/>
    <x v="6"/>
    <x v="153"/>
    <n v="10"/>
    <n v="17"/>
    <n v="24"/>
    <n v="31"/>
    <m/>
    <m/>
    <m/>
    <m/>
    <m/>
    <m/>
    <m/>
    <m/>
    <m/>
    <m/>
    <m/>
    <m/>
    <m/>
    <m/>
    <m/>
    <m/>
    <m/>
    <m/>
    <n v="4"/>
  </r>
  <r>
    <x v="0"/>
    <x v="1"/>
    <x v="154"/>
    <n v="11"/>
    <m/>
    <m/>
    <m/>
    <m/>
    <m/>
    <m/>
    <m/>
    <m/>
    <m/>
    <m/>
    <m/>
    <m/>
    <m/>
    <m/>
    <m/>
    <m/>
    <m/>
    <m/>
    <m/>
    <m/>
    <m/>
    <n v="1"/>
  </r>
  <r>
    <x v="0"/>
    <x v="3"/>
    <x v="155"/>
    <n v="11"/>
    <n v="18"/>
    <n v="25"/>
    <m/>
    <m/>
    <m/>
    <m/>
    <m/>
    <m/>
    <m/>
    <m/>
    <m/>
    <m/>
    <m/>
    <m/>
    <m/>
    <m/>
    <m/>
    <m/>
    <m/>
    <m/>
    <m/>
    <n v="3"/>
  </r>
  <r>
    <x v="0"/>
    <x v="0"/>
    <x v="156"/>
    <n v="11"/>
    <m/>
    <m/>
    <m/>
    <m/>
    <m/>
    <m/>
    <m/>
    <m/>
    <m/>
    <m/>
    <m/>
    <m/>
    <m/>
    <m/>
    <m/>
    <m/>
    <m/>
    <m/>
    <m/>
    <m/>
    <m/>
    <n v="1"/>
  </r>
  <r>
    <x v="0"/>
    <x v="0"/>
    <x v="157"/>
    <n v="12"/>
    <n v="19"/>
    <n v="26"/>
    <m/>
    <m/>
    <m/>
    <m/>
    <m/>
    <m/>
    <m/>
    <m/>
    <m/>
    <m/>
    <m/>
    <m/>
    <m/>
    <m/>
    <m/>
    <m/>
    <m/>
    <m/>
    <m/>
    <n v="3"/>
  </r>
  <r>
    <x v="0"/>
    <x v="0"/>
    <x v="158"/>
    <n v="12"/>
    <n v="19"/>
    <n v="26"/>
    <m/>
    <m/>
    <m/>
    <m/>
    <m/>
    <m/>
    <m/>
    <m/>
    <m/>
    <m/>
    <m/>
    <m/>
    <m/>
    <m/>
    <m/>
    <m/>
    <m/>
    <m/>
    <m/>
    <n v="3"/>
  </r>
  <r>
    <x v="0"/>
    <x v="1"/>
    <x v="159"/>
    <n v="12"/>
    <n v="19"/>
    <n v="26"/>
    <m/>
    <m/>
    <m/>
    <m/>
    <m/>
    <m/>
    <m/>
    <m/>
    <m/>
    <m/>
    <m/>
    <m/>
    <m/>
    <m/>
    <m/>
    <m/>
    <m/>
    <m/>
    <m/>
    <n v="3"/>
  </r>
  <r>
    <x v="0"/>
    <x v="6"/>
    <x v="160"/>
    <n v="12"/>
    <n v="19"/>
    <n v="26"/>
    <m/>
    <m/>
    <m/>
    <m/>
    <m/>
    <m/>
    <m/>
    <m/>
    <m/>
    <m/>
    <m/>
    <m/>
    <m/>
    <m/>
    <m/>
    <m/>
    <m/>
    <m/>
    <m/>
    <n v="3"/>
  </r>
  <r>
    <x v="0"/>
    <x v="1"/>
    <x v="161"/>
    <n v="12"/>
    <n v="19"/>
    <n v="26"/>
    <m/>
    <m/>
    <m/>
    <m/>
    <m/>
    <m/>
    <m/>
    <m/>
    <m/>
    <m/>
    <m/>
    <m/>
    <m/>
    <m/>
    <m/>
    <m/>
    <m/>
    <m/>
    <m/>
    <n v="3"/>
  </r>
  <r>
    <x v="0"/>
    <x v="6"/>
    <x v="162"/>
    <n v="12"/>
    <n v="19"/>
    <n v="26"/>
    <m/>
    <m/>
    <m/>
    <m/>
    <m/>
    <m/>
    <m/>
    <m/>
    <m/>
    <m/>
    <m/>
    <m/>
    <m/>
    <m/>
    <m/>
    <m/>
    <m/>
    <m/>
    <m/>
    <n v="3"/>
  </r>
  <r>
    <x v="0"/>
    <x v="3"/>
    <x v="163"/>
    <n v="13"/>
    <m/>
    <m/>
    <m/>
    <m/>
    <m/>
    <m/>
    <m/>
    <m/>
    <m/>
    <m/>
    <m/>
    <m/>
    <m/>
    <m/>
    <m/>
    <m/>
    <m/>
    <m/>
    <m/>
    <m/>
    <m/>
    <n v="1"/>
  </r>
  <r>
    <x v="0"/>
    <x v="3"/>
    <x v="164"/>
    <n v="13"/>
    <m/>
    <m/>
    <m/>
    <m/>
    <m/>
    <m/>
    <m/>
    <m/>
    <m/>
    <m/>
    <m/>
    <m/>
    <m/>
    <m/>
    <m/>
    <m/>
    <m/>
    <m/>
    <m/>
    <m/>
    <m/>
    <n v="1"/>
  </r>
  <r>
    <x v="0"/>
    <x v="3"/>
    <x v="165"/>
    <n v="13"/>
    <m/>
    <m/>
    <m/>
    <m/>
    <m/>
    <m/>
    <m/>
    <m/>
    <m/>
    <m/>
    <m/>
    <m/>
    <m/>
    <m/>
    <m/>
    <m/>
    <m/>
    <m/>
    <m/>
    <m/>
    <m/>
    <n v="1"/>
  </r>
  <r>
    <x v="0"/>
    <x v="3"/>
    <x v="166"/>
    <n v="13"/>
    <m/>
    <m/>
    <m/>
    <m/>
    <m/>
    <m/>
    <m/>
    <m/>
    <m/>
    <m/>
    <m/>
    <m/>
    <m/>
    <m/>
    <m/>
    <m/>
    <m/>
    <m/>
    <m/>
    <m/>
    <m/>
    <n v="1"/>
  </r>
  <r>
    <x v="0"/>
    <x v="3"/>
    <x v="167"/>
    <n v="13"/>
    <n v="20"/>
    <n v="27"/>
    <m/>
    <m/>
    <m/>
    <m/>
    <m/>
    <m/>
    <m/>
    <m/>
    <m/>
    <m/>
    <m/>
    <m/>
    <m/>
    <m/>
    <m/>
    <m/>
    <m/>
    <m/>
    <m/>
    <n v="3"/>
  </r>
  <r>
    <x v="0"/>
    <x v="3"/>
    <x v="168"/>
    <n v="13"/>
    <n v="20"/>
    <n v="27"/>
    <m/>
    <m/>
    <m/>
    <m/>
    <m/>
    <m/>
    <m/>
    <m/>
    <m/>
    <m/>
    <m/>
    <m/>
    <m/>
    <m/>
    <m/>
    <m/>
    <m/>
    <m/>
    <m/>
    <n v="3"/>
  </r>
  <r>
    <x v="0"/>
    <x v="3"/>
    <x v="169"/>
    <n v="13"/>
    <n v="20"/>
    <n v="27"/>
    <m/>
    <m/>
    <m/>
    <m/>
    <m/>
    <m/>
    <m/>
    <m/>
    <m/>
    <m/>
    <m/>
    <m/>
    <m/>
    <m/>
    <m/>
    <m/>
    <m/>
    <m/>
    <m/>
    <n v="3"/>
  </r>
  <r>
    <x v="0"/>
    <x v="3"/>
    <x v="170"/>
    <n v="18"/>
    <n v="25"/>
    <m/>
    <m/>
    <m/>
    <m/>
    <m/>
    <m/>
    <m/>
    <m/>
    <m/>
    <m/>
    <m/>
    <m/>
    <m/>
    <m/>
    <m/>
    <m/>
    <m/>
    <m/>
    <m/>
    <m/>
    <n v="2"/>
  </r>
  <r>
    <x v="0"/>
    <x v="1"/>
    <x v="171"/>
    <n v="18"/>
    <n v="25"/>
    <m/>
    <m/>
    <m/>
    <m/>
    <m/>
    <m/>
    <m/>
    <m/>
    <m/>
    <m/>
    <m/>
    <m/>
    <m/>
    <m/>
    <m/>
    <m/>
    <m/>
    <m/>
    <m/>
    <m/>
    <n v="2"/>
  </r>
  <r>
    <x v="0"/>
    <x v="1"/>
    <x v="172"/>
    <n v="18"/>
    <n v="25"/>
    <m/>
    <m/>
    <m/>
    <m/>
    <m/>
    <m/>
    <m/>
    <m/>
    <m/>
    <m/>
    <m/>
    <m/>
    <m/>
    <m/>
    <m/>
    <m/>
    <m/>
    <m/>
    <m/>
    <m/>
    <n v="2"/>
  </r>
  <r>
    <x v="0"/>
    <x v="1"/>
    <x v="173"/>
    <n v="18"/>
    <n v="25"/>
    <m/>
    <m/>
    <m/>
    <m/>
    <m/>
    <m/>
    <m/>
    <m/>
    <m/>
    <m/>
    <m/>
    <m/>
    <m/>
    <m/>
    <m/>
    <m/>
    <m/>
    <m/>
    <m/>
    <m/>
    <n v="2"/>
  </r>
  <r>
    <x v="0"/>
    <x v="1"/>
    <x v="174"/>
    <n v="18"/>
    <n v="25"/>
    <m/>
    <m/>
    <m/>
    <m/>
    <m/>
    <m/>
    <m/>
    <m/>
    <m/>
    <m/>
    <m/>
    <m/>
    <m/>
    <m/>
    <m/>
    <m/>
    <m/>
    <m/>
    <m/>
    <m/>
    <n v="2"/>
  </r>
  <r>
    <x v="0"/>
    <x v="1"/>
    <x v="175"/>
    <n v="18"/>
    <n v="25"/>
    <m/>
    <m/>
    <m/>
    <m/>
    <m/>
    <m/>
    <m/>
    <m/>
    <m/>
    <m/>
    <m/>
    <m/>
    <m/>
    <m/>
    <m/>
    <m/>
    <m/>
    <m/>
    <m/>
    <m/>
    <n v="2"/>
  </r>
  <r>
    <x v="0"/>
    <x v="1"/>
    <x v="176"/>
    <n v="20"/>
    <m/>
    <m/>
    <m/>
    <m/>
    <m/>
    <m/>
    <m/>
    <m/>
    <m/>
    <m/>
    <m/>
    <m/>
    <m/>
    <m/>
    <m/>
    <m/>
    <m/>
    <m/>
    <m/>
    <m/>
    <m/>
    <n v="1"/>
  </r>
  <r>
    <x v="0"/>
    <x v="1"/>
    <x v="177"/>
    <n v="20"/>
    <m/>
    <m/>
    <m/>
    <m/>
    <m/>
    <m/>
    <m/>
    <m/>
    <m/>
    <m/>
    <m/>
    <m/>
    <m/>
    <m/>
    <m/>
    <m/>
    <m/>
    <m/>
    <m/>
    <m/>
    <m/>
    <n v="1"/>
  </r>
  <r>
    <x v="0"/>
    <x v="1"/>
    <x v="178"/>
    <n v="20"/>
    <m/>
    <m/>
    <m/>
    <m/>
    <m/>
    <m/>
    <m/>
    <m/>
    <m/>
    <m/>
    <m/>
    <m/>
    <m/>
    <m/>
    <m/>
    <m/>
    <m/>
    <m/>
    <m/>
    <m/>
    <m/>
    <n v="1"/>
  </r>
  <r>
    <x v="0"/>
    <x v="1"/>
    <x v="179"/>
    <n v="20"/>
    <m/>
    <m/>
    <m/>
    <m/>
    <m/>
    <m/>
    <m/>
    <m/>
    <m/>
    <m/>
    <m/>
    <m/>
    <m/>
    <m/>
    <m/>
    <m/>
    <m/>
    <m/>
    <m/>
    <m/>
    <m/>
    <n v="1"/>
  </r>
  <r>
    <x v="0"/>
    <x v="1"/>
    <x v="180"/>
    <n v="20"/>
    <m/>
    <m/>
    <m/>
    <m/>
    <m/>
    <m/>
    <m/>
    <m/>
    <m/>
    <m/>
    <m/>
    <m/>
    <m/>
    <m/>
    <m/>
    <m/>
    <m/>
    <m/>
    <m/>
    <m/>
    <m/>
    <n v="1"/>
  </r>
  <r>
    <x v="0"/>
    <x v="1"/>
    <x v="181"/>
    <n v="20"/>
    <m/>
    <m/>
    <m/>
    <m/>
    <m/>
    <m/>
    <m/>
    <m/>
    <m/>
    <m/>
    <m/>
    <m/>
    <m/>
    <m/>
    <m/>
    <m/>
    <m/>
    <m/>
    <m/>
    <m/>
    <m/>
    <n v="1"/>
  </r>
  <r>
    <x v="0"/>
    <x v="0"/>
    <x v="182"/>
    <n v="25"/>
    <m/>
    <m/>
    <m/>
    <m/>
    <m/>
    <m/>
    <m/>
    <m/>
    <m/>
    <m/>
    <m/>
    <m/>
    <m/>
    <m/>
    <m/>
    <m/>
    <m/>
    <m/>
    <m/>
    <m/>
    <m/>
    <n v="1"/>
  </r>
  <r>
    <x v="1"/>
    <x v="3"/>
    <x v="183"/>
    <n v="2"/>
    <n v="4"/>
    <m/>
    <m/>
    <m/>
    <m/>
    <m/>
    <m/>
    <m/>
    <m/>
    <m/>
    <m/>
    <m/>
    <m/>
    <m/>
    <m/>
    <m/>
    <m/>
    <m/>
    <m/>
    <m/>
    <m/>
    <n v="2"/>
  </r>
  <r>
    <x v="1"/>
    <x v="3"/>
    <x v="184"/>
    <n v="2"/>
    <n v="4"/>
    <m/>
    <m/>
    <m/>
    <m/>
    <m/>
    <m/>
    <m/>
    <m/>
    <m/>
    <m/>
    <m/>
    <m/>
    <m/>
    <m/>
    <m/>
    <m/>
    <m/>
    <m/>
    <m/>
    <m/>
    <n v="2"/>
  </r>
  <r>
    <x v="1"/>
    <x v="3"/>
    <x v="185"/>
    <n v="2"/>
    <n v="4"/>
    <m/>
    <m/>
    <m/>
    <m/>
    <m/>
    <m/>
    <m/>
    <m/>
    <m/>
    <m/>
    <m/>
    <m/>
    <m/>
    <m/>
    <m/>
    <m/>
    <m/>
    <m/>
    <m/>
    <m/>
    <n v="2"/>
  </r>
  <r>
    <x v="1"/>
    <x v="3"/>
    <x v="186"/>
    <n v="2"/>
    <n v="16"/>
    <m/>
    <m/>
    <m/>
    <m/>
    <m/>
    <m/>
    <m/>
    <m/>
    <m/>
    <m/>
    <m/>
    <m/>
    <m/>
    <m/>
    <m/>
    <m/>
    <m/>
    <m/>
    <m/>
    <m/>
    <n v="2"/>
  </r>
  <r>
    <x v="1"/>
    <x v="3"/>
    <x v="187"/>
    <n v="2"/>
    <n v="4"/>
    <n v="6"/>
    <n v="20"/>
    <n v="27"/>
    <m/>
    <m/>
    <m/>
    <m/>
    <m/>
    <m/>
    <m/>
    <m/>
    <m/>
    <m/>
    <m/>
    <m/>
    <m/>
    <m/>
    <m/>
    <m/>
    <m/>
    <n v="5"/>
  </r>
  <r>
    <x v="1"/>
    <x v="3"/>
    <x v="188"/>
    <n v="2"/>
    <m/>
    <m/>
    <m/>
    <m/>
    <m/>
    <m/>
    <m/>
    <m/>
    <m/>
    <m/>
    <m/>
    <m/>
    <m/>
    <m/>
    <m/>
    <m/>
    <m/>
    <m/>
    <m/>
    <m/>
    <m/>
    <n v="1"/>
  </r>
  <r>
    <x v="1"/>
    <x v="3"/>
    <x v="189"/>
    <n v="2"/>
    <m/>
    <m/>
    <m/>
    <m/>
    <m/>
    <m/>
    <m/>
    <m/>
    <m/>
    <m/>
    <m/>
    <m/>
    <m/>
    <m/>
    <m/>
    <m/>
    <m/>
    <m/>
    <m/>
    <m/>
    <m/>
    <n v="1"/>
  </r>
  <r>
    <x v="1"/>
    <x v="3"/>
    <x v="190"/>
    <n v="2"/>
    <m/>
    <m/>
    <m/>
    <m/>
    <m/>
    <m/>
    <m/>
    <m/>
    <m/>
    <m/>
    <m/>
    <m/>
    <m/>
    <m/>
    <m/>
    <m/>
    <m/>
    <m/>
    <m/>
    <m/>
    <m/>
    <n v="1"/>
  </r>
  <r>
    <x v="1"/>
    <x v="3"/>
    <x v="191"/>
    <n v="2"/>
    <m/>
    <m/>
    <m/>
    <m/>
    <m/>
    <m/>
    <m/>
    <m/>
    <m/>
    <m/>
    <m/>
    <m/>
    <m/>
    <m/>
    <m/>
    <m/>
    <m/>
    <m/>
    <m/>
    <m/>
    <m/>
    <n v="1"/>
  </r>
  <r>
    <x v="1"/>
    <x v="4"/>
    <x v="192"/>
    <n v="3"/>
    <n v="10"/>
    <n v="17"/>
    <n v="24"/>
    <n v="31"/>
    <m/>
    <m/>
    <m/>
    <m/>
    <m/>
    <m/>
    <m/>
    <m/>
    <m/>
    <m/>
    <m/>
    <m/>
    <m/>
    <m/>
    <m/>
    <m/>
    <m/>
    <n v="5"/>
  </r>
  <r>
    <x v="1"/>
    <x v="0"/>
    <x v="193"/>
    <n v="3"/>
    <m/>
    <m/>
    <m/>
    <m/>
    <m/>
    <m/>
    <m/>
    <m/>
    <m/>
    <m/>
    <m/>
    <m/>
    <m/>
    <m/>
    <m/>
    <m/>
    <m/>
    <m/>
    <m/>
    <m/>
    <m/>
    <n v="1"/>
  </r>
  <r>
    <x v="1"/>
    <x v="6"/>
    <x v="194"/>
    <n v="3"/>
    <n v="5"/>
    <n v="7"/>
    <m/>
    <m/>
    <m/>
    <m/>
    <m/>
    <m/>
    <m/>
    <m/>
    <m/>
    <m/>
    <m/>
    <m/>
    <m/>
    <m/>
    <m/>
    <m/>
    <m/>
    <m/>
    <m/>
    <n v="3"/>
  </r>
  <r>
    <x v="1"/>
    <x v="6"/>
    <x v="195"/>
    <n v="3"/>
    <m/>
    <m/>
    <m/>
    <m/>
    <m/>
    <m/>
    <m/>
    <m/>
    <m/>
    <m/>
    <m/>
    <m/>
    <m/>
    <m/>
    <m/>
    <m/>
    <m/>
    <m/>
    <m/>
    <m/>
    <m/>
    <n v="1"/>
  </r>
  <r>
    <x v="1"/>
    <x v="6"/>
    <x v="196"/>
    <n v="3"/>
    <m/>
    <m/>
    <m/>
    <m/>
    <m/>
    <m/>
    <m/>
    <m/>
    <m/>
    <m/>
    <m/>
    <m/>
    <m/>
    <m/>
    <m/>
    <m/>
    <m/>
    <m/>
    <m/>
    <m/>
    <m/>
    <n v="1"/>
  </r>
  <r>
    <x v="1"/>
    <x v="6"/>
    <x v="197"/>
    <n v="3"/>
    <m/>
    <m/>
    <m/>
    <m/>
    <m/>
    <m/>
    <m/>
    <m/>
    <m/>
    <m/>
    <m/>
    <m/>
    <m/>
    <m/>
    <m/>
    <m/>
    <m/>
    <m/>
    <m/>
    <m/>
    <m/>
    <n v="1"/>
  </r>
  <r>
    <x v="1"/>
    <x v="6"/>
    <x v="198"/>
    <n v="3"/>
    <m/>
    <m/>
    <m/>
    <m/>
    <m/>
    <m/>
    <m/>
    <m/>
    <m/>
    <m/>
    <m/>
    <m/>
    <m/>
    <m/>
    <m/>
    <m/>
    <m/>
    <m/>
    <m/>
    <m/>
    <m/>
    <n v="1"/>
  </r>
  <r>
    <x v="1"/>
    <x v="6"/>
    <x v="199"/>
    <n v="3"/>
    <m/>
    <m/>
    <m/>
    <m/>
    <m/>
    <m/>
    <m/>
    <m/>
    <m/>
    <m/>
    <m/>
    <m/>
    <m/>
    <m/>
    <m/>
    <m/>
    <m/>
    <m/>
    <m/>
    <m/>
    <m/>
    <n v="1"/>
  </r>
  <r>
    <x v="1"/>
    <x v="6"/>
    <x v="200"/>
    <n v="3"/>
    <m/>
    <m/>
    <m/>
    <m/>
    <m/>
    <m/>
    <m/>
    <m/>
    <m/>
    <m/>
    <m/>
    <m/>
    <m/>
    <m/>
    <m/>
    <m/>
    <m/>
    <m/>
    <m/>
    <m/>
    <m/>
    <n v="1"/>
  </r>
  <r>
    <x v="1"/>
    <x v="6"/>
    <x v="201"/>
    <n v="3"/>
    <m/>
    <m/>
    <m/>
    <m/>
    <m/>
    <m/>
    <m/>
    <m/>
    <m/>
    <m/>
    <m/>
    <m/>
    <m/>
    <m/>
    <m/>
    <m/>
    <m/>
    <m/>
    <m/>
    <m/>
    <m/>
    <n v="1"/>
  </r>
  <r>
    <x v="1"/>
    <x v="6"/>
    <x v="202"/>
    <n v="3"/>
    <m/>
    <m/>
    <m/>
    <m/>
    <m/>
    <m/>
    <m/>
    <m/>
    <m/>
    <m/>
    <m/>
    <m/>
    <m/>
    <m/>
    <m/>
    <m/>
    <m/>
    <m/>
    <m/>
    <m/>
    <m/>
    <n v="1"/>
  </r>
  <r>
    <x v="1"/>
    <x v="1"/>
    <x v="203"/>
    <n v="3"/>
    <m/>
    <m/>
    <m/>
    <m/>
    <m/>
    <m/>
    <m/>
    <m/>
    <m/>
    <m/>
    <m/>
    <m/>
    <m/>
    <m/>
    <m/>
    <m/>
    <m/>
    <m/>
    <m/>
    <m/>
    <m/>
    <n v="1"/>
  </r>
  <r>
    <x v="1"/>
    <x v="1"/>
    <x v="204"/>
    <n v="3"/>
    <m/>
    <m/>
    <m/>
    <m/>
    <m/>
    <m/>
    <m/>
    <m/>
    <m/>
    <m/>
    <m/>
    <m/>
    <m/>
    <m/>
    <m/>
    <m/>
    <m/>
    <m/>
    <m/>
    <m/>
    <m/>
    <n v="1"/>
  </r>
  <r>
    <x v="1"/>
    <x v="1"/>
    <x v="205"/>
    <n v="3"/>
    <m/>
    <m/>
    <m/>
    <m/>
    <m/>
    <m/>
    <m/>
    <m/>
    <m/>
    <m/>
    <m/>
    <m/>
    <m/>
    <m/>
    <m/>
    <m/>
    <m/>
    <m/>
    <m/>
    <m/>
    <m/>
    <n v="1"/>
  </r>
  <r>
    <x v="1"/>
    <x v="3"/>
    <x v="206"/>
    <n v="4"/>
    <m/>
    <m/>
    <m/>
    <m/>
    <m/>
    <m/>
    <m/>
    <m/>
    <m/>
    <m/>
    <m/>
    <m/>
    <m/>
    <m/>
    <m/>
    <m/>
    <m/>
    <m/>
    <m/>
    <m/>
    <m/>
    <n v="1"/>
  </r>
  <r>
    <x v="1"/>
    <x v="3"/>
    <x v="207"/>
    <n v="4"/>
    <m/>
    <m/>
    <m/>
    <m/>
    <m/>
    <m/>
    <m/>
    <m/>
    <m/>
    <m/>
    <m/>
    <m/>
    <m/>
    <m/>
    <m/>
    <m/>
    <m/>
    <m/>
    <m/>
    <m/>
    <m/>
    <n v="1"/>
  </r>
  <r>
    <x v="1"/>
    <x v="3"/>
    <x v="208"/>
    <n v="4"/>
    <m/>
    <m/>
    <m/>
    <m/>
    <m/>
    <m/>
    <m/>
    <m/>
    <m/>
    <m/>
    <m/>
    <m/>
    <m/>
    <m/>
    <m/>
    <m/>
    <m/>
    <m/>
    <m/>
    <m/>
    <m/>
    <n v="1"/>
  </r>
  <r>
    <x v="1"/>
    <x v="3"/>
    <x v="209"/>
    <n v="4"/>
    <m/>
    <m/>
    <m/>
    <m/>
    <m/>
    <m/>
    <m/>
    <m/>
    <m/>
    <m/>
    <m/>
    <m/>
    <m/>
    <m/>
    <m/>
    <m/>
    <m/>
    <m/>
    <m/>
    <m/>
    <m/>
    <n v="1"/>
  </r>
  <r>
    <x v="1"/>
    <x v="3"/>
    <x v="210"/>
    <n v="4"/>
    <m/>
    <m/>
    <m/>
    <m/>
    <m/>
    <m/>
    <m/>
    <m/>
    <m/>
    <m/>
    <m/>
    <m/>
    <m/>
    <m/>
    <m/>
    <m/>
    <m/>
    <m/>
    <m/>
    <m/>
    <m/>
    <n v="1"/>
  </r>
  <r>
    <x v="1"/>
    <x v="3"/>
    <x v="211"/>
    <n v="4"/>
    <m/>
    <m/>
    <m/>
    <m/>
    <m/>
    <m/>
    <m/>
    <m/>
    <m/>
    <m/>
    <m/>
    <m/>
    <m/>
    <m/>
    <m/>
    <m/>
    <m/>
    <m/>
    <m/>
    <m/>
    <m/>
    <n v="1"/>
  </r>
  <r>
    <x v="1"/>
    <x v="3"/>
    <x v="212"/>
    <n v="4"/>
    <m/>
    <m/>
    <m/>
    <m/>
    <m/>
    <m/>
    <m/>
    <m/>
    <m/>
    <m/>
    <m/>
    <m/>
    <m/>
    <m/>
    <m/>
    <m/>
    <m/>
    <m/>
    <m/>
    <m/>
    <m/>
    <n v="1"/>
  </r>
  <r>
    <x v="1"/>
    <x v="3"/>
    <x v="213"/>
    <n v="4"/>
    <m/>
    <m/>
    <m/>
    <m/>
    <m/>
    <m/>
    <m/>
    <m/>
    <m/>
    <m/>
    <m/>
    <m/>
    <m/>
    <m/>
    <m/>
    <m/>
    <m/>
    <m/>
    <m/>
    <m/>
    <m/>
    <n v="1"/>
  </r>
  <r>
    <x v="1"/>
    <x v="3"/>
    <x v="214"/>
    <n v="4"/>
    <m/>
    <m/>
    <m/>
    <m/>
    <m/>
    <m/>
    <m/>
    <m/>
    <m/>
    <m/>
    <m/>
    <m/>
    <m/>
    <m/>
    <m/>
    <m/>
    <m/>
    <m/>
    <m/>
    <m/>
    <m/>
    <n v="1"/>
  </r>
  <r>
    <x v="1"/>
    <x v="3"/>
    <x v="215"/>
    <n v="4"/>
    <m/>
    <m/>
    <m/>
    <m/>
    <m/>
    <m/>
    <m/>
    <m/>
    <m/>
    <m/>
    <m/>
    <m/>
    <m/>
    <m/>
    <m/>
    <m/>
    <m/>
    <m/>
    <m/>
    <m/>
    <m/>
    <n v="1"/>
  </r>
  <r>
    <x v="1"/>
    <x v="3"/>
    <x v="216"/>
    <n v="4"/>
    <m/>
    <m/>
    <m/>
    <m/>
    <m/>
    <m/>
    <m/>
    <m/>
    <m/>
    <m/>
    <m/>
    <m/>
    <m/>
    <m/>
    <m/>
    <m/>
    <m/>
    <m/>
    <m/>
    <m/>
    <m/>
    <n v="1"/>
  </r>
  <r>
    <x v="1"/>
    <x v="3"/>
    <x v="217"/>
    <n v="4"/>
    <m/>
    <m/>
    <m/>
    <m/>
    <m/>
    <m/>
    <m/>
    <m/>
    <m/>
    <m/>
    <m/>
    <m/>
    <m/>
    <m/>
    <m/>
    <m/>
    <m/>
    <m/>
    <m/>
    <m/>
    <m/>
    <n v="1"/>
  </r>
  <r>
    <x v="1"/>
    <x v="3"/>
    <x v="218"/>
    <n v="4"/>
    <m/>
    <m/>
    <m/>
    <m/>
    <m/>
    <m/>
    <m/>
    <m/>
    <m/>
    <m/>
    <m/>
    <m/>
    <m/>
    <m/>
    <m/>
    <m/>
    <m/>
    <m/>
    <m/>
    <m/>
    <m/>
    <n v="1"/>
  </r>
  <r>
    <x v="1"/>
    <x v="0"/>
    <x v="219"/>
    <n v="5"/>
    <m/>
    <m/>
    <m/>
    <m/>
    <m/>
    <m/>
    <m/>
    <m/>
    <m/>
    <m/>
    <m/>
    <m/>
    <m/>
    <m/>
    <m/>
    <m/>
    <m/>
    <m/>
    <m/>
    <m/>
    <m/>
    <n v="1"/>
  </r>
  <r>
    <x v="1"/>
    <x v="1"/>
    <x v="220"/>
    <n v="5"/>
    <m/>
    <m/>
    <m/>
    <m/>
    <m/>
    <m/>
    <m/>
    <m/>
    <m/>
    <m/>
    <m/>
    <m/>
    <m/>
    <m/>
    <m/>
    <m/>
    <m/>
    <m/>
    <m/>
    <m/>
    <m/>
    <n v="1"/>
  </r>
  <r>
    <x v="1"/>
    <x v="1"/>
    <x v="221"/>
    <n v="5"/>
    <m/>
    <m/>
    <m/>
    <m/>
    <m/>
    <m/>
    <m/>
    <m/>
    <m/>
    <m/>
    <m/>
    <m/>
    <m/>
    <m/>
    <m/>
    <m/>
    <m/>
    <m/>
    <m/>
    <m/>
    <m/>
    <n v="1"/>
  </r>
  <r>
    <x v="1"/>
    <x v="1"/>
    <x v="222"/>
    <n v="5"/>
    <m/>
    <m/>
    <m/>
    <m/>
    <m/>
    <m/>
    <m/>
    <m/>
    <m/>
    <m/>
    <m/>
    <m/>
    <m/>
    <m/>
    <m/>
    <m/>
    <m/>
    <m/>
    <m/>
    <m/>
    <m/>
    <n v="1"/>
  </r>
  <r>
    <x v="1"/>
    <x v="6"/>
    <x v="223"/>
    <n v="5"/>
    <n v="7"/>
    <m/>
    <m/>
    <m/>
    <m/>
    <m/>
    <m/>
    <m/>
    <m/>
    <m/>
    <m/>
    <m/>
    <m/>
    <m/>
    <m/>
    <m/>
    <m/>
    <m/>
    <m/>
    <m/>
    <m/>
    <n v="2"/>
  </r>
  <r>
    <x v="1"/>
    <x v="5"/>
    <x v="224"/>
    <n v="5"/>
    <n v="7"/>
    <n v="12"/>
    <n v="14"/>
    <n v="19"/>
    <n v="21"/>
    <n v="26"/>
    <n v="28"/>
    <m/>
    <m/>
    <m/>
    <m/>
    <m/>
    <m/>
    <m/>
    <m/>
    <m/>
    <m/>
    <m/>
    <m/>
    <m/>
    <m/>
    <n v="8"/>
  </r>
  <r>
    <x v="1"/>
    <x v="6"/>
    <x v="225"/>
    <n v="5"/>
    <m/>
    <m/>
    <m/>
    <m/>
    <m/>
    <m/>
    <m/>
    <m/>
    <m/>
    <m/>
    <m/>
    <m/>
    <m/>
    <m/>
    <m/>
    <m/>
    <m/>
    <m/>
    <m/>
    <m/>
    <m/>
    <n v="1"/>
  </r>
  <r>
    <x v="1"/>
    <x v="6"/>
    <x v="226"/>
    <n v="5"/>
    <m/>
    <m/>
    <m/>
    <m/>
    <m/>
    <m/>
    <m/>
    <m/>
    <m/>
    <m/>
    <m/>
    <m/>
    <m/>
    <m/>
    <m/>
    <m/>
    <m/>
    <m/>
    <m/>
    <m/>
    <m/>
    <n v="1"/>
  </r>
  <r>
    <x v="1"/>
    <x v="6"/>
    <x v="227"/>
    <n v="5"/>
    <m/>
    <m/>
    <m/>
    <m/>
    <m/>
    <m/>
    <m/>
    <m/>
    <m/>
    <m/>
    <m/>
    <m/>
    <m/>
    <m/>
    <m/>
    <m/>
    <m/>
    <m/>
    <m/>
    <m/>
    <m/>
    <n v="1"/>
  </r>
  <r>
    <x v="1"/>
    <x v="6"/>
    <x v="228"/>
    <n v="5"/>
    <m/>
    <m/>
    <m/>
    <m/>
    <m/>
    <m/>
    <m/>
    <m/>
    <m/>
    <m/>
    <m/>
    <m/>
    <m/>
    <m/>
    <m/>
    <m/>
    <m/>
    <m/>
    <m/>
    <m/>
    <m/>
    <n v="1"/>
  </r>
  <r>
    <x v="1"/>
    <x v="6"/>
    <x v="229"/>
    <n v="5"/>
    <m/>
    <m/>
    <m/>
    <m/>
    <m/>
    <m/>
    <m/>
    <m/>
    <m/>
    <m/>
    <m/>
    <m/>
    <m/>
    <m/>
    <m/>
    <m/>
    <m/>
    <m/>
    <m/>
    <m/>
    <m/>
    <n v="1"/>
  </r>
  <r>
    <x v="1"/>
    <x v="6"/>
    <x v="230"/>
    <n v="5"/>
    <m/>
    <m/>
    <m/>
    <m/>
    <m/>
    <m/>
    <m/>
    <m/>
    <m/>
    <m/>
    <m/>
    <m/>
    <m/>
    <m/>
    <m/>
    <m/>
    <m/>
    <m/>
    <m/>
    <m/>
    <m/>
    <n v="1"/>
  </r>
  <r>
    <x v="1"/>
    <x v="6"/>
    <x v="231"/>
    <n v="5"/>
    <m/>
    <m/>
    <m/>
    <m/>
    <m/>
    <m/>
    <m/>
    <m/>
    <m/>
    <m/>
    <m/>
    <m/>
    <m/>
    <m/>
    <m/>
    <m/>
    <m/>
    <m/>
    <m/>
    <m/>
    <m/>
    <n v="1"/>
  </r>
  <r>
    <x v="1"/>
    <x v="6"/>
    <x v="232"/>
    <n v="5"/>
    <m/>
    <m/>
    <m/>
    <m/>
    <m/>
    <m/>
    <m/>
    <m/>
    <m/>
    <m/>
    <m/>
    <m/>
    <m/>
    <m/>
    <m/>
    <m/>
    <m/>
    <m/>
    <m/>
    <m/>
    <m/>
    <n v="1"/>
  </r>
  <r>
    <x v="1"/>
    <x v="6"/>
    <x v="233"/>
    <n v="5"/>
    <m/>
    <m/>
    <m/>
    <m/>
    <m/>
    <m/>
    <m/>
    <m/>
    <m/>
    <m/>
    <m/>
    <m/>
    <m/>
    <m/>
    <m/>
    <m/>
    <m/>
    <m/>
    <m/>
    <m/>
    <m/>
    <n v="1"/>
  </r>
  <r>
    <x v="1"/>
    <x v="6"/>
    <x v="234"/>
    <n v="5"/>
    <m/>
    <m/>
    <m/>
    <m/>
    <m/>
    <m/>
    <m/>
    <m/>
    <m/>
    <m/>
    <m/>
    <m/>
    <m/>
    <m/>
    <m/>
    <m/>
    <m/>
    <m/>
    <m/>
    <m/>
    <m/>
    <n v="1"/>
  </r>
  <r>
    <x v="1"/>
    <x v="6"/>
    <x v="235"/>
    <n v="5"/>
    <m/>
    <m/>
    <m/>
    <m/>
    <m/>
    <m/>
    <m/>
    <m/>
    <m/>
    <m/>
    <m/>
    <m/>
    <m/>
    <m/>
    <m/>
    <m/>
    <m/>
    <m/>
    <m/>
    <m/>
    <m/>
    <n v="1"/>
  </r>
  <r>
    <x v="1"/>
    <x v="1"/>
    <x v="236"/>
    <n v="5"/>
    <n v="10"/>
    <m/>
    <m/>
    <m/>
    <m/>
    <m/>
    <m/>
    <m/>
    <m/>
    <m/>
    <m/>
    <m/>
    <m/>
    <m/>
    <m/>
    <m/>
    <m/>
    <m/>
    <m/>
    <m/>
    <m/>
    <n v="2"/>
  </r>
  <r>
    <x v="1"/>
    <x v="0"/>
    <x v="237"/>
    <n v="5"/>
    <m/>
    <m/>
    <m/>
    <m/>
    <m/>
    <m/>
    <m/>
    <m/>
    <m/>
    <m/>
    <m/>
    <m/>
    <m/>
    <m/>
    <m/>
    <m/>
    <m/>
    <m/>
    <m/>
    <m/>
    <m/>
    <n v="1"/>
  </r>
  <r>
    <x v="1"/>
    <x v="0"/>
    <x v="238"/>
    <n v="5"/>
    <n v="19"/>
    <m/>
    <m/>
    <m/>
    <m/>
    <m/>
    <m/>
    <m/>
    <m/>
    <m/>
    <m/>
    <m/>
    <m/>
    <m/>
    <m/>
    <m/>
    <m/>
    <m/>
    <m/>
    <m/>
    <m/>
    <n v="2"/>
  </r>
  <r>
    <x v="1"/>
    <x v="0"/>
    <x v="239"/>
    <n v="5"/>
    <m/>
    <m/>
    <m/>
    <m/>
    <m/>
    <m/>
    <m/>
    <m/>
    <m/>
    <m/>
    <m/>
    <m/>
    <m/>
    <m/>
    <m/>
    <m/>
    <m/>
    <m/>
    <m/>
    <m/>
    <m/>
    <n v="1"/>
  </r>
  <r>
    <x v="1"/>
    <x v="1"/>
    <x v="240"/>
    <n v="6"/>
    <m/>
    <m/>
    <m/>
    <m/>
    <m/>
    <m/>
    <m/>
    <m/>
    <m/>
    <m/>
    <m/>
    <m/>
    <m/>
    <m/>
    <m/>
    <m/>
    <m/>
    <m/>
    <m/>
    <m/>
    <m/>
    <n v="1"/>
  </r>
  <r>
    <x v="1"/>
    <x v="7"/>
    <x v="241"/>
    <n v="6"/>
    <n v="13"/>
    <n v="20"/>
    <n v="27"/>
    <m/>
    <m/>
    <m/>
    <m/>
    <m/>
    <m/>
    <m/>
    <m/>
    <m/>
    <m/>
    <m/>
    <m/>
    <m/>
    <m/>
    <m/>
    <m/>
    <m/>
    <m/>
    <n v="4"/>
  </r>
  <r>
    <x v="1"/>
    <x v="3"/>
    <x v="242"/>
    <n v="6"/>
    <m/>
    <m/>
    <m/>
    <m/>
    <m/>
    <m/>
    <m/>
    <m/>
    <m/>
    <m/>
    <m/>
    <m/>
    <m/>
    <m/>
    <m/>
    <m/>
    <m/>
    <m/>
    <m/>
    <m/>
    <m/>
    <n v="1"/>
  </r>
  <r>
    <x v="1"/>
    <x v="3"/>
    <x v="243"/>
    <n v="6"/>
    <m/>
    <m/>
    <m/>
    <m/>
    <m/>
    <m/>
    <m/>
    <m/>
    <m/>
    <m/>
    <m/>
    <m/>
    <m/>
    <m/>
    <m/>
    <m/>
    <m/>
    <m/>
    <m/>
    <m/>
    <m/>
    <n v="1"/>
  </r>
  <r>
    <x v="1"/>
    <x v="3"/>
    <x v="244"/>
    <n v="6"/>
    <m/>
    <m/>
    <m/>
    <m/>
    <m/>
    <m/>
    <m/>
    <m/>
    <m/>
    <m/>
    <m/>
    <m/>
    <m/>
    <m/>
    <m/>
    <m/>
    <m/>
    <m/>
    <m/>
    <m/>
    <m/>
    <n v="1"/>
  </r>
  <r>
    <x v="1"/>
    <x v="3"/>
    <x v="245"/>
    <n v="6"/>
    <m/>
    <m/>
    <m/>
    <m/>
    <m/>
    <m/>
    <m/>
    <m/>
    <m/>
    <m/>
    <m/>
    <m/>
    <m/>
    <m/>
    <m/>
    <m/>
    <m/>
    <m/>
    <m/>
    <m/>
    <m/>
    <n v="1"/>
  </r>
  <r>
    <x v="1"/>
    <x v="3"/>
    <x v="246"/>
    <n v="6"/>
    <m/>
    <m/>
    <m/>
    <m/>
    <m/>
    <m/>
    <m/>
    <m/>
    <m/>
    <m/>
    <m/>
    <m/>
    <m/>
    <m/>
    <m/>
    <m/>
    <m/>
    <m/>
    <m/>
    <m/>
    <m/>
    <n v="1"/>
  </r>
  <r>
    <x v="1"/>
    <x v="3"/>
    <x v="247"/>
    <n v="6"/>
    <m/>
    <m/>
    <m/>
    <m/>
    <m/>
    <m/>
    <m/>
    <m/>
    <m/>
    <m/>
    <m/>
    <m/>
    <m/>
    <m/>
    <m/>
    <m/>
    <m/>
    <m/>
    <m/>
    <m/>
    <m/>
    <n v="1"/>
  </r>
  <r>
    <x v="1"/>
    <x v="3"/>
    <x v="248"/>
    <n v="6"/>
    <m/>
    <m/>
    <m/>
    <m/>
    <m/>
    <m/>
    <m/>
    <m/>
    <m/>
    <m/>
    <m/>
    <m/>
    <m/>
    <m/>
    <m/>
    <m/>
    <m/>
    <m/>
    <m/>
    <m/>
    <m/>
    <n v="1"/>
  </r>
  <r>
    <x v="1"/>
    <x v="3"/>
    <x v="249"/>
    <n v="6"/>
    <m/>
    <m/>
    <m/>
    <m/>
    <m/>
    <m/>
    <m/>
    <m/>
    <m/>
    <m/>
    <m/>
    <m/>
    <m/>
    <m/>
    <m/>
    <m/>
    <m/>
    <m/>
    <m/>
    <m/>
    <m/>
    <n v="1"/>
  </r>
  <r>
    <x v="1"/>
    <x v="3"/>
    <x v="250"/>
    <n v="6"/>
    <m/>
    <m/>
    <m/>
    <m/>
    <m/>
    <m/>
    <m/>
    <m/>
    <m/>
    <m/>
    <m/>
    <m/>
    <m/>
    <m/>
    <m/>
    <m/>
    <m/>
    <m/>
    <m/>
    <m/>
    <m/>
    <n v="1"/>
  </r>
  <r>
    <x v="1"/>
    <x v="0"/>
    <x v="251"/>
    <n v="6"/>
    <m/>
    <m/>
    <m/>
    <m/>
    <m/>
    <m/>
    <m/>
    <m/>
    <m/>
    <m/>
    <m/>
    <m/>
    <m/>
    <m/>
    <m/>
    <m/>
    <m/>
    <m/>
    <m/>
    <m/>
    <m/>
    <n v="1"/>
  </r>
  <r>
    <x v="1"/>
    <x v="1"/>
    <x v="252"/>
    <n v="6"/>
    <m/>
    <m/>
    <m/>
    <m/>
    <m/>
    <m/>
    <m/>
    <m/>
    <m/>
    <m/>
    <m/>
    <m/>
    <m/>
    <m/>
    <m/>
    <m/>
    <m/>
    <m/>
    <m/>
    <m/>
    <m/>
    <n v="1"/>
  </r>
  <r>
    <x v="1"/>
    <x v="1"/>
    <x v="253"/>
    <n v="6"/>
    <m/>
    <m/>
    <m/>
    <m/>
    <m/>
    <m/>
    <m/>
    <m/>
    <m/>
    <m/>
    <m/>
    <m/>
    <m/>
    <m/>
    <m/>
    <m/>
    <m/>
    <m/>
    <m/>
    <m/>
    <m/>
    <n v="1"/>
  </r>
  <r>
    <x v="1"/>
    <x v="1"/>
    <x v="254"/>
    <n v="6"/>
    <m/>
    <m/>
    <m/>
    <m/>
    <m/>
    <m/>
    <m/>
    <m/>
    <m/>
    <m/>
    <m/>
    <m/>
    <m/>
    <m/>
    <m/>
    <m/>
    <m/>
    <m/>
    <m/>
    <m/>
    <m/>
    <n v="1"/>
  </r>
  <r>
    <x v="1"/>
    <x v="0"/>
    <x v="255"/>
    <n v="7"/>
    <n v="14"/>
    <n v="21"/>
    <n v="28"/>
    <m/>
    <m/>
    <m/>
    <m/>
    <m/>
    <m/>
    <m/>
    <m/>
    <m/>
    <m/>
    <m/>
    <m/>
    <m/>
    <m/>
    <m/>
    <m/>
    <m/>
    <m/>
    <n v="4"/>
  </r>
  <r>
    <x v="1"/>
    <x v="0"/>
    <x v="256"/>
    <n v="7"/>
    <m/>
    <m/>
    <m/>
    <m/>
    <m/>
    <m/>
    <m/>
    <m/>
    <m/>
    <m/>
    <m/>
    <m/>
    <m/>
    <m/>
    <m/>
    <m/>
    <m/>
    <m/>
    <m/>
    <m/>
    <m/>
    <n v="1"/>
  </r>
  <r>
    <x v="1"/>
    <x v="1"/>
    <x v="257"/>
    <n v="7"/>
    <m/>
    <m/>
    <m/>
    <m/>
    <m/>
    <m/>
    <m/>
    <m/>
    <m/>
    <m/>
    <m/>
    <m/>
    <m/>
    <m/>
    <m/>
    <m/>
    <m/>
    <m/>
    <m/>
    <m/>
    <m/>
    <n v="1"/>
  </r>
  <r>
    <x v="1"/>
    <x v="6"/>
    <x v="258"/>
    <n v="7"/>
    <n v="26"/>
    <m/>
    <m/>
    <m/>
    <m/>
    <m/>
    <m/>
    <m/>
    <m/>
    <m/>
    <m/>
    <m/>
    <m/>
    <m/>
    <m/>
    <m/>
    <m/>
    <m/>
    <m/>
    <m/>
    <m/>
    <n v="2"/>
  </r>
  <r>
    <x v="1"/>
    <x v="6"/>
    <x v="259"/>
    <n v="7"/>
    <n v="24"/>
    <m/>
    <m/>
    <m/>
    <m/>
    <m/>
    <m/>
    <m/>
    <m/>
    <m/>
    <m/>
    <m/>
    <m/>
    <m/>
    <m/>
    <m/>
    <m/>
    <m/>
    <m/>
    <m/>
    <m/>
    <n v="2"/>
  </r>
  <r>
    <x v="1"/>
    <x v="5"/>
    <x v="260"/>
    <n v="7"/>
    <n v="14"/>
    <n v="21"/>
    <n v="28"/>
    <m/>
    <m/>
    <m/>
    <m/>
    <m/>
    <m/>
    <m/>
    <m/>
    <m/>
    <m/>
    <m/>
    <m/>
    <m/>
    <m/>
    <m/>
    <m/>
    <m/>
    <m/>
    <n v="4"/>
  </r>
  <r>
    <x v="1"/>
    <x v="1"/>
    <x v="261"/>
    <n v="7"/>
    <m/>
    <m/>
    <m/>
    <m/>
    <m/>
    <m/>
    <m/>
    <m/>
    <m/>
    <m/>
    <m/>
    <m/>
    <m/>
    <m/>
    <m/>
    <m/>
    <m/>
    <m/>
    <m/>
    <m/>
    <m/>
    <n v="1"/>
  </r>
  <r>
    <x v="1"/>
    <x v="6"/>
    <x v="262"/>
    <n v="7"/>
    <m/>
    <m/>
    <m/>
    <m/>
    <m/>
    <m/>
    <m/>
    <m/>
    <m/>
    <m/>
    <m/>
    <m/>
    <m/>
    <m/>
    <m/>
    <m/>
    <m/>
    <m/>
    <m/>
    <m/>
    <m/>
    <n v="1"/>
  </r>
  <r>
    <x v="1"/>
    <x v="6"/>
    <x v="263"/>
    <n v="7"/>
    <m/>
    <m/>
    <m/>
    <m/>
    <m/>
    <m/>
    <m/>
    <m/>
    <m/>
    <m/>
    <m/>
    <m/>
    <m/>
    <m/>
    <m/>
    <m/>
    <m/>
    <m/>
    <m/>
    <m/>
    <m/>
    <n v="1"/>
  </r>
  <r>
    <x v="1"/>
    <x v="6"/>
    <x v="264"/>
    <n v="7"/>
    <m/>
    <m/>
    <m/>
    <m/>
    <m/>
    <m/>
    <m/>
    <m/>
    <m/>
    <m/>
    <m/>
    <m/>
    <m/>
    <m/>
    <m/>
    <m/>
    <m/>
    <m/>
    <m/>
    <m/>
    <m/>
    <n v="1"/>
  </r>
  <r>
    <x v="1"/>
    <x v="6"/>
    <x v="265"/>
    <n v="7"/>
    <m/>
    <m/>
    <m/>
    <m/>
    <m/>
    <m/>
    <m/>
    <m/>
    <m/>
    <m/>
    <m/>
    <m/>
    <m/>
    <m/>
    <m/>
    <m/>
    <m/>
    <m/>
    <m/>
    <m/>
    <m/>
    <n v="1"/>
  </r>
  <r>
    <x v="1"/>
    <x v="6"/>
    <x v="266"/>
    <n v="7"/>
    <m/>
    <m/>
    <m/>
    <m/>
    <m/>
    <m/>
    <m/>
    <m/>
    <m/>
    <m/>
    <m/>
    <m/>
    <m/>
    <m/>
    <m/>
    <m/>
    <m/>
    <m/>
    <m/>
    <m/>
    <m/>
    <n v="1"/>
  </r>
  <r>
    <x v="1"/>
    <x v="6"/>
    <x v="267"/>
    <n v="7"/>
    <m/>
    <m/>
    <m/>
    <m/>
    <m/>
    <m/>
    <m/>
    <m/>
    <m/>
    <m/>
    <m/>
    <m/>
    <m/>
    <m/>
    <m/>
    <m/>
    <m/>
    <m/>
    <m/>
    <m/>
    <m/>
    <n v="1"/>
  </r>
  <r>
    <x v="1"/>
    <x v="6"/>
    <x v="268"/>
    <n v="7"/>
    <m/>
    <m/>
    <m/>
    <m/>
    <m/>
    <m/>
    <m/>
    <m/>
    <m/>
    <m/>
    <m/>
    <m/>
    <m/>
    <m/>
    <m/>
    <m/>
    <m/>
    <m/>
    <m/>
    <m/>
    <m/>
    <n v="1"/>
  </r>
  <r>
    <x v="1"/>
    <x v="6"/>
    <x v="269"/>
    <n v="7"/>
    <m/>
    <m/>
    <m/>
    <m/>
    <m/>
    <m/>
    <m/>
    <m/>
    <m/>
    <m/>
    <m/>
    <m/>
    <m/>
    <m/>
    <m/>
    <m/>
    <m/>
    <m/>
    <m/>
    <m/>
    <m/>
    <n v="1"/>
  </r>
  <r>
    <x v="1"/>
    <x v="6"/>
    <x v="270"/>
    <n v="7"/>
    <m/>
    <m/>
    <m/>
    <m/>
    <m/>
    <m/>
    <m/>
    <m/>
    <m/>
    <m/>
    <m/>
    <m/>
    <m/>
    <m/>
    <m/>
    <m/>
    <m/>
    <m/>
    <m/>
    <m/>
    <m/>
    <n v="1"/>
  </r>
  <r>
    <x v="1"/>
    <x v="6"/>
    <x v="271"/>
    <n v="7"/>
    <m/>
    <m/>
    <m/>
    <m/>
    <m/>
    <m/>
    <m/>
    <m/>
    <m/>
    <m/>
    <m/>
    <m/>
    <m/>
    <m/>
    <m/>
    <m/>
    <m/>
    <m/>
    <m/>
    <m/>
    <m/>
    <n v="1"/>
  </r>
  <r>
    <x v="1"/>
    <x v="6"/>
    <x v="272"/>
    <n v="7"/>
    <m/>
    <m/>
    <m/>
    <m/>
    <m/>
    <m/>
    <m/>
    <m/>
    <m/>
    <m/>
    <m/>
    <m/>
    <m/>
    <m/>
    <m/>
    <m/>
    <m/>
    <m/>
    <m/>
    <m/>
    <m/>
    <n v="1"/>
  </r>
  <r>
    <x v="1"/>
    <x v="6"/>
    <x v="273"/>
    <n v="7"/>
    <m/>
    <m/>
    <m/>
    <m/>
    <m/>
    <m/>
    <m/>
    <m/>
    <m/>
    <m/>
    <m/>
    <m/>
    <m/>
    <m/>
    <m/>
    <m/>
    <m/>
    <m/>
    <m/>
    <m/>
    <m/>
    <n v="1"/>
  </r>
  <r>
    <x v="1"/>
    <x v="6"/>
    <x v="274"/>
    <n v="7"/>
    <m/>
    <m/>
    <m/>
    <m/>
    <m/>
    <m/>
    <m/>
    <m/>
    <m/>
    <m/>
    <m/>
    <m/>
    <m/>
    <m/>
    <m/>
    <m/>
    <m/>
    <m/>
    <m/>
    <m/>
    <m/>
    <n v="1"/>
  </r>
  <r>
    <x v="1"/>
    <x v="6"/>
    <x v="275"/>
    <n v="7"/>
    <m/>
    <m/>
    <m/>
    <m/>
    <m/>
    <m/>
    <m/>
    <m/>
    <m/>
    <m/>
    <m/>
    <m/>
    <m/>
    <m/>
    <m/>
    <m/>
    <m/>
    <m/>
    <m/>
    <m/>
    <m/>
    <n v="1"/>
  </r>
  <r>
    <x v="1"/>
    <x v="6"/>
    <x v="276"/>
    <n v="7"/>
    <m/>
    <m/>
    <m/>
    <m/>
    <m/>
    <m/>
    <m/>
    <m/>
    <m/>
    <m/>
    <m/>
    <m/>
    <m/>
    <m/>
    <m/>
    <m/>
    <m/>
    <m/>
    <m/>
    <m/>
    <m/>
    <n v="1"/>
  </r>
  <r>
    <x v="1"/>
    <x v="6"/>
    <x v="277"/>
    <n v="7"/>
    <m/>
    <m/>
    <m/>
    <m/>
    <m/>
    <m/>
    <m/>
    <m/>
    <m/>
    <m/>
    <m/>
    <m/>
    <m/>
    <m/>
    <m/>
    <m/>
    <m/>
    <m/>
    <m/>
    <m/>
    <m/>
    <n v="1"/>
  </r>
  <r>
    <x v="1"/>
    <x v="6"/>
    <x v="278"/>
    <n v="7"/>
    <m/>
    <m/>
    <m/>
    <m/>
    <m/>
    <m/>
    <m/>
    <m/>
    <m/>
    <m/>
    <m/>
    <m/>
    <m/>
    <m/>
    <m/>
    <m/>
    <m/>
    <m/>
    <m/>
    <m/>
    <m/>
    <n v="1"/>
  </r>
  <r>
    <x v="1"/>
    <x v="0"/>
    <x v="279"/>
    <n v="7"/>
    <m/>
    <m/>
    <m/>
    <m/>
    <m/>
    <m/>
    <m/>
    <m/>
    <m/>
    <m/>
    <m/>
    <m/>
    <m/>
    <m/>
    <m/>
    <m/>
    <m/>
    <m/>
    <m/>
    <m/>
    <m/>
    <n v="1"/>
  </r>
  <r>
    <x v="1"/>
    <x v="0"/>
    <x v="280"/>
    <n v="7"/>
    <m/>
    <m/>
    <m/>
    <m/>
    <m/>
    <m/>
    <m/>
    <m/>
    <m/>
    <m/>
    <m/>
    <m/>
    <m/>
    <m/>
    <m/>
    <m/>
    <m/>
    <m/>
    <m/>
    <m/>
    <m/>
    <n v="1"/>
  </r>
  <r>
    <x v="1"/>
    <x v="3"/>
    <x v="281"/>
    <n v="9"/>
    <n v="11"/>
    <m/>
    <m/>
    <m/>
    <m/>
    <m/>
    <m/>
    <m/>
    <m/>
    <m/>
    <m/>
    <m/>
    <m/>
    <m/>
    <m/>
    <m/>
    <m/>
    <m/>
    <m/>
    <m/>
    <m/>
    <n v="2"/>
  </r>
  <r>
    <x v="1"/>
    <x v="3"/>
    <x v="282"/>
    <n v="9"/>
    <m/>
    <m/>
    <m/>
    <m/>
    <m/>
    <m/>
    <m/>
    <m/>
    <m/>
    <m/>
    <m/>
    <m/>
    <m/>
    <m/>
    <m/>
    <m/>
    <m/>
    <m/>
    <m/>
    <m/>
    <m/>
    <n v="1"/>
  </r>
  <r>
    <x v="1"/>
    <x v="3"/>
    <x v="283"/>
    <n v="9"/>
    <m/>
    <m/>
    <m/>
    <m/>
    <m/>
    <m/>
    <m/>
    <m/>
    <m/>
    <m/>
    <m/>
    <m/>
    <m/>
    <m/>
    <m/>
    <m/>
    <m/>
    <m/>
    <m/>
    <m/>
    <m/>
    <n v="1"/>
  </r>
  <r>
    <x v="1"/>
    <x v="3"/>
    <x v="284"/>
    <n v="9"/>
    <m/>
    <m/>
    <m/>
    <m/>
    <m/>
    <m/>
    <m/>
    <m/>
    <m/>
    <m/>
    <m/>
    <m/>
    <m/>
    <m/>
    <m/>
    <m/>
    <m/>
    <m/>
    <m/>
    <m/>
    <m/>
    <n v="1"/>
  </r>
  <r>
    <x v="1"/>
    <x v="3"/>
    <x v="285"/>
    <n v="9"/>
    <m/>
    <m/>
    <m/>
    <m/>
    <m/>
    <m/>
    <m/>
    <m/>
    <m/>
    <m/>
    <m/>
    <m/>
    <m/>
    <m/>
    <m/>
    <m/>
    <m/>
    <m/>
    <m/>
    <m/>
    <m/>
    <n v="1"/>
  </r>
  <r>
    <x v="1"/>
    <x v="3"/>
    <x v="286"/>
    <n v="9"/>
    <m/>
    <m/>
    <m/>
    <m/>
    <m/>
    <m/>
    <m/>
    <m/>
    <m/>
    <m/>
    <m/>
    <m/>
    <m/>
    <m/>
    <m/>
    <m/>
    <m/>
    <m/>
    <m/>
    <m/>
    <m/>
    <n v="1"/>
  </r>
  <r>
    <x v="1"/>
    <x v="3"/>
    <x v="287"/>
    <n v="9"/>
    <m/>
    <m/>
    <m/>
    <m/>
    <m/>
    <m/>
    <m/>
    <m/>
    <m/>
    <m/>
    <m/>
    <m/>
    <m/>
    <m/>
    <m/>
    <m/>
    <m/>
    <m/>
    <m/>
    <m/>
    <m/>
    <n v="1"/>
  </r>
  <r>
    <x v="1"/>
    <x v="1"/>
    <x v="288"/>
    <n v="9"/>
    <m/>
    <m/>
    <m/>
    <m/>
    <m/>
    <m/>
    <m/>
    <m/>
    <m/>
    <m/>
    <m/>
    <m/>
    <m/>
    <m/>
    <m/>
    <m/>
    <m/>
    <m/>
    <m/>
    <m/>
    <m/>
    <n v="1"/>
  </r>
  <r>
    <x v="1"/>
    <x v="1"/>
    <x v="289"/>
    <n v="9"/>
    <m/>
    <m/>
    <m/>
    <m/>
    <m/>
    <m/>
    <m/>
    <m/>
    <m/>
    <m/>
    <m/>
    <m/>
    <m/>
    <m/>
    <m/>
    <m/>
    <m/>
    <m/>
    <m/>
    <m/>
    <m/>
    <n v="1"/>
  </r>
  <r>
    <x v="1"/>
    <x v="6"/>
    <x v="290"/>
    <n v="10"/>
    <n v="21"/>
    <m/>
    <m/>
    <m/>
    <m/>
    <m/>
    <m/>
    <m/>
    <m/>
    <m/>
    <m/>
    <m/>
    <m/>
    <m/>
    <m/>
    <m/>
    <m/>
    <m/>
    <m/>
    <m/>
    <m/>
    <n v="2"/>
  </r>
  <r>
    <x v="1"/>
    <x v="6"/>
    <x v="291"/>
    <n v="10"/>
    <n v="24"/>
    <m/>
    <m/>
    <m/>
    <m/>
    <m/>
    <m/>
    <m/>
    <m/>
    <m/>
    <m/>
    <m/>
    <m/>
    <m/>
    <m/>
    <m/>
    <m/>
    <m/>
    <m/>
    <m/>
    <m/>
    <n v="2"/>
  </r>
  <r>
    <x v="1"/>
    <x v="6"/>
    <x v="292"/>
    <n v="10"/>
    <m/>
    <m/>
    <m/>
    <m/>
    <m/>
    <m/>
    <m/>
    <m/>
    <m/>
    <m/>
    <m/>
    <m/>
    <m/>
    <m/>
    <m/>
    <m/>
    <m/>
    <m/>
    <m/>
    <m/>
    <m/>
    <n v="1"/>
  </r>
  <r>
    <x v="1"/>
    <x v="6"/>
    <x v="293"/>
    <n v="10"/>
    <m/>
    <m/>
    <m/>
    <m/>
    <m/>
    <m/>
    <m/>
    <m/>
    <m/>
    <m/>
    <m/>
    <m/>
    <m/>
    <m/>
    <m/>
    <m/>
    <m/>
    <m/>
    <m/>
    <m/>
    <m/>
    <n v="1"/>
  </r>
  <r>
    <x v="1"/>
    <x v="6"/>
    <x v="294"/>
    <n v="10"/>
    <m/>
    <m/>
    <m/>
    <m/>
    <m/>
    <m/>
    <m/>
    <m/>
    <m/>
    <m/>
    <m/>
    <m/>
    <m/>
    <m/>
    <m/>
    <m/>
    <m/>
    <m/>
    <m/>
    <m/>
    <m/>
    <n v="1"/>
  </r>
  <r>
    <x v="1"/>
    <x v="6"/>
    <x v="295"/>
    <n v="10"/>
    <m/>
    <m/>
    <m/>
    <m/>
    <m/>
    <m/>
    <m/>
    <m/>
    <m/>
    <m/>
    <m/>
    <m/>
    <m/>
    <m/>
    <m/>
    <m/>
    <m/>
    <m/>
    <m/>
    <m/>
    <m/>
    <n v="1"/>
  </r>
  <r>
    <x v="1"/>
    <x v="6"/>
    <x v="296"/>
    <n v="10"/>
    <m/>
    <m/>
    <m/>
    <m/>
    <m/>
    <m/>
    <m/>
    <m/>
    <m/>
    <m/>
    <m/>
    <m/>
    <m/>
    <m/>
    <m/>
    <m/>
    <m/>
    <m/>
    <m/>
    <m/>
    <m/>
    <n v="1"/>
  </r>
  <r>
    <x v="1"/>
    <x v="6"/>
    <x v="297"/>
    <n v="10"/>
    <m/>
    <m/>
    <m/>
    <m/>
    <m/>
    <m/>
    <m/>
    <m/>
    <m/>
    <m/>
    <m/>
    <m/>
    <m/>
    <m/>
    <m/>
    <m/>
    <m/>
    <m/>
    <m/>
    <m/>
    <m/>
    <n v="1"/>
  </r>
  <r>
    <x v="1"/>
    <x v="6"/>
    <x v="298"/>
    <n v="10"/>
    <m/>
    <m/>
    <m/>
    <m/>
    <m/>
    <m/>
    <m/>
    <m/>
    <m/>
    <m/>
    <m/>
    <m/>
    <m/>
    <m/>
    <m/>
    <m/>
    <m/>
    <m/>
    <m/>
    <m/>
    <m/>
    <n v="1"/>
  </r>
  <r>
    <x v="1"/>
    <x v="6"/>
    <x v="299"/>
    <n v="10"/>
    <m/>
    <m/>
    <m/>
    <m/>
    <m/>
    <m/>
    <m/>
    <m/>
    <m/>
    <m/>
    <m/>
    <m/>
    <m/>
    <m/>
    <m/>
    <m/>
    <m/>
    <m/>
    <m/>
    <m/>
    <m/>
    <n v="1"/>
  </r>
  <r>
    <x v="1"/>
    <x v="6"/>
    <x v="300"/>
    <n v="10"/>
    <m/>
    <m/>
    <m/>
    <m/>
    <m/>
    <m/>
    <m/>
    <m/>
    <m/>
    <m/>
    <m/>
    <m/>
    <m/>
    <m/>
    <m/>
    <m/>
    <m/>
    <m/>
    <m/>
    <m/>
    <m/>
    <n v="1"/>
  </r>
  <r>
    <x v="1"/>
    <x v="6"/>
    <x v="301"/>
    <n v="10"/>
    <m/>
    <m/>
    <m/>
    <m/>
    <m/>
    <m/>
    <m/>
    <m/>
    <m/>
    <m/>
    <m/>
    <m/>
    <m/>
    <m/>
    <m/>
    <m/>
    <m/>
    <m/>
    <m/>
    <m/>
    <m/>
    <n v="1"/>
  </r>
  <r>
    <x v="1"/>
    <x v="6"/>
    <x v="302"/>
    <n v="10"/>
    <m/>
    <m/>
    <m/>
    <m/>
    <m/>
    <m/>
    <m/>
    <m/>
    <m/>
    <m/>
    <m/>
    <m/>
    <m/>
    <m/>
    <m/>
    <m/>
    <m/>
    <m/>
    <m/>
    <m/>
    <m/>
    <n v="1"/>
  </r>
  <r>
    <x v="1"/>
    <x v="6"/>
    <x v="303"/>
    <n v="10"/>
    <m/>
    <m/>
    <m/>
    <m/>
    <m/>
    <m/>
    <m/>
    <m/>
    <m/>
    <m/>
    <m/>
    <m/>
    <m/>
    <m/>
    <m/>
    <m/>
    <m/>
    <m/>
    <m/>
    <m/>
    <m/>
    <n v="1"/>
  </r>
  <r>
    <x v="1"/>
    <x v="1"/>
    <x v="304"/>
    <n v="10"/>
    <n v="11"/>
    <n v="14"/>
    <n v="28"/>
    <m/>
    <m/>
    <m/>
    <m/>
    <m/>
    <m/>
    <m/>
    <m/>
    <m/>
    <m/>
    <m/>
    <m/>
    <m/>
    <m/>
    <m/>
    <m/>
    <m/>
    <m/>
    <n v="4"/>
  </r>
  <r>
    <x v="1"/>
    <x v="1"/>
    <x v="305"/>
    <n v="10"/>
    <m/>
    <m/>
    <m/>
    <m/>
    <m/>
    <m/>
    <m/>
    <m/>
    <m/>
    <m/>
    <m/>
    <m/>
    <m/>
    <m/>
    <m/>
    <m/>
    <m/>
    <m/>
    <m/>
    <m/>
    <m/>
    <n v="1"/>
  </r>
  <r>
    <x v="1"/>
    <x v="0"/>
    <x v="306"/>
    <n v="11"/>
    <m/>
    <m/>
    <m/>
    <m/>
    <m/>
    <m/>
    <m/>
    <m/>
    <m/>
    <m/>
    <m/>
    <m/>
    <m/>
    <m/>
    <m/>
    <m/>
    <m/>
    <m/>
    <m/>
    <m/>
    <m/>
    <n v="1"/>
  </r>
  <r>
    <x v="1"/>
    <x v="1"/>
    <x v="307"/>
    <n v="11"/>
    <m/>
    <m/>
    <m/>
    <m/>
    <m/>
    <m/>
    <m/>
    <m/>
    <m/>
    <m/>
    <m/>
    <m/>
    <m/>
    <m/>
    <m/>
    <m/>
    <m/>
    <m/>
    <m/>
    <m/>
    <m/>
    <n v="1"/>
  </r>
  <r>
    <x v="1"/>
    <x v="1"/>
    <x v="308"/>
    <n v="11"/>
    <n v="14"/>
    <m/>
    <m/>
    <m/>
    <m/>
    <m/>
    <m/>
    <m/>
    <m/>
    <m/>
    <m/>
    <m/>
    <m/>
    <m/>
    <m/>
    <m/>
    <m/>
    <m/>
    <m/>
    <m/>
    <m/>
    <n v="2"/>
  </r>
  <r>
    <x v="1"/>
    <x v="3"/>
    <x v="309"/>
    <n v="11"/>
    <m/>
    <m/>
    <m/>
    <m/>
    <m/>
    <m/>
    <m/>
    <m/>
    <m/>
    <m/>
    <m/>
    <m/>
    <m/>
    <m/>
    <m/>
    <m/>
    <m/>
    <m/>
    <m/>
    <m/>
    <m/>
    <n v="1"/>
  </r>
  <r>
    <x v="1"/>
    <x v="3"/>
    <x v="310"/>
    <n v="11"/>
    <m/>
    <m/>
    <m/>
    <m/>
    <m/>
    <m/>
    <m/>
    <m/>
    <m/>
    <m/>
    <m/>
    <m/>
    <m/>
    <m/>
    <m/>
    <m/>
    <m/>
    <m/>
    <m/>
    <m/>
    <m/>
    <n v="1"/>
  </r>
  <r>
    <x v="1"/>
    <x v="3"/>
    <x v="311"/>
    <n v="11"/>
    <m/>
    <m/>
    <m/>
    <m/>
    <m/>
    <m/>
    <m/>
    <m/>
    <m/>
    <m/>
    <m/>
    <m/>
    <m/>
    <m/>
    <m/>
    <m/>
    <m/>
    <m/>
    <m/>
    <m/>
    <m/>
    <n v="1"/>
  </r>
  <r>
    <x v="1"/>
    <x v="3"/>
    <x v="312"/>
    <n v="11"/>
    <m/>
    <m/>
    <m/>
    <m/>
    <m/>
    <m/>
    <m/>
    <m/>
    <m/>
    <m/>
    <m/>
    <m/>
    <m/>
    <m/>
    <m/>
    <m/>
    <m/>
    <m/>
    <m/>
    <m/>
    <m/>
    <n v="1"/>
  </r>
  <r>
    <x v="1"/>
    <x v="3"/>
    <x v="313"/>
    <n v="11"/>
    <m/>
    <m/>
    <m/>
    <m/>
    <m/>
    <m/>
    <m/>
    <m/>
    <m/>
    <m/>
    <m/>
    <m/>
    <m/>
    <m/>
    <m/>
    <m/>
    <m/>
    <m/>
    <m/>
    <m/>
    <m/>
    <n v="1"/>
  </r>
  <r>
    <x v="1"/>
    <x v="3"/>
    <x v="314"/>
    <n v="11"/>
    <m/>
    <m/>
    <m/>
    <m/>
    <m/>
    <m/>
    <m/>
    <m/>
    <m/>
    <m/>
    <m/>
    <m/>
    <m/>
    <m/>
    <m/>
    <m/>
    <m/>
    <m/>
    <m/>
    <m/>
    <m/>
    <n v="1"/>
  </r>
  <r>
    <x v="1"/>
    <x v="3"/>
    <x v="315"/>
    <n v="11"/>
    <m/>
    <m/>
    <m/>
    <m/>
    <m/>
    <m/>
    <m/>
    <m/>
    <m/>
    <m/>
    <m/>
    <m/>
    <m/>
    <m/>
    <m/>
    <m/>
    <m/>
    <m/>
    <m/>
    <m/>
    <m/>
    <n v="1"/>
  </r>
  <r>
    <x v="1"/>
    <x v="3"/>
    <x v="316"/>
    <n v="11"/>
    <m/>
    <m/>
    <m/>
    <m/>
    <m/>
    <m/>
    <m/>
    <m/>
    <m/>
    <m/>
    <m/>
    <m/>
    <m/>
    <m/>
    <m/>
    <m/>
    <m/>
    <m/>
    <m/>
    <m/>
    <m/>
    <n v="1"/>
  </r>
  <r>
    <x v="1"/>
    <x v="0"/>
    <x v="317"/>
    <n v="11"/>
    <n v="12"/>
    <m/>
    <m/>
    <m/>
    <m/>
    <m/>
    <m/>
    <m/>
    <m/>
    <m/>
    <m/>
    <m/>
    <m/>
    <m/>
    <m/>
    <m/>
    <m/>
    <m/>
    <m/>
    <m/>
    <m/>
    <n v="2"/>
  </r>
  <r>
    <x v="1"/>
    <x v="1"/>
    <x v="318"/>
    <n v="11"/>
    <m/>
    <m/>
    <m/>
    <m/>
    <m/>
    <m/>
    <m/>
    <m/>
    <m/>
    <m/>
    <m/>
    <m/>
    <m/>
    <m/>
    <m/>
    <m/>
    <m/>
    <m/>
    <m/>
    <m/>
    <m/>
    <n v="1"/>
  </r>
  <r>
    <x v="1"/>
    <x v="1"/>
    <x v="319"/>
    <n v="11"/>
    <m/>
    <m/>
    <m/>
    <m/>
    <m/>
    <m/>
    <m/>
    <m/>
    <m/>
    <m/>
    <m/>
    <m/>
    <m/>
    <m/>
    <m/>
    <m/>
    <m/>
    <m/>
    <m/>
    <m/>
    <m/>
    <n v="1"/>
  </r>
  <r>
    <x v="1"/>
    <x v="0"/>
    <x v="320"/>
    <n v="12"/>
    <m/>
    <m/>
    <m/>
    <m/>
    <m/>
    <m/>
    <m/>
    <m/>
    <m/>
    <m/>
    <m/>
    <m/>
    <m/>
    <m/>
    <m/>
    <m/>
    <m/>
    <m/>
    <m/>
    <m/>
    <m/>
    <n v="1"/>
  </r>
  <r>
    <x v="1"/>
    <x v="1"/>
    <x v="321"/>
    <n v="12"/>
    <m/>
    <m/>
    <m/>
    <m/>
    <m/>
    <m/>
    <m/>
    <m/>
    <m/>
    <m/>
    <m/>
    <m/>
    <m/>
    <m/>
    <m/>
    <m/>
    <m/>
    <m/>
    <m/>
    <m/>
    <m/>
    <n v="1"/>
  </r>
  <r>
    <x v="1"/>
    <x v="6"/>
    <x v="322"/>
    <n v="12"/>
    <n v="21"/>
    <m/>
    <m/>
    <m/>
    <m/>
    <m/>
    <m/>
    <m/>
    <m/>
    <m/>
    <m/>
    <m/>
    <m/>
    <m/>
    <m/>
    <m/>
    <m/>
    <m/>
    <m/>
    <m/>
    <m/>
    <n v="2"/>
  </r>
  <r>
    <x v="1"/>
    <x v="6"/>
    <x v="323"/>
    <n v="12"/>
    <m/>
    <m/>
    <m/>
    <m/>
    <m/>
    <m/>
    <m/>
    <m/>
    <m/>
    <m/>
    <m/>
    <m/>
    <m/>
    <m/>
    <m/>
    <m/>
    <m/>
    <m/>
    <m/>
    <m/>
    <m/>
    <n v="1"/>
  </r>
  <r>
    <x v="1"/>
    <x v="6"/>
    <x v="324"/>
    <n v="12"/>
    <m/>
    <m/>
    <m/>
    <m/>
    <m/>
    <m/>
    <m/>
    <m/>
    <m/>
    <m/>
    <m/>
    <m/>
    <m/>
    <m/>
    <m/>
    <m/>
    <m/>
    <m/>
    <m/>
    <m/>
    <m/>
    <n v="1"/>
  </r>
  <r>
    <x v="1"/>
    <x v="6"/>
    <x v="325"/>
    <n v="12"/>
    <m/>
    <m/>
    <m/>
    <m/>
    <m/>
    <m/>
    <m/>
    <m/>
    <m/>
    <m/>
    <m/>
    <m/>
    <m/>
    <m/>
    <m/>
    <m/>
    <m/>
    <m/>
    <m/>
    <m/>
    <m/>
    <n v="1"/>
  </r>
  <r>
    <x v="1"/>
    <x v="6"/>
    <x v="326"/>
    <n v="12"/>
    <m/>
    <m/>
    <m/>
    <m/>
    <m/>
    <m/>
    <m/>
    <m/>
    <m/>
    <m/>
    <m/>
    <m/>
    <m/>
    <m/>
    <m/>
    <m/>
    <m/>
    <m/>
    <m/>
    <m/>
    <m/>
    <n v="1"/>
  </r>
  <r>
    <x v="1"/>
    <x v="6"/>
    <x v="327"/>
    <n v="12"/>
    <m/>
    <m/>
    <m/>
    <m/>
    <m/>
    <m/>
    <m/>
    <m/>
    <m/>
    <m/>
    <m/>
    <m/>
    <m/>
    <m/>
    <m/>
    <m/>
    <m/>
    <m/>
    <m/>
    <m/>
    <m/>
    <n v="1"/>
  </r>
  <r>
    <x v="1"/>
    <x v="6"/>
    <x v="328"/>
    <n v="12"/>
    <m/>
    <m/>
    <m/>
    <m/>
    <m/>
    <m/>
    <m/>
    <m/>
    <m/>
    <m/>
    <m/>
    <m/>
    <m/>
    <m/>
    <m/>
    <m/>
    <m/>
    <m/>
    <m/>
    <m/>
    <m/>
    <n v="1"/>
  </r>
  <r>
    <x v="1"/>
    <x v="6"/>
    <x v="329"/>
    <n v="12"/>
    <m/>
    <m/>
    <m/>
    <m/>
    <m/>
    <m/>
    <m/>
    <m/>
    <m/>
    <m/>
    <m/>
    <m/>
    <m/>
    <m/>
    <m/>
    <m/>
    <m/>
    <m/>
    <m/>
    <m/>
    <m/>
    <n v="1"/>
  </r>
  <r>
    <x v="1"/>
    <x v="6"/>
    <x v="330"/>
    <n v="12"/>
    <m/>
    <m/>
    <m/>
    <m/>
    <m/>
    <m/>
    <m/>
    <m/>
    <m/>
    <m/>
    <m/>
    <m/>
    <m/>
    <m/>
    <m/>
    <m/>
    <m/>
    <m/>
    <m/>
    <m/>
    <m/>
    <n v="1"/>
  </r>
  <r>
    <x v="1"/>
    <x v="6"/>
    <x v="331"/>
    <n v="12"/>
    <m/>
    <m/>
    <m/>
    <m/>
    <m/>
    <m/>
    <m/>
    <m/>
    <m/>
    <m/>
    <m/>
    <m/>
    <m/>
    <m/>
    <m/>
    <m/>
    <m/>
    <m/>
    <m/>
    <m/>
    <m/>
    <n v="1"/>
  </r>
  <r>
    <x v="1"/>
    <x v="6"/>
    <x v="332"/>
    <n v="12"/>
    <m/>
    <m/>
    <m/>
    <m/>
    <m/>
    <m/>
    <m/>
    <m/>
    <m/>
    <m/>
    <m/>
    <m/>
    <m/>
    <m/>
    <m/>
    <m/>
    <m/>
    <m/>
    <m/>
    <m/>
    <m/>
    <n v="1"/>
  </r>
  <r>
    <x v="1"/>
    <x v="1"/>
    <x v="333"/>
    <n v="12"/>
    <m/>
    <m/>
    <m/>
    <m/>
    <m/>
    <m/>
    <m/>
    <m/>
    <m/>
    <m/>
    <m/>
    <m/>
    <m/>
    <m/>
    <m/>
    <m/>
    <m/>
    <m/>
    <m/>
    <m/>
    <m/>
    <n v="1"/>
  </r>
  <r>
    <x v="1"/>
    <x v="6"/>
    <x v="334"/>
    <n v="13"/>
    <n v="28"/>
    <m/>
    <m/>
    <m/>
    <m/>
    <m/>
    <m/>
    <m/>
    <m/>
    <m/>
    <m/>
    <m/>
    <m/>
    <m/>
    <m/>
    <m/>
    <m/>
    <m/>
    <m/>
    <m/>
    <m/>
    <n v="2"/>
  </r>
  <r>
    <x v="1"/>
    <x v="1"/>
    <x v="335"/>
    <n v="13"/>
    <m/>
    <m/>
    <m/>
    <m/>
    <m/>
    <m/>
    <m/>
    <m/>
    <m/>
    <m/>
    <m/>
    <m/>
    <m/>
    <m/>
    <m/>
    <m/>
    <m/>
    <m/>
    <m/>
    <m/>
    <m/>
    <n v="1"/>
  </r>
  <r>
    <x v="1"/>
    <x v="3"/>
    <x v="336"/>
    <n v="13"/>
    <n v="13"/>
    <m/>
    <m/>
    <m/>
    <m/>
    <m/>
    <m/>
    <m/>
    <m/>
    <m/>
    <m/>
    <m/>
    <m/>
    <m/>
    <m/>
    <m/>
    <m/>
    <m/>
    <m/>
    <m/>
    <m/>
    <n v="2"/>
  </r>
  <r>
    <x v="1"/>
    <x v="1"/>
    <x v="337"/>
    <n v="13"/>
    <m/>
    <m/>
    <m/>
    <m/>
    <m/>
    <m/>
    <m/>
    <m/>
    <m/>
    <m/>
    <m/>
    <m/>
    <m/>
    <m/>
    <m/>
    <m/>
    <m/>
    <m/>
    <m/>
    <m/>
    <m/>
    <n v="1"/>
  </r>
  <r>
    <x v="1"/>
    <x v="3"/>
    <x v="338"/>
    <n v="13"/>
    <m/>
    <m/>
    <m/>
    <m/>
    <m/>
    <m/>
    <m/>
    <m/>
    <m/>
    <m/>
    <m/>
    <m/>
    <m/>
    <m/>
    <m/>
    <m/>
    <m/>
    <m/>
    <m/>
    <m/>
    <m/>
    <n v="1"/>
  </r>
  <r>
    <x v="1"/>
    <x v="3"/>
    <x v="339"/>
    <n v="13"/>
    <m/>
    <m/>
    <m/>
    <m/>
    <m/>
    <m/>
    <m/>
    <m/>
    <m/>
    <m/>
    <m/>
    <m/>
    <m/>
    <m/>
    <m/>
    <m/>
    <m/>
    <m/>
    <m/>
    <m/>
    <m/>
    <n v="1"/>
  </r>
  <r>
    <x v="1"/>
    <x v="3"/>
    <x v="340"/>
    <n v="13"/>
    <m/>
    <m/>
    <m/>
    <m/>
    <m/>
    <m/>
    <m/>
    <m/>
    <m/>
    <m/>
    <m/>
    <m/>
    <m/>
    <m/>
    <m/>
    <m/>
    <m/>
    <m/>
    <m/>
    <m/>
    <m/>
    <n v="1"/>
  </r>
  <r>
    <x v="1"/>
    <x v="3"/>
    <x v="341"/>
    <n v="13"/>
    <m/>
    <m/>
    <m/>
    <m/>
    <m/>
    <m/>
    <m/>
    <m/>
    <m/>
    <m/>
    <m/>
    <m/>
    <m/>
    <m/>
    <m/>
    <m/>
    <m/>
    <m/>
    <m/>
    <m/>
    <m/>
    <n v="1"/>
  </r>
  <r>
    <x v="1"/>
    <x v="3"/>
    <x v="342"/>
    <n v="13"/>
    <m/>
    <m/>
    <m/>
    <m/>
    <m/>
    <m/>
    <m/>
    <m/>
    <m/>
    <m/>
    <m/>
    <m/>
    <m/>
    <m/>
    <m/>
    <m/>
    <m/>
    <m/>
    <m/>
    <m/>
    <m/>
    <n v="1"/>
  </r>
  <r>
    <x v="1"/>
    <x v="3"/>
    <x v="343"/>
    <n v="13"/>
    <m/>
    <m/>
    <m/>
    <m/>
    <m/>
    <m/>
    <m/>
    <m/>
    <m/>
    <m/>
    <m/>
    <m/>
    <m/>
    <m/>
    <m/>
    <m/>
    <m/>
    <m/>
    <m/>
    <m/>
    <m/>
    <n v="1"/>
  </r>
  <r>
    <x v="1"/>
    <x v="3"/>
    <x v="344"/>
    <n v="13"/>
    <m/>
    <m/>
    <m/>
    <m/>
    <m/>
    <m/>
    <m/>
    <m/>
    <m/>
    <m/>
    <m/>
    <m/>
    <m/>
    <m/>
    <m/>
    <m/>
    <m/>
    <m/>
    <m/>
    <m/>
    <m/>
    <n v="1"/>
  </r>
  <r>
    <x v="1"/>
    <x v="3"/>
    <x v="345"/>
    <n v="13"/>
    <m/>
    <m/>
    <m/>
    <m/>
    <m/>
    <m/>
    <m/>
    <m/>
    <m/>
    <m/>
    <m/>
    <m/>
    <m/>
    <m/>
    <m/>
    <m/>
    <m/>
    <m/>
    <m/>
    <m/>
    <m/>
    <n v="1"/>
  </r>
  <r>
    <x v="1"/>
    <x v="3"/>
    <x v="346"/>
    <n v="13"/>
    <m/>
    <m/>
    <m/>
    <m/>
    <m/>
    <m/>
    <m/>
    <m/>
    <m/>
    <m/>
    <m/>
    <m/>
    <m/>
    <m/>
    <m/>
    <m/>
    <m/>
    <m/>
    <m/>
    <m/>
    <m/>
    <n v="1"/>
  </r>
  <r>
    <x v="1"/>
    <x v="3"/>
    <x v="347"/>
    <n v="13"/>
    <m/>
    <m/>
    <m/>
    <m/>
    <m/>
    <m/>
    <m/>
    <m/>
    <m/>
    <m/>
    <m/>
    <m/>
    <m/>
    <m/>
    <m/>
    <m/>
    <m/>
    <m/>
    <m/>
    <m/>
    <m/>
    <n v="1"/>
  </r>
  <r>
    <x v="1"/>
    <x v="3"/>
    <x v="348"/>
    <n v="13"/>
    <m/>
    <m/>
    <m/>
    <m/>
    <m/>
    <m/>
    <m/>
    <m/>
    <m/>
    <m/>
    <m/>
    <m/>
    <m/>
    <m/>
    <m/>
    <m/>
    <m/>
    <m/>
    <m/>
    <m/>
    <m/>
    <n v="1"/>
  </r>
  <r>
    <x v="1"/>
    <x v="0"/>
    <x v="349"/>
    <n v="13"/>
    <m/>
    <m/>
    <m/>
    <m/>
    <m/>
    <m/>
    <m/>
    <m/>
    <m/>
    <m/>
    <m/>
    <m/>
    <m/>
    <m/>
    <m/>
    <m/>
    <m/>
    <m/>
    <m/>
    <m/>
    <m/>
    <n v="1"/>
  </r>
  <r>
    <x v="1"/>
    <x v="1"/>
    <x v="350"/>
    <n v="13"/>
    <m/>
    <m/>
    <m/>
    <m/>
    <m/>
    <m/>
    <m/>
    <m/>
    <m/>
    <m/>
    <m/>
    <m/>
    <m/>
    <m/>
    <m/>
    <m/>
    <m/>
    <m/>
    <m/>
    <m/>
    <m/>
    <n v="1"/>
  </r>
  <r>
    <x v="1"/>
    <x v="1"/>
    <x v="351"/>
    <n v="13"/>
    <m/>
    <m/>
    <m/>
    <m/>
    <m/>
    <m/>
    <m/>
    <m/>
    <m/>
    <m/>
    <m/>
    <m/>
    <m/>
    <m/>
    <m/>
    <m/>
    <m/>
    <m/>
    <m/>
    <m/>
    <m/>
    <n v="1"/>
  </r>
  <r>
    <x v="1"/>
    <x v="0"/>
    <x v="352"/>
    <n v="14"/>
    <m/>
    <m/>
    <m/>
    <m/>
    <m/>
    <m/>
    <m/>
    <m/>
    <m/>
    <m/>
    <m/>
    <m/>
    <m/>
    <m/>
    <m/>
    <m/>
    <m/>
    <m/>
    <m/>
    <m/>
    <m/>
    <n v="1"/>
  </r>
  <r>
    <x v="1"/>
    <x v="6"/>
    <x v="353"/>
    <n v="14"/>
    <n v="21"/>
    <m/>
    <m/>
    <m/>
    <m/>
    <m/>
    <m/>
    <m/>
    <m/>
    <m/>
    <m/>
    <m/>
    <m/>
    <m/>
    <m/>
    <m/>
    <m/>
    <m/>
    <m/>
    <m/>
    <m/>
    <n v="2"/>
  </r>
  <r>
    <x v="1"/>
    <x v="1"/>
    <x v="354"/>
    <n v="14"/>
    <n v="21"/>
    <m/>
    <m/>
    <m/>
    <m/>
    <m/>
    <m/>
    <m/>
    <m/>
    <m/>
    <m/>
    <m/>
    <m/>
    <m/>
    <m/>
    <m/>
    <m/>
    <m/>
    <m/>
    <m/>
    <m/>
    <n v="2"/>
  </r>
  <r>
    <x v="1"/>
    <x v="6"/>
    <x v="355"/>
    <n v="14"/>
    <m/>
    <m/>
    <m/>
    <m/>
    <m/>
    <m/>
    <m/>
    <m/>
    <m/>
    <m/>
    <m/>
    <m/>
    <m/>
    <m/>
    <m/>
    <m/>
    <m/>
    <m/>
    <m/>
    <m/>
    <m/>
    <n v="1"/>
  </r>
  <r>
    <x v="1"/>
    <x v="6"/>
    <x v="356"/>
    <n v="14"/>
    <m/>
    <m/>
    <m/>
    <m/>
    <m/>
    <m/>
    <m/>
    <m/>
    <m/>
    <m/>
    <m/>
    <m/>
    <m/>
    <m/>
    <m/>
    <m/>
    <m/>
    <m/>
    <m/>
    <m/>
    <m/>
    <n v="1"/>
  </r>
  <r>
    <x v="1"/>
    <x v="6"/>
    <x v="357"/>
    <n v="14"/>
    <m/>
    <m/>
    <m/>
    <m/>
    <m/>
    <m/>
    <m/>
    <m/>
    <m/>
    <m/>
    <m/>
    <m/>
    <m/>
    <m/>
    <m/>
    <m/>
    <m/>
    <m/>
    <m/>
    <m/>
    <m/>
    <n v="1"/>
  </r>
  <r>
    <x v="1"/>
    <x v="6"/>
    <x v="358"/>
    <n v="14"/>
    <m/>
    <m/>
    <m/>
    <m/>
    <m/>
    <m/>
    <m/>
    <m/>
    <m/>
    <m/>
    <m/>
    <m/>
    <m/>
    <m/>
    <m/>
    <m/>
    <m/>
    <m/>
    <m/>
    <m/>
    <m/>
    <n v="1"/>
  </r>
  <r>
    <x v="1"/>
    <x v="6"/>
    <x v="359"/>
    <n v="14"/>
    <m/>
    <m/>
    <m/>
    <m/>
    <m/>
    <m/>
    <m/>
    <m/>
    <m/>
    <m/>
    <m/>
    <m/>
    <m/>
    <m/>
    <m/>
    <m/>
    <m/>
    <m/>
    <m/>
    <m/>
    <m/>
    <n v="1"/>
  </r>
  <r>
    <x v="1"/>
    <x v="6"/>
    <x v="360"/>
    <n v="14"/>
    <m/>
    <m/>
    <m/>
    <m/>
    <m/>
    <m/>
    <m/>
    <m/>
    <m/>
    <m/>
    <m/>
    <m/>
    <m/>
    <m/>
    <m/>
    <m/>
    <m/>
    <m/>
    <m/>
    <m/>
    <m/>
    <n v="1"/>
  </r>
  <r>
    <x v="1"/>
    <x v="6"/>
    <x v="361"/>
    <n v="14"/>
    <m/>
    <m/>
    <m/>
    <m/>
    <m/>
    <m/>
    <m/>
    <m/>
    <m/>
    <m/>
    <m/>
    <m/>
    <m/>
    <m/>
    <m/>
    <m/>
    <m/>
    <m/>
    <m/>
    <m/>
    <m/>
    <n v="1"/>
  </r>
  <r>
    <x v="1"/>
    <x v="0"/>
    <x v="362"/>
    <n v="14"/>
    <m/>
    <m/>
    <m/>
    <m/>
    <m/>
    <m/>
    <m/>
    <m/>
    <m/>
    <m/>
    <m/>
    <m/>
    <m/>
    <m/>
    <m/>
    <m/>
    <m/>
    <m/>
    <m/>
    <m/>
    <m/>
    <n v="1"/>
  </r>
  <r>
    <x v="1"/>
    <x v="0"/>
    <x v="363"/>
    <n v="14"/>
    <m/>
    <m/>
    <m/>
    <m/>
    <m/>
    <m/>
    <m/>
    <m/>
    <m/>
    <m/>
    <m/>
    <m/>
    <m/>
    <m/>
    <m/>
    <m/>
    <m/>
    <m/>
    <m/>
    <m/>
    <m/>
    <n v="1"/>
  </r>
  <r>
    <x v="1"/>
    <x v="1"/>
    <x v="364"/>
    <n v="14"/>
    <m/>
    <m/>
    <m/>
    <m/>
    <m/>
    <m/>
    <m/>
    <m/>
    <m/>
    <m/>
    <m/>
    <m/>
    <m/>
    <m/>
    <m/>
    <m/>
    <m/>
    <m/>
    <m/>
    <m/>
    <m/>
    <n v="1"/>
  </r>
  <r>
    <x v="1"/>
    <x v="1"/>
    <x v="365"/>
    <n v="14"/>
    <m/>
    <m/>
    <m/>
    <m/>
    <m/>
    <m/>
    <m/>
    <m/>
    <m/>
    <m/>
    <m/>
    <m/>
    <m/>
    <m/>
    <m/>
    <m/>
    <m/>
    <m/>
    <m/>
    <m/>
    <m/>
    <n v="1"/>
  </r>
  <r>
    <x v="1"/>
    <x v="1"/>
    <x v="366"/>
    <n v="14"/>
    <m/>
    <m/>
    <m/>
    <m/>
    <m/>
    <m/>
    <m/>
    <m/>
    <m/>
    <m/>
    <m/>
    <m/>
    <m/>
    <m/>
    <m/>
    <m/>
    <m/>
    <m/>
    <m/>
    <m/>
    <m/>
    <n v="1"/>
  </r>
  <r>
    <x v="1"/>
    <x v="1"/>
    <x v="367"/>
    <n v="14"/>
    <m/>
    <m/>
    <m/>
    <m/>
    <m/>
    <m/>
    <m/>
    <m/>
    <m/>
    <m/>
    <m/>
    <m/>
    <m/>
    <m/>
    <m/>
    <m/>
    <m/>
    <m/>
    <m/>
    <m/>
    <m/>
    <n v="1"/>
  </r>
  <r>
    <x v="1"/>
    <x v="1"/>
    <x v="368"/>
    <n v="16"/>
    <m/>
    <m/>
    <m/>
    <m/>
    <m/>
    <m/>
    <m/>
    <m/>
    <m/>
    <m/>
    <m/>
    <m/>
    <m/>
    <m/>
    <m/>
    <m/>
    <m/>
    <m/>
    <m/>
    <m/>
    <m/>
    <n v="1"/>
  </r>
  <r>
    <x v="1"/>
    <x v="1"/>
    <x v="369"/>
    <n v="16"/>
    <m/>
    <m/>
    <m/>
    <m/>
    <m/>
    <m/>
    <m/>
    <m/>
    <m/>
    <m/>
    <m/>
    <m/>
    <m/>
    <m/>
    <m/>
    <m/>
    <m/>
    <m/>
    <m/>
    <m/>
    <m/>
    <n v="1"/>
  </r>
  <r>
    <x v="1"/>
    <x v="3"/>
    <x v="370"/>
    <n v="16"/>
    <m/>
    <m/>
    <m/>
    <m/>
    <m/>
    <m/>
    <m/>
    <m/>
    <m/>
    <m/>
    <m/>
    <m/>
    <m/>
    <m/>
    <m/>
    <m/>
    <m/>
    <m/>
    <m/>
    <m/>
    <m/>
    <n v="1"/>
  </r>
  <r>
    <x v="1"/>
    <x v="3"/>
    <x v="371"/>
    <n v="16"/>
    <m/>
    <m/>
    <m/>
    <m/>
    <m/>
    <m/>
    <m/>
    <m/>
    <m/>
    <m/>
    <m/>
    <m/>
    <m/>
    <m/>
    <m/>
    <m/>
    <m/>
    <m/>
    <m/>
    <m/>
    <m/>
    <n v="1"/>
  </r>
  <r>
    <x v="1"/>
    <x v="3"/>
    <x v="372"/>
    <n v="16"/>
    <m/>
    <m/>
    <m/>
    <m/>
    <m/>
    <m/>
    <m/>
    <m/>
    <m/>
    <m/>
    <m/>
    <m/>
    <m/>
    <m/>
    <m/>
    <m/>
    <m/>
    <m/>
    <m/>
    <m/>
    <m/>
    <n v="1"/>
  </r>
  <r>
    <x v="1"/>
    <x v="0"/>
    <x v="373"/>
    <n v="17"/>
    <m/>
    <m/>
    <m/>
    <m/>
    <m/>
    <m/>
    <m/>
    <m/>
    <m/>
    <m/>
    <m/>
    <m/>
    <m/>
    <m/>
    <m/>
    <m/>
    <m/>
    <m/>
    <m/>
    <m/>
    <m/>
    <n v="1"/>
  </r>
  <r>
    <x v="1"/>
    <x v="0"/>
    <x v="374"/>
    <n v="17"/>
    <m/>
    <m/>
    <m/>
    <m/>
    <m/>
    <m/>
    <m/>
    <m/>
    <m/>
    <m/>
    <m/>
    <m/>
    <m/>
    <m/>
    <m/>
    <m/>
    <m/>
    <m/>
    <m/>
    <m/>
    <m/>
    <n v="1"/>
  </r>
  <r>
    <x v="1"/>
    <x v="0"/>
    <x v="375"/>
    <n v="17"/>
    <m/>
    <m/>
    <m/>
    <m/>
    <m/>
    <m/>
    <m/>
    <m/>
    <m/>
    <m/>
    <m/>
    <m/>
    <m/>
    <m/>
    <m/>
    <m/>
    <m/>
    <m/>
    <m/>
    <m/>
    <m/>
    <n v="1"/>
  </r>
  <r>
    <x v="1"/>
    <x v="0"/>
    <x v="376"/>
    <n v="17"/>
    <m/>
    <m/>
    <m/>
    <m/>
    <m/>
    <m/>
    <m/>
    <m/>
    <m/>
    <m/>
    <m/>
    <m/>
    <m/>
    <m/>
    <m/>
    <m/>
    <m/>
    <m/>
    <m/>
    <m/>
    <m/>
    <n v="1"/>
  </r>
  <r>
    <x v="1"/>
    <x v="1"/>
    <x v="377"/>
    <n v="17"/>
    <n v="19"/>
    <m/>
    <m/>
    <m/>
    <m/>
    <m/>
    <m/>
    <m/>
    <m/>
    <m/>
    <m/>
    <m/>
    <m/>
    <m/>
    <m/>
    <m/>
    <m/>
    <m/>
    <m/>
    <m/>
    <m/>
    <n v="2"/>
  </r>
  <r>
    <x v="1"/>
    <x v="6"/>
    <x v="378"/>
    <n v="17"/>
    <m/>
    <m/>
    <m/>
    <m/>
    <m/>
    <m/>
    <m/>
    <m/>
    <m/>
    <m/>
    <m/>
    <m/>
    <m/>
    <m/>
    <m/>
    <m/>
    <m/>
    <m/>
    <m/>
    <m/>
    <m/>
    <n v="1"/>
  </r>
  <r>
    <x v="1"/>
    <x v="6"/>
    <x v="379"/>
    <n v="17"/>
    <m/>
    <m/>
    <m/>
    <m/>
    <m/>
    <m/>
    <m/>
    <m/>
    <m/>
    <m/>
    <m/>
    <m/>
    <m/>
    <m/>
    <m/>
    <m/>
    <m/>
    <m/>
    <m/>
    <m/>
    <m/>
    <n v="1"/>
  </r>
  <r>
    <x v="1"/>
    <x v="6"/>
    <x v="380"/>
    <n v="17"/>
    <m/>
    <m/>
    <m/>
    <m/>
    <m/>
    <m/>
    <m/>
    <m/>
    <m/>
    <m/>
    <m/>
    <m/>
    <m/>
    <m/>
    <m/>
    <m/>
    <m/>
    <m/>
    <m/>
    <m/>
    <m/>
    <n v="1"/>
  </r>
  <r>
    <x v="1"/>
    <x v="6"/>
    <x v="381"/>
    <n v="17"/>
    <m/>
    <m/>
    <m/>
    <m/>
    <m/>
    <m/>
    <m/>
    <m/>
    <m/>
    <m/>
    <m/>
    <m/>
    <m/>
    <m/>
    <m/>
    <m/>
    <m/>
    <m/>
    <m/>
    <m/>
    <m/>
    <n v="1"/>
  </r>
  <r>
    <x v="1"/>
    <x v="6"/>
    <x v="382"/>
    <n v="17"/>
    <m/>
    <m/>
    <m/>
    <m/>
    <m/>
    <m/>
    <m/>
    <m/>
    <m/>
    <m/>
    <m/>
    <m/>
    <m/>
    <m/>
    <m/>
    <m/>
    <m/>
    <m/>
    <m/>
    <m/>
    <m/>
    <n v="1"/>
  </r>
  <r>
    <x v="1"/>
    <x v="6"/>
    <x v="383"/>
    <n v="17"/>
    <m/>
    <m/>
    <m/>
    <m/>
    <m/>
    <m/>
    <m/>
    <m/>
    <m/>
    <m/>
    <m/>
    <m/>
    <m/>
    <m/>
    <m/>
    <m/>
    <m/>
    <m/>
    <m/>
    <m/>
    <m/>
    <n v="1"/>
  </r>
  <r>
    <x v="1"/>
    <x v="6"/>
    <x v="384"/>
    <n v="17"/>
    <m/>
    <m/>
    <m/>
    <m/>
    <m/>
    <m/>
    <m/>
    <m/>
    <m/>
    <m/>
    <m/>
    <m/>
    <m/>
    <m/>
    <m/>
    <m/>
    <m/>
    <m/>
    <m/>
    <m/>
    <m/>
    <n v="1"/>
  </r>
  <r>
    <x v="1"/>
    <x v="6"/>
    <x v="385"/>
    <n v="17"/>
    <m/>
    <m/>
    <m/>
    <m/>
    <m/>
    <m/>
    <m/>
    <m/>
    <m/>
    <m/>
    <m/>
    <m/>
    <m/>
    <m/>
    <m/>
    <m/>
    <m/>
    <m/>
    <m/>
    <m/>
    <m/>
    <n v="1"/>
  </r>
  <r>
    <x v="1"/>
    <x v="6"/>
    <x v="386"/>
    <n v="17"/>
    <m/>
    <m/>
    <m/>
    <m/>
    <m/>
    <m/>
    <m/>
    <m/>
    <m/>
    <m/>
    <m/>
    <m/>
    <m/>
    <m/>
    <m/>
    <m/>
    <m/>
    <m/>
    <m/>
    <m/>
    <m/>
    <n v="1"/>
  </r>
  <r>
    <x v="1"/>
    <x v="6"/>
    <x v="387"/>
    <n v="17"/>
    <m/>
    <m/>
    <m/>
    <m/>
    <m/>
    <m/>
    <m/>
    <m/>
    <m/>
    <m/>
    <m/>
    <m/>
    <m/>
    <m/>
    <m/>
    <m/>
    <m/>
    <m/>
    <m/>
    <m/>
    <m/>
    <n v="1"/>
  </r>
  <r>
    <x v="1"/>
    <x v="6"/>
    <x v="388"/>
    <n v="17"/>
    <m/>
    <m/>
    <m/>
    <m/>
    <m/>
    <m/>
    <m/>
    <m/>
    <m/>
    <m/>
    <m/>
    <m/>
    <m/>
    <m/>
    <m/>
    <m/>
    <m/>
    <m/>
    <m/>
    <m/>
    <m/>
    <n v="1"/>
  </r>
  <r>
    <x v="1"/>
    <x v="6"/>
    <x v="389"/>
    <n v="17"/>
    <m/>
    <m/>
    <m/>
    <m/>
    <m/>
    <m/>
    <m/>
    <m/>
    <m/>
    <m/>
    <m/>
    <m/>
    <m/>
    <m/>
    <m/>
    <m/>
    <m/>
    <m/>
    <m/>
    <m/>
    <m/>
    <n v="1"/>
  </r>
  <r>
    <x v="1"/>
    <x v="6"/>
    <x v="390"/>
    <n v="17"/>
    <m/>
    <m/>
    <m/>
    <m/>
    <m/>
    <m/>
    <m/>
    <m/>
    <m/>
    <m/>
    <m/>
    <m/>
    <m/>
    <m/>
    <m/>
    <m/>
    <m/>
    <m/>
    <m/>
    <m/>
    <m/>
    <n v="1"/>
  </r>
  <r>
    <x v="1"/>
    <x v="1"/>
    <x v="391"/>
    <n v="17"/>
    <m/>
    <m/>
    <m/>
    <m/>
    <m/>
    <m/>
    <m/>
    <m/>
    <m/>
    <m/>
    <m/>
    <m/>
    <m/>
    <m/>
    <m/>
    <m/>
    <m/>
    <m/>
    <m/>
    <m/>
    <m/>
    <n v="1"/>
  </r>
  <r>
    <x v="1"/>
    <x v="1"/>
    <x v="392"/>
    <n v="17"/>
    <m/>
    <m/>
    <m/>
    <m/>
    <m/>
    <m/>
    <m/>
    <m/>
    <m/>
    <m/>
    <m/>
    <m/>
    <m/>
    <m/>
    <m/>
    <m/>
    <m/>
    <m/>
    <m/>
    <m/>
    <m/>
    <n v="1"/>
  </r>
  <r>
    <x v="1"/>
    <x v="3"/>
    <x v="393"/>
    <n v="18"/>
    <n v="20"/>
    <m/>
    <m/>
    <m/>
    <m/>
    <m/>
    <m/>
    <m/>
    <m/>
    <m/>
    <m/>
    <m/>
    <m/>
    <m/>
    <m/>
    <m/>
    <m/>
    <m/>
    <m/>
    <m/>
    <m/>
    <n v="2"/>
  </r>
  <r>
    <x v="1"/>
    <x v="1"/>
    <x v="394"/>
    <n v="18"/>
    <m/>
    <m/>
    <m/>
    <m/>
    <m/>
    <m/>
    <m/>
    <m/>
    <m/>
    <m/>
    <m/>
    <m/>
    <m/>
    <m/>
    <m/>
    <m/>
    <m/>
    <m/>
    <m/>
    <m/>
    <m/>
    <n v="1"/>
  </r>
  <r>
    <x v="1"/>
    <x v="3"/>
    <x v="395"/>
    <n v="18"/>
    <m/>
    <m/>
    <m/>
    <m/>
    <m/>
    <m/>
    <m/>
    <m/>
    <m/>
    <m/>
    <m/>
    <m/>
    <m/>
    <m/>
    <m/>
    <m/>
    <m/>
    <m/>
    <m/>
    <m/>
    <m/>
    <n v="1"/>
  </r>
  <r>
    <x v="1"/>
    <x v="3"/>
    <x v="396"/>
    <n v="18"/>
    <m/>
    <m/>
    <m/>
    <m/>
    <m/>
    <m/>
    <m/>
    <m/>
    <m/>
    <m/>
    <m/>
    <m/>
    <m/>
    <m/>
    <m/>
    <m/>
    <m/>
    <m/>
    <m/>
    <m/>
    <m/>
    <n v="1"/>
  </r>
  <r>
    <x v="1"/>
    <x v="3"/>
    <x v="397"/>
    <n v="18"/>
    <m/>
    <m/>
    <m/>
    <m/>
    <m/>
    <m/>
    <m/>
    <m/>
    <m/>
    <m/>
    <m/>
    <m/>
    <m/>
    <m/>
    <m/>
    <m/>
    <m/>
    <m/>
    <m/>
    <m/>
    <m/>
    <n v="1"/>
  </r>
  <r>
    <x v="1"/>
    <x v="3"/>
    <x v="398"/>
    <n v="18"/>
    <m/>
    <m/>
    <m/>
    <m/>
    <m/>
    <m/>
    <m/>
    <m/>
    <m/>
    <m/>
    <m/>
    <m/>
    <m/>
    <m/>
    <m/>
    <m/>
    <m/>
    <m/>
    <m/>
    <m/>
    <m/>
    <n v="1"/>
  </r>
  <r>
    <x v="1"/>
    <x v="3"/>
    <x v="399"/>
    <n v="18"/>
    <m/>
    <m/>
    <m/>
    <m/>
    <m/>
    <m/>
    <m/>
    <m/>
    <m/>
    <m/>
    <m/>
    <m/>
    <m/>
    <m/>
    <m/>
    <m/>
    <m/>
    <m/>
    <m/>
    <m/>
    <m/>
    <n v="1"/>
  </r>
  <r>
    <x v="1"/>
    <x v="3"/>
    <x v="400"/>
    <n v="18"/>
    <m/>
    <m/>
    <m/>
    <m/>
    <m/>
    <m/>
    <m/>
    <m/>
    <m/>
    <m/>
    <m/>
    <m/>
    <m/>
    <m/>
    <m/>
    <m/>
    <m/>
    <m/>
    <m/>
    <m/>
    <m/>
    <n v="1"/>
  </r>
  <r>
    <x v="1"/>
    <x v="3"/>
    <x v="401"/>
    <n v="18"/>
    <m/>
    <m/>
    <m/>
    <m/>
    <m/>
    <m/>
    <m/>
    <m/>
    <m/>
    <m/>
    <m/>
    <m/>
    <m/>
    <m/>
    <m/>
    <m/>
    <m/>
    <m/>
    <m/>
    <m/>
    <m/>
    <n v="1"/>
  </r>
  <r>
    <x v="1"/>
    <x v="3"/>
    <x v="402"/>
    <n v="18"/>
    <m/>
    <m/>
    <m/>
    <m/>
    <m/>
    <m/>
    <m/>
    <m/>
    <m/>
    <m/>
    <m/>
    <m/>
    <m/>
    <m/>
    <m/>
    <m/>
    <m/>
    <m/>
    <m/>
    <m/>
    <m/>
    <n v="1"/>
  </r>
  <r>
    <x v="1"/>
    <x v="1"/>
    <x v="403"/>
    <n v="18"/>
    <m/>
    <m/>
    <m/>
    <m/>
    <m/>
    <m/>
    <m/>
    <m/>
    <m/>
    <m/>
    <m/>
    <m/>
    <m/>
    <m/>
    <m/>
    <m/>
    <m/>
    <m/>
    <m/>
    <m/>
    <m/>
    <n v="1"/>
  </r>
  <r>
    <x v="1"/>
    <x v="1"/>
    <x v="404"/>
    <n v="19"/>
    <m/>
    <m/>
    <m/>
    <m/>
    <m/>
    <m/>
    <m/>
    <m/>
    <m/>
    <m/>
    <m/>
    <m/>
    <m/>
    <m/>
    <m/>
    <m/>
    <m/>
    <m/>
    <m/>
    <m/>
    <m/>
    <n v="1"/>
  </r>
  <r>
    <x v="1"/>
    <x v="6"/>
    <x v="405"/>
    <n v="19"/>
    <m/>
    <m/>
    <m/>
    <m/>
    <m/>
    <m/>
    <m/>
    <m/>
    <m/>
    <m/>
    <m/>
    <m/>
    <m/>
    <m/>
    <m/>
    <m/>
    <m/>
    <m/>
    <m/>
    <m/>
    <m/>
    <n v="1"/>
  </r>
  <r>
    <x v="1"/>
    <x v="6"/>
    <x v="406"/>
    <n v="19"/>
    <m/>
    <m/>
    <m/>
    <m/>
    <m/>
    <m/>
    <m/>
    <m/>
    <m/>
    <m/>
    <m/>
    <m/>
    <m/>
    <m/>
    <m/>
    <m/>
    <m/>
    <m/>
    <m/>
    <m/>
    <m/>
    <n v="1"/>
  </r>
  <r>
    <x v="1"/>
    <x v="6"/>
    <x v="407"/>
    <n v="19"/>
    <m/>
    <m/>
    <m/>
    <m/>
    <m/>
    <m/>
    <m/>
    <m/>
    <m/>
    <m/>
    <m/>
    <m/>
    <m/>
    <m/>
    <m/>
    <m/>
    <m/>
    <m/>
    <m/>
    <m/>
    <m/>
    <n v="1"/>
  </r>
  <r>
    <x v="1"/>
    <x v="6"/>
    <x v="408"/>
    <n v="19"/>
    <m/>
    <m/>
    <m/>
    <m/>
    <m/>
    <m/>
    <m/>
    <m/>
    <m/>
    <m/>
    <m/>
    <m/>
    <m/>
    <m/>
    <m/>
    <m/>
    <m/>
    <m/>
    <m/>
    <m/>
    <m/>
    <n v="1"/>
  </r>
  <r>
    <x v="1"/>
    <x v="6"/>
    <x v="409"/>
    <n v="19"/>
    <m/>
    <m/>
    <m/>
    <m/>
    <m/>
    <m/>
    <m/>
    <m/>
    <m/>
    <m/>
    <m/>
    <m/>
    <m/>
    <m/>
    <m/>
    <m/>
    <m/>
    <m/>
    <m/>
    <m/>
    <m/>
    <n v="1"/>
  </r>
  <r>
    <x v="1"/>
    <x v="6"/>
    <x v="410"/>
    <n v="19"/>
    <m/>
    <m/>
    <m/>
    <m/>
    <m/>
    <m/>
    <m/>
    <m/>
    <m/>
    <m/>
    <m/>
    <m/>
    <m/>
    <m/>
    <m/>
    <m/>
    <m/>
    <m/>
    <m/>
    <m/>
    <m/>
    <n v="1"/>
  </r>
  <r>
    <x v="1"/>
    <x v="6"/>
    <x v="411"/>
    <n v="19"/>
    <m/>
    <m/>
    <m/>
    <m/>
    <m/>
    <m/>
    <m/>
    <m/>
    <m/>
    <m/>
    <m/>
    <m/>
    <m/>
    <m/>
    <m/>
    <m/>
    <m/>
    <m/>
    <m/>
    <m/>
    <m/>
    <n v="1"/>
  </r>
  <r>
    <x v="1"/>
    <x v="6"/>
    <x v="412"/>
    <n v="19"/>
    <m/>
    <m/>
    <m/>
    <m/>
    <m/>
    <m/>
    <m/>
    <m/>
    <m/>
    <m/>
    <m/>
    <m/>
    <m/>
    <m/>
    <m/>
    <m/>
    <m/>
    <m/>
    <m/>
    <m/>
    <m/>
    <n v="1"/>
  </r>
  <r>
    <x v="1"/>
    <x v="1"/>
    <x v="413"/>
    <n v="19"/>
    <m/>
    <m/>
    <m/>
    <m/>
    <m/>
    <m/>
    <m/>
    <m/>
    <m/>
    <m/>
    <m/>
    <m/>
    <m/>
    <m/>
    <m/>
    <m/>
    <m/>
    <m/>
    <m/>
    <m/>
    <m/>
    <n v="1"/>
  </r>
  <r>
    <x v="1"/>
    <x v="1"/>
    <x v="414"/>
    <n v="19"/>
    <m/>
    <m/>
    <m/>
    <m/>
    <m/>
    <m/>
    <m/>
    <m/>
    <m/>
    <m/>
    <m/>
    <m/>
    <m/>
    <m/>
    <m/>
    <m/>
    <m/>
    <m/>
    <m/>
    <m/>
    <m/>
    <n v="1"/>
  </r>
  <r>
    <x v="1"/>
    <x v="1"/>
    <x v="415"/>
    <n v="19"/>
    <m/>
    <m/>
    <m/>
    <m/>
    <m/>
    <m/>
    <m/>
    <m/>
    <m/>
    <m/>
    <m/>
    <m/>
    <m/>
    <m/>
    <m/>
    <m/>
    <m/>
    <m/>
    <m/>
    <m/>
    <m/>
    <n v="1"/>
  </r>
  <r>
    <x v="1"/>
    <x v="1"/>
    <x v="416"/>
    <n v="20"/>
    <m/>
    <m/>
    <m/>
    <m/>
    <m/>
    <m/>
    <m/>
    <m/>
    <m/>
    <m/>
    <m/>
    <m/>
    <m/>
    <m/>
    <m/>
    <m/>
    <m/>
    <m/>
    <m/>
    <m/>
    <m/>
    <n v="1"/>
  </r>
  <r>
    <x v="1"/>
    <x v="1"/>
    <x v="417"/>
    <n v="20"/>
    <m/>
    <m/>
    <m/>
    <m/>
    <m/>
    <m/>
    <m/>
    <m/>
    <m/>
    <m/>
    <m/>
    <m/>
    <m/>
    <m/>
    <m/>
    <m/>
    <m/>
    <m/>
    <m/>
    <m/>
    <m/>
    <n v="1"/>
  </r>
  <r>
    <x v="1"/>
    <x v="3"/>
    <x v="418"/>
    <n v="20"/>
    <m/>
    <m/>
    <m/>
    <m/>
    <m/>
    <m/>
    <m/>
    <m/>
    <m/>
    <m/>
    <m/>
    <m/>
    <m/>
    <m/>
    <m/>
    <m/>
    <m/>
    <m/>
    <m/>
    <m/>
    <m/>
    <n v="1"/>
  </r>
  <r>
    <x v="1"/>
    <x v="3"/>
    <x v="419"/>
    <n v="20"/>
    <m/>
    <m/>
    <m/>
    <m/>
    <m/>
    <m/>
    <m/>
    <m/>
    <m/>
    <m/>
    <m/>
    <m/>
    <m/>
    <m/>
    <m/>
    <m/>
    <m/>
    <m/>
    <m/>
    <m/>
    <m/>
    <n v="1"/>
  </r>
  <r>
    <x v="1"/>
    <x v="3"/>
    <x v="420"/>
    <n v="20"/>
    <m/>
    <m/>
    <m/>
    <m/>
    <m/>
    <m/>
    <m/>
    <m/>
    <m/>
    <m/>
    <m/>
    <m/>
    <m/>
    <m/>
    <m/>
    <m/>
    <m/>
    <m/>
    <m/>
    <m/>
    <m/>
    <n v="1"/>
  </r>
  <r>
    <x v="1"/>
    <x v="3"/>
    <x v="421"/>
    <n v="20"/>
    <m/>
    <m/>
    <m/>
    <m/>
    <m/>
    <m/>
    <m/>
    <m/>
    <m/>
    <m/>
    <m/>
    <m/>
    <m/>
    <m/>
    <m/>
    <m/>
    <m/>
    <m/>
    <m/>
    <m/>
    <m/>
    <n v="1"/>
  </r>
  <r>
    <x v="1"/>
    <x v="3"/>
    <x v="422"/>
    <n v="20"/>
    <m/>
    <m/>
    <m/>
    <m/>
    <m/>
    <m/>
    <m/>
    <m/>
    <m/>
    <m/>
    <m/>
    <m/>
    <m/>
    <m/>
    <m/>
    <m/>
    <m/>
    <m/>
    <m/>
    <m/>
    <m/>
    <n v="1"/>
  </r>
  <r>
    <x v="1"/>
    <x v="3"/>
    <x v="423"/>
    <n v="20"/>
    <m/>
    <m/>
    <m/>
    <m/>
    <m/>
    <m/>
    <m/>
    <m/>
    <m/>
    <m/>
    <m/>
    <m/>
    <m/>
    <m/>
    <m/>
    <m/>
    <m/>
    <m/>
    <m/>
    <m/>
    <m/>
    <n v="1"/>
  </r>
  <r>
    <x v="1"/>
    <x v="3"/>
    <x v="424"/>
    <n v="20"/>
    <m/>
    <m/>
    <m/>
    <m/>
    <m/>
    <m/>
    <m/>
    <m/>
    <m/>
    <m/>
    <m/>
    <m/>
    <m/>
    <m/>
    <m/>
    <m/>
    <m/>
    <m/>
    <m/>
    <m/>
    <m/>
    <n v="1"/>
  </r>
  <r>
    <x v="1"/>
    <x v="3"/>
    <x v="425"/>
    <n v="20"/>
    <m/>
    <m/>
    <m/>
    <m/>
    <m/>
    <m/>
    <m/>
    <m/>
    <m/>
    <m/>
    <m/>
    <m/>
    <m/>
    <m/>
    <m/>
    <m/>
    <m/>
    <m/>
    <m/>
    <m/>
    <m/>
    <n v="1"/>
  </r>
  <r>
    <x v="1"/>
    <x v="3"/>
    <x v="426"/>
    <n v="20"/>
    <m/>
    <m/>
    <m/>
    <m/>
    <m/>
    <m/>
    <m/>
    <m/>
    <m/>
    <m/>
    <m/>
    <m/>
    <m/>
    <m/>
    <m/>
    <m/>
    <m/>
    <m/>
    <m/>
    <m/>
    <m/>
    <n v="1"/>
  </r>
  <r>
    <x v="1"/>
    <x v="1"/>
    <x v="427"/>
    <n v="20"/>
    <m/>
    <m/>
    <m/>
    <m/>
    <m/>
    <m/>
    <m/>
    <m/>
    <m/>
    <m/>
    <m/>
    <m/>
    <m/>
    <m/>
    <m/>
    <m/>
    <m/>
    <m/>
    <m/>
    <m/>
    <m/>
    <n v="1"/>
  </r>
  <r>
    <x v="1"/>
    <x v="1"/>
    <x v="428"/>
    <n v="20"/>
    <m/>
    <m/>
    <m/>
    <m/>
    <m/>
    <m/>
    <m/>
    <m/>
    <m/>
    <m/>
    <m/>
    <m/>
    <m/>
    <m/>
    <m/>
    <m/>
    <m/>
    <m/>
    <m/>
    <m/>
    <m/>
    <n v="1"/>
  </r>
  <r>
    <x v="1"/>
    <x v="0"/>
    <x v="429"/>
    <n v="21"/>
    <m/>
    <m/>
    <m/>
    <m/>
    <m/>
    <m/>
    <m/>
    <m/>
    <m/>
    <m/>
    <m/>
    <m/>
    <m/>
    <m/>
    <m/>
    <m/>
    <m/>
    <m/>
    <m/>
    <m/>
    <m/>
    <n v="1"/>
  </r>
  <r>
    <x v="1"/>
    <x v="1"/>
    <x v="430"/>
    <n v="21"/>
    <m/>
    <m/>
    <m/>
    <m/>
    <m/>
    <m/>
    <m/>
    <m/>
    <m/>
    <m/>
    <m/>
    <m/>
    <m/>
    <m/>
    <m/>
    <m/>
    <m/>
    <m/>
    <m/>
    <m/>
    <m/>
    <n v="1"/>
  </r>
  <r>
    <x v="1"/>
    <x v="0"/>
    <x v="431"/>
    <n v="21"/>
    <m/>
    <m/>
    <m/>
    <m/>
    <m/>
    <m/>
    <m/>
    <m/>
    <m/>
    <m/>
    <m/>
    <m/>
    <m/>
    <m/>
    <m/>
    <m/>
    <m/>
    <m/>
    <m/>
    <m/>
    <m/>
    <n v="1"/>
  </r>
  <r>
    <x v="1"/>
    <x v="1"/>
    <x v="432"/>
    <n v="21"/>
    <m/>
    <m/>
    <m/>
    <m/>
    <m/>
    <m/>
    <m/>
    <m/>
    <m/>
    <m/>
    <m/>
    <m/>
    <m/>
    <m/>
    <m/>
    <m/>
    <m/>
    <m/>
    <m/>
    <m/>
    <m/>
    <n v="1"/>
  </r>
  <r>
    <x v="1"/>
    <x v="6"/>
    <x v="433"/>
    <n v="21"/>
    <m/>
    <m/>
    <m/>
    <m/>
    <m/>
    <m/>
    <m/>
    <m/>
    <m/>
    <m/>
    <m/>
    <m/>
    <m/>
    <m/>
    <m/>
    <m/>
    <m/>
    <m/>
    <m/>
    <m/>
    <m/>
    <n v="1"/>
  </r>
  <r>
    <x v="1"/>
    <x v="6"/>
    <x v="434"/>
    <n v="21"/>
    <m/>
    <m/>
    <m/>
    <m/>
    <m/>
    <m/>
    <m/>
    <m/>
    <m/>
    <m/>
    <m/>
    <m/>
    <m/>
    <m/>
    <m/>
    <m/>
    <m/>
    <m/>
    <m/>
    <m/>
    <m/>
    <n v="1"/>
  </r>
  <r>
    <x v="1"/>
    <x v="6"/>
    <x v="435"/>
    <n v="21"/>
    <m/>
    <m/>
    <m/>
    <m/>
    <m/>
    <m/>
    <m/>
    <m/>
    <m/>
    <m/>
    <m/>
    <m/>
    <m/>
    <m/>
    <m/>
    <m/>
    <m/>
    <m/>
    <m/>
    <m/>
    <m/>
    <n v="1"/>
  </r>
  <r>
    <x v="1"/>
    <x v="6"/>
    <x v="436"/>
    <n v="21"/>
    <m/>
    <m/>
    <m/>
    <m/>
    <m/>
    <m/>
    <m/>
    <m/>
    <m/>
    <m/>
    <m/>
    <m/>
    <m/>
    <m/>
    <m/>
    <m/>
    <m/>
    <m/>
    <m/>
    <m/>
    <m/>
    <n v="1"/>
  </r>
  <r>
    <x v="1"/>
    <x v="6"/>
    <x v="437"/>
    <n v="21"/>
    <m/>
    <m/>
    <m/>
    <m/>
    <m/>
    <m/>
    <m/>
    <m/>
    <m/>
    <m/>
    <m/>
    <m/>
    <m/>
    <m/>
    <m/>
    <m/>
    <m/>
    <m/>
    <m/>
    <m/>
    <m/>
    <n v="1"/>
  </r>
  <r>
    <x v="1"/>
    <x v="6"/>
    <x v="438"/>
    <n v="21"/>
    <m/>
    <m/>
    <m/>
    <m/>
    <m/>
    <m/>
    <m/>
    <m/>
    <m/>
    <m/>
    <m/>
    <m/>
    <m/>
    <m/>
    <m/>
    <m/>
    <m/>
    <m/>
    <m/>
    <m/>
    <m/>
    <n v="1"/>
  </r>
  <r>
    <x v="1"/>
    <x v="6"/>
    <x v="439"/>
    <n v="21"/>
    <m/>
    <m/>
    <m/>
    <m/>
    <m/>
    <m/>
    <m/>
    <m/>
    <m/>
    <m/>
    <m/>
    <m/>
    <m/>
    <m/>
    <m/>
    <m/>
    <m/>
    <m/>
    <m/>
    <m/>
    <m/>
    <n v="1"/>
  </r>
  <r>
    <x v="1"/>
    <x v="6"/>
    <x v="440"/>
    <n v="21"/>
    <m/>
    <m/>
    <m/>
    <m/>
    <m/>
    <m/>
    <m/>
    <m/>
    <m/>
    <m/>
    <m/>
    <m/>
    <m/>
    <m/>
    <m/>
    <m/>
    <m/>
    <m/>
    <m/>
    <m/>
    <m/>
    <n v="1"/>
  </r>
  <r>
    <x v="1"/>
    <x v="6"/>
    <x v="441"/>
    <n v="21"/>
    <m/>
    <m/>
    <m/>
    <m/>
    <m/>
    <m/>
    <m/>
    <m/>
    <m/>
    <m/>
    <m/>
    <m/>
    <m/>
    <m/>
    <m/>
    <m/>
    <m/>
    <m/>
    <m/>
    <m/>
    <m/>
    <n v="1"/>
  </r>
  <r>
    <x v="1"/>
    <x v="6"/>
    <x v="442"/>
    <n v="21"/>
    <m/>
    <m/>
    <m/>
    <m/>
    <m/>
    <m/>
    <m/>
    <m/>
    <m/>
    <m/>
    <m/>
    <m/>
    <m/>
    <m/>
    <m/>
    <m/>
    <m/>
    <m/>
    <m/>
    <m/>
    <m/>
    <n v="1"/>
  </r>
  <r>
    <x v="1"/>
    <x v="6"/>
    <x v="443"/>
    <n v="21"/>
    <m/>
    <m/>
    <m/>
    <m/>
    <m/>
    <m/>
    <m/>
    <m/>
    <m/>
    <m/>
    <m/>
    <m/>
    <m/>
    <m/>
    <m/>
    <m/>
    <m/>
    <m/>
    <m/>
    <m/>
    <m/>
    <n v="1"/>
  </r>
  <r>
    <x v="1"/>
    <x v="6"/>
    <x v="444"/>
    <n v="21"/>
    <m/>
    <m/>
    <m/>
    <m/>
    <m/>
    <m/>
    <m/>
    <m/>
    <m/>
    <m/>
    <m/>
    <m/>
    <m/>
    <m/>
    <m/>
    <m/>
    <m/>
    <m/>
    <m/>
    <m/>
    <m/>
    <n v="1"/>
  </r>
  <r>
    <x v="1"/>
    <x v="6"/>
    <x v="445"/>
    <n v="21"/>
    <m/>
    <m/>
    <m/>
    <m/>
    <m/>
    <m/>
    <m/>
    <m/>
    <m/>
    <m/>
    <m/>
    <m/>
    <m/>
    <m/>
    <m/>
    <m/>
    <m/>
    <m/>
    <m/>
    <m/>
    <m/>
    <n v="1"/>
  </r>
  <r>
    <x v="1"/>
    <x v="6"/>
    <x v="446"/>
    <n v="21"/>
    <m/>
    <m/>
    <m/>
    <m/>
    <m/>
    <m/>
    <m/>
    <m/>
    <m/>
    <m/>
    <m/>
    <m/>
    <m/>
    <m/>
    <m/>
    <m/>
    <m/>
    <m/>
    <m/>
    <m/>
    <m/>
    <n v="1"/>
  </r>
  <r>
    <x v="1"/>
    <x v="6"/>
    <x v="447"/>
    <n v="21"/>
    <m/>
    <m/>
    <m/>
    <m/>
    <m/>
    <m/>
    <m/>
    <m/>
    <m/>
    <m/>
    <m/>
    <m/>
    <m/>
    <m/>
    <m/>
    <m/>
    <m/>
    <m/>
    <m/>
    <m/>
    <m/>
    <n v="1"/>
  </r>
  <r>
    <x v="1"/>
    <x v="6"/>
    <x v="448"/>
    <n v="21"/>
    <m/>
    <m/>
    <m/>
    <m/>
    <m/>
    <m/>
    <m/>
    <m/>
    <m/>
    <m/>
    <m/>
    <m/>
    <m/>
    <m/>
    <m/>
    <m/>
    <m/>
    <m/>
    <m/>
    <m/>
    <m/>
    <n v="1"/>
  </r>
  <r>
    <x v="1"/>
    <x v="6"/>
    <x v="449"/>
    <n v="21"/>
    <m/>
    <m/>
    <m/>
    <m/>
    <m/>
    <m/>
    <m/>
    <m/>
    <m/>
    <m/>
    <m/>
    <m/>
    <m/>
    <m/>
    <m/>
    <m/>
    <m/>
    <m/>
    <m/>
    <m/>
    <m/>
    <n v="1"/>
  </r>
  <r>
    <x v="1"/>
    <x v="6"/>
    <x v="450"/>
    <n v="21"/>
    <n v="28"/>
    <m/>
    <m/>
    <m/>
    <m/>
    <m/>
    <m/>
    <m/>
    <m/>
    <m/>
    <m/>
    <m/>
    <m/>
    <m/>
    <m/>
    <m/>
    <m/>
    <m/>
    <m/>
    <m/>
    <m/>
    <n v="2"/>
  </r>
  <r>
    <x v="1"/>
    <x v="1"/>
    <x v="451"/>
    <n v="21"/>
    <m/>
    <m/>
    <m/>
    <m/>
    <m/>
    <m/>
    <m/>
    <m/>
    <m/>
    <m/>
    <m/>
    <m/>
    <m/>
    <m/>
    <m/>
    <m/>
    <m/>
    <m/>
    <m/>
    <m/>
    <m/>
    <n v="1"/>
  </r>
  <r>
    <x v="1"/>
    <x v="1"/>
    <x v="452"/>
    <n v="21"/>
    <m/>
    <m/>
    <m/>
    <m/>
    <m/>
    <m/>
    <m/>
    <m/>
    <m/>
    <m/>
    <m/>
    <m/>
    <m/>
    <m/>
    <m/>
    <m/>
    <m/>
    <m/>
    <m/>
    <m/>
    <m/>
    <n v="1"/>
  </r>
  <r>
    <x v="1"/>
    <x v="3"/>
    <x v="453"/>
    <n v="23"/>
    <m/>
    <m/>
    <m/>
    <m/>
    <m/>
    <m/>
    <m/>
    <m/>
    <m/>
    <m/>
    <m/>
    <m/>
    <m/>
    <m/>
    <m/>
    <m/>
    <m/>
    <m/>
    <m/>
    <m/>
    <m/>
    <n v="1"/>
  </r>
  <r>
    <x v="1"/>
    <x v="3"/>
    <x v="454"/>
    <n v="23"/>
    <m/>
    <m/>
    <m/>
    <m/>
    <m/>
    <m/>
    <m/>
    <m/>
    <m/>
    <m/>
    <m/>
    <m/>
    <m/>
    <m/>
    <m/>
    <m/>
    <m/>
    <m/>
    <m/>
    <m/>
    <m/>
    <n v="1"/>
  </r>
  <r>
    <x v="1"/>
    <x v="3"/>
    <x v="455"/>
    <n v="23"/>
    <m/>
    <m/>
    <m/>
    <m/>
    <m/>
    <m/>
    <m/>
    <m/>
    <m/>
    <m/>
    <m/>
    <m/>
    <m/>
    <m/>
    <m/>
    <m/>
    <m/>
    <m/>
    <m/>
    <m/>
    <m/>
    <n v="1"/>
  </r>
  <r>
    <x v="1"/>
    <x v="3"/>
    <x v="456"/>
    <n v="23"/>
    <m/>
    <m/>
    <m/>
    <m/>
    <m/>
    <m/>
    <m/>
    <m/>
    <m/>
    <m/>
    <m/>
    <m/>
    <m/>
    <m/>
    <m/>
    <m/>
    <m/>
    <m/>
    <m/>
    <m/>
    <m/>
    <n v="1"/>
  </r>
  <r>
    <x v="1"/>
    <x v="3"/>
    <x v="457"/>
    <n v="23"/>
    <m/>
    <m/>
    <m/>
    <m/>
    <m/>
    <m/>
    <m/>
    <m/>
    <m/>
    <m/>
    <m/>
    <m/>
    <m/>
    <m/>
    <m/>
    <m/>
    <m/>
    <m/>
    <m/>
    <m/>
    <m/>
    <n v="1"/>
  </r>
  <r>
    <x v="1"/>
    <x v="3"/>
    <x v="458"/>
    <n v="23"/>
    <m/>
    <m/>
    <m/>
    <m/>
    <m/>
    <m/>
    <m/>
    <m/>
    <m/>
    <m/>
    <m/>
    <m/>
    <m/>
    <m/>
    <m/>
    <m/>
    <m/>
    <m/>
    <m/>
    <m/>
    <m/>
    <n v="1"/>
  </r>
  <r>
    <x v="1"/>
    <x v="3"/>
    <x v="459"/>
    <n v="23"/>
    <m/>
    <m/>
    <m/>
    <m/>
    <m/>
    <m/>
    <m/>
    <m/>
    <m/>
    <m/>
    <m/>
    <m/>
    <m/>
    <m/>
    <m/>
    <m/>
    <m/>
    <m/>
    <m/>
    <m/>
    <m/>
    <n v="1"/>
  </r>
  <r>
    <x v="1"/>
    <x v="3"/>
    <x v="460"/>
    <n v="23"/>
    <m/>
    <m/>
    <m/>
    <m/>
    <m/>
    <m/>
    <m/>
    <m/>
    <m/>
    <m/>
    <m/>
    <m/>
    <m/>
    <m/>
    <m/>
    <m/>
    <m/>
    <m/>
    <m/>
    <m/>
    <m/>
    <n v="1"/>
  </r>
  <r>
    <x v="1"/>
    <x v="3"/>
    <x v="461"/>
    <n v="23"/>
    <m/>
    <m/>
    <m/>
    <m/>
    <m/>
    <m/>
    <m/>
    <m/>
    <m/>
    <m/>
    <m/>
    <m/>
    <m/>
    <m/>
    <m/>
    <m/>
    <m/>
    <m/>
    <m/>
    <m/>
    <m/>
    <n v="1"/>
  </r>
  <r>
    <x v="1"/>
    <x v="3"/>
    <x v="462"/>
    <n v="23"/>
    <m/>
    <m/>
    <m/>
    <m/>
    <m/>
    <m/>
    <m/>
    <m/>
    <m/>
    <m/>
    <m/>
    <m/>
    <m/>
    <m/>
    <m/>
    <m/>
    <m/>
    <m/>
    <m/>
    <m/>
    <m/>
    <n v="1"/>
  </r>
  <r>
    <x v="1"/>
    <x v="3"/>
    <x v="463"/>
    <n v="23"/>
    <m/>
    <m/>
    <m/>
    <m/>
    <m/>
    <m/>
    <m/>
    <m/>
    <m/>
    <m/>
    <m/>
    <m/>
    <m/>
    <m/>
    <m/>
    <m/>
    <m/>
    <m/>
    <m/>
    <m/>
    <m/>
    <n v="1"/>
  </r>
  <r>
    <x v="1"/>
    <x v="3"/>
    <x v="464"/>
    <n v="23"/>
    <m/>
    <m/>
    <m/>
    <m/>
    <m/>
    <m/>
    <m/>
    <m/>
    <m/>
    <m/>
    <m/>
    <m/>
    <m/>
    <m/>
    <m/>
    <m/>
    <m/>
    <m/>
    <m/>
    <m/>
    <m/>
    <n v="1"/>
  </r>
  <r>
    <x v="1"/>
    <x v="1"/>
    <x v="465"/>
    <n v="24"/>
    <m/>
    <m/>
    <m/>
    <m/>
    <m/>
    <m/>
    <m/>
    <m/>
    <m/>
    <m/>
    <m/>
    <m/>
    <m/>
    <m/>
    <m/>
    <m/>
    <m/>
    <m/>
    <m/>
    <m/>
    <m/>
    <n v="1"/>
  </r>
  <r>
    <x v="1"/>
    <x v="0"/>
    <x v="466"/>
    <n v="24"/>
    <m/>
    <m/>
    <m/>
    <m/>
    <m/>
    <m/>
    <m/>
    <m/>
    <m/>
    <m/>
    <m/>
    <m/>
    <m/>
    <m/>
    <m/>
    <m/>
    <m/>
    <m/>
    <m/>
    <m/>
    <m/>
    <n v="1"/>
  </r>
  <r>
    <x v="1"/>
    <x v="0"/>
    <x v="467"/>
    <n v="24"/>
    <m/>
    <m/>
    <m/>
    <m/>
    <m/>
    <m/>
    <m/>
    <m/>
    <m/>
    <m/>
    <m/>
    <m/>
    <m/>
    <m/>
    <m/>
    <m/>
    <m/>
    <m/>
    <m/>
    <m/>
    <m/>
    <n v="1"/>
  </r>
  <r>
    <x v="1"/>
    <x v="6"/>
    <x v="468"/>
    <n v="24"/>
    <m/>
    <m/>
    <m/>
    <m/>
    <m/>
    <m/>
    <m/>
    <m/>
    <m/>
    <m/>
    <m/>
    <m/>
    <m/>
    <m/>
    <m/>
    <m/>
    <m/>
    <m/>
    <m/>
    <m/>
    <m/>
    <n v="1"/>
  </r>
  <r>
    <x v="1"/>
    <x v="6"/>
    <x v="469"/>
    <n v="24"/>
    <m/>
    <m/>
    <m/>
    <m/>
    <m/>
    <m/>
    <m/>
    <m/>
    <m/>
    <m/>
    <m/>
    <m/>
    <m/>
    <m/>
    <m/>
    <m/>
    <m/>
    <m/>
    <m/>
    <m/>
    <m/>
    <n v="1"/>
  </r>
  <r>
    <x v="1"/>
    <x v="6"/>
    <x v="470"/>
    <n v="24"/>
    <m/>
    <m/>
    <m/>
    <m/>
    <m/>
    <m/>
    <m/>
    <m/>
    <m/>
    <m/>
    <m/>
    <m/>
    <m/>
    <m/>
    <m/>
    <m/>
    <m/>
    <m/>
    <m/>
    <m/>
    <m/>
    <n v="1"/>
  </r>
  <r>
    <x v="1"/>
    <x v="6"/>
    <x v="471"/>
    <n v="24"/>
    <m/>
    <m/>
    <m/>
    <m/>
    <m/>
    <m/>
    <m/>
    <m/>
    <m/>
    <m/>
    <m/>
    <m/>
    <m/>
    <m/>
    <m/>
    <m/>
    <m/>
    <m/>
    <m/>
    <m/>
    <m/>
    <n v="1"/>
  </r>
  <r>
    <x v="1"/>
    <x v="6"/>
    <x v="472"/>
    <n v="24"/>
    <m/>
    <m/>
    <m/>
    <m/>
    <m/>
    <m/>
    <m/>
    <m/>
    <m/>
    <m/>
    <m/>
    <m/>
    <m/>
    <m/>
    <m/>
    <m/>
    <m/>
    <m/>
    <m/>
    <m/>
    <m/>
    <n v="1"/>
  </r>
  <r>
    <x v="1"/>
    <x v="6"/>
    <x v="473"/>
    <n v="24"/>
    <m/>
    <m/>
    <m/>
    <m/>
    <m/>
    <m/>
    <m/>
    <m/>
    <m/>
    <m/>
    <m/>
    <m/>
    <m/>
    <m/>
    <m/>
    <m/>
    <m/>
    <m/>
    <m/>
    <m/>
    <m/>
    <n v="1"/>
  </r>
  <r>
    <x v="1"/>
    <x v="6"/>
    <x v="474"/>
    <n v="24"/>
    <m/>
    <m/>
    <m/>
    <m/>
    <m/>
    <m/>
    <m/>
    <m/>
    <m/>
    <m/>
    <m/>
    <m/>
    <m/>
    <m/>
    <m/>
    <m/>
    <m/>
    <m/>
    <m/>
    <m/>
    <m/>
    <n v="1"/>
  </r>
  <r>
    <x v="1"/>
    <x v="6"/>
    <x v="475"/>
    <n v="24"/>
    <m/>
    <m/>
    <m/>
    <m/>
    <m/>
    <m/>
    <m/>
    <m/>
    <m/>
    <m/>
    <m/>
    <m/>
    <m/>
    <m/>
    <m/>
    <m/>
    <m/>
    <m/>
    <m/>
    <m/>
    <m/>
    <n v="1"/>
  </r>
  <r>
    <x v="1"/>
    <x v="6"/>
    <x v="476"/>
    <n v="24"/>
    <m/>
    <m/>
    <m/>
    <m/>
    <m/>
    <m/>
    <m/>
    <m/>
    <m/>
    <m/>
    <m/>
    <m/>
    <m/>
    <m/>
    <m/>
    <m/>
    <m/>
    <m/>
    <m/>
    <m/>
    <m/>
    <n v="1"/>
  </r>
  <r>
    <x v="1"/>
    <x v="6"/>
    <x v="477"/>
    <n v="24"/>
    <m/>
    <m/>
    <m/>
    <m/>
    <m/>
    <m/>
    <m/>
    <m/>
    <m/>
    <m/>
    <m/>
    <m/>
    <m/>
    <m/>
    <m/>
    <m/>
    <m/>
    <m/>
    <m/>
    <m/>
    <m/>
    <n v="1"/>
  </r>
  <r>
    <x v="1"/>
    <x v="3"/>
    <x v="478"/>
    <n v="25"/>
    <n v="27"/>
    <m/>
    <m/>
    <m/>
    <m/>
    <m/>
    <m/>
    <m/>
    <m/>
    <m/>
    <m/>
    <m/>
    <m/>
    <m/>
    <m/>
    <m/>
    <m/>
    <m/>
    <m/>
    <m/>
    <m/>
    <n v="2"/>
  </r>
  <r>
    <x v="1"/>
    <x v="1"/>
    <x v="479"/>
    <n v="25"/>
    <m/>
    <m/>
    <m/>
    <m/>
    <m/>
    <m/>
    <m/>
    <m/>
    <m/>
    <m/>
    <m/>
    <m/>
    <m/>
    <m/>
    <m/>
    <m/>
    <m/>
    <m/>
    <m/>
    <m/>
    <m/>
    <n v="1"/>
  </r>
  <r>
    <x v="1"/>
    <x v="1"/>
    <x v="480"/>
    <n v="25"/>
    <m/>
    <m/>
    <m/>
    <m/>
    <m/>
    <m/>
    <m/>
    <m/>
    <m/>
    <m/>
    <m/>
    <m/>
    <m/>
    <m/>
    <m/>
    <m/>
    <m/>
    <m/>
    <m/>
    <m/>
    <m/>
    <n v="1"/>
  </r>
  <r>
    <x v="1"/>
    <x v="1"/>
    <x v="481"/>
    <n v="25"/>
    <m/>
    <m/>
    <m/>
    <m/>
    <m/>
    <m/>
    <m/>
    <m/>
    <m/>
    <m/>
    <m/>
    <m/>
    <m/>
    <m/>
    <m/>
    <m/>
    <m/>
    <m/>
    <m/>
    <m/>
    <m/>
    <n v="1"/>
  </r>
  <r>
    <x v="1"/>
    <x v="1"/>
    <x v="482"/>
    <n v="25"/>
    <m/>
    <m/>
    <m/>
    <m/>
    <m/>
    <m/>
    <m/>
    <m/>
    <m/>
    <m/>
    <m/>
    <m/>
    <m/>
    <m/>
    <m/>
    <m/>
    <m/>
    <m/>
    <m/>
    <m/>
    <m/>
    <n v="1"/>
  </r>
  <r>
    <x v="1"/>
    <x v="3"/>
    <x v="483"/>
    <n v="25"/>
    <m/>
    <m/>
    <m/>
    <m/>
    <m/>
    <m/>
    <m/>
    <m/>
    <m/>
    <m/>
    <m/>
    <m/>
    <m/>
    <m/>
    <m/>
    <m/>
    <m/>
    <m/>
    <m/>
    <m/>
    <m/>
    <n v="1"/>
  </r>
  <r>
    <x v="1"/>
    <x v="3"/>
    <x v="484"/>
    <n v="25"/>
    <m/>
    <m/>
    <m/>
    <m/>
    <m/>
    <m/>
    <m/>
    <m/>
    <m/>
    <m/>
    <m/>
    <m/>
    <m/>
    <m/>
    <m/>
    <m/>
    <m/>
    <m/>
    <m/>
    <m/>
    <m/>
    <n v="1"/>
  </r>
  <r>
    <x v="1"/>
    <x v="3"/>
    <x v="485"/>
    <n v="25"/>
    <m/>
    <m/>
    <m/>
    <m/>
    <m/>
    <m/>
    <m/>
    <m/>
    <m/>
    <m/>
    <m/>
    <m/>
    <m/>
    <m/>
    <m/>
    <m/>
    <m/>
    <m/>
    <m/>
    <m/>
    <m/>
    <n v="1"/>
  </r>
  <r>
    <x v="1"/>
    <x v="3"/>
    <x v="486"/>
    <n v="25"/>
    <m/>
    <m/>
    <m/>
    <m/>
    <m/>
    <m/>
    <m/>
    <m/>
    <m/>
    <m/>
    <m/>
    <m/>
    <m/>
    <m/>
    <m/>
    <m/>
    <m/>
    <m/>
    <m/>
    <m/>
    <m/>
    <n v="1"/>
  </r>
  <r>
    <x v="1"/>
    <x v="3"/>
    <x v="487"/>
    <n v="25"/>
    <m/>
    <m/>
    <m/>
    <m/>
    <m/>
    <m/>
    <m/>
    <m/>
    <m/>
    <m/>
    <m/>
    <m/>
    <m/>
    <m/>
    <m/>
    <m/>
    <m/>
    <m/>
    <m/>
    <m/>
    <m/>
    <n v="1"/>
  </r>
  <r>
    <x v="1"/>
    <x v="3"/>
    <x v="488"/>
    <n v="25"/>
    <m/>
    <m/>
    <m/>
    <m/>
    <m/>
    <m/>
    <m/>
    <m/>
    <m/>
    <m/>
    <m/>
    <m/>
    <m/>
    <m/>
    <m/>
    <m/>
    <m/>
    <m/>
    <m/>
    <m/>
    <m/>
    <n v="1"/>
  </r>
  <r>
    <x v="1"/>
    <x v="3"/>
    <x v="489"/>
    <n v="25"/>
    <m/>
    <m/>
    <m/>
    <m/>
    <m/>
    <m/>
    <m/>
    <m/>
    <m/>
    <m/>
    <m/>
    <m/>
    <m/>
    <m/>
    <m/>
    <m/>
    <m/>
    <m/>
    <m/>
    <m/>
    <m/>
    <n v="1"/>
  </r>
  <r>
    <x v="1"/>
    <x v="3"/>
    <x v="490"/>
    <n v="25"/>
    <m/>
    <m/>
    <m/>
    <m/>
    <m/>
    <m/>
    <m/>
    <m/>
    <m/>
    <m/>
    <m/>
    <m/>
    <m/>
    <m/>
    <m/>
    <m/>
    <m/>
    <m/>
    <m/>
    <m/>
    <m/>
    <n v="1"/>
  </r>
  <r>
    <x v="1"/>
    <x v="3"/>
    <x v="491"/>
    <n v="25"/>
    <m/>
    <m/>
    <m/>
    <m/>
    <m/>
    <m/>
    <m/>
    <m/>
    <m/>
    <m/>
    <m/>
    <m/>
    <m/>
    <m/>
    <m/>
    <m/>
    <m/>
    <m/>
    <m/>
    <m/>
    <m/>
    <n v="1"/>
  </r>
  <r>
    <x v="1"/>
    <x v="3"/>
    <x v="492"/>
    <n v="25"/>
    <m/>
    <m/>
    <m/>
    <m/>
    <m/>
    <m/>
    <m/>
    <m/>
    <m/>
    <m/>
    <m/>
    <m/>
    <m/>
    <m/>
    <m/>
    <m/>
    <m/>
    <m/>
    <m/>
    <m/>
    <m/>
    <n v="1"/>
  </r>
  <r>
    <x v="1"/>
    <x v="3"/>
    <x v="493"/>
    <n v="25"/>
    <m/>
    <m/>
    <m/>
    <m/>
    <m/>
    <m/>
    <m/>
    <m/>
    <m/>
    <m/>
    <m/>
    <m/>
    <m/>
    <m/>
    <m/>
    <m/>
    <m/>
    <m/>
    <m/>
    <m/>
    <m/>
    <n v="1"/>
  </r>
  <r>
    <x v="1"/>
    <x v="3"/>
    <x v="494"/>
    <n v="25"/>
    <m/>
    <m/>
    <m/>
    <m/>
    <m/>
    <m/>
    <m/>
    <m/>
    <m/>
    <m/>
    <m/>
    <m/>
    <m/>
    <m/>
    <m/>
    <m/>
    <m/>
    <m/>
    <m/>
    <m/>
    <m/>
    <n v="1"/>
  </r>
  <r>
    <x v="1"/>
    <x v="3"/>
    <x v="495"/>
    <n v="25"/>
    <m/>
    <m/>
    <m/>
    <m/>
    <m/>
    <m/>
    <m/>
    <m/>
    <m/>
    <m/>
    <m/>
    <m/>
    <m/>
    <m/>
    <m/>
    <m/>
    <m/>
    <m/>
    <m/>
    <m/>
    <m/>
    <n v="1"/>
  </r>
  <r>
    <x v="1"/>
    <x v="3"/>
    <x v="496"/>
    <n v="25"/>
    <m/>
    <m/>
    <m/>
    <m/>
    <m/>
    <m/>
    <m/>
    <m/>
    <m/>
    <m/>
    <m/>
    <m/>
    <m/>
    <m/>
    <m/>
    <m/>
    <m/>
    <m/>
    <m/>
    <m/>
    <m/>
    <n v="1"/>
  </r>
  <r>
    <x v="1"/>
    <x v="1"/>
    <x v="497"/>
    <n v="25"/>
    <m/>
    <m/>
    <m/>
    <m/>
    <m/>
    <m/>
    <m/>
    <m/>
    <m/>
    <m/>
    <m/>
    <m/>
    <m/>
    <m/>
    <m/>
    <m/>
    <m/>
    <m/>
    <m/>
    <m/>
    <m/>
    <n v="1"/>
  </r>
  <r>
    <x v="1"/>
    <x v="0"/>
    <x v="498"/>
    <n v="26"/>
    <m/>
    <m/>
    <m/>
    <m/>
    <m/>
    <m/>
    <m/>
    <m/>
    <m/>
    <m/>
    <m/>
    <m/>
    <m/>
    <m/>
    <m/>
    <m/>
    <m/>
    <m/>
    <m/>
    <m/>
    <m/>
    <n v="1"/>
  </r>
  <r>
    <x v="1"/>
    <x v="6"/>
    <x v="499"/>
    <n v="26"/>
    <m/>
    <m/>
    <m/>
    <m/>
    <m/>
    <m/>
    <m/>
    <m/>
    <m/>
    <m/>
    <m/>
    <m/>
    <m/>
    <m/>
    <m/>
    <m/>
    <m/>
    <m/>
    <m/>
    <m/>
    <m/>
    <n v="1"/>
  </r>
  <r>
    <x v="1"/>
    <x v="1"/>
    <x v="500"/>
    <n v="26"/>
    <m/>
    <m/>
    <m/>
    <m/>
    <m/>
    <m/>
    <m/>
    <m/>
    <m/>
    <m/>
    <m/>
    <m/>
    <m/>
    <m/>
    <m/>
    <m/>
    <m/>
    <m/>
    <m/>
    <m/>
    <m/>
    <n v="1"/>
  </r>
  <r>
    <x v="1"/>
    <x v="1"/>
    <x v="501"/>
    <n v="26"/>
    <m/>
    <m/>
    <m/>
    <m/>
    <m/>
    <m/>
    <m/>
    <m/>
    <m/>
    <m/>
    <m/>
    <m/>
    <m/>
    <m/>
    <m/>
    <m/>
    <m/>
    <m/>
    <m/>
    <m/>
    <m/>
    <n v="1"/>
  </r>
  <r>
    <x v="1"/>
    <x v="0"/>
    <x v="502"/>
    <n v="26"/>
    <m/>
    <m/>
    <m/>
    <m/>
    <m/>
    <m/>
    <m/>
    <m/>
    <m/>
    <m/>
    <m/>
    <m/>
    <m/>
    <m/>
    <m/>
    <m/>
    <m/>
    <m/>
    <m/>
    <m/>
    <m/>
    <n v="1"/>
  </r>
  <r>
    <x v="1"/>
    <x v="0"/>
    <x v="503"/>
    <n v="26"/>
    <m/>
    <m/>
    <m/>
    <m/>
    <m/>
    <m/>
    <m/>
    <m/>
    <m/>
    <m/>
    <m/>
    <m/>
    <m/>
    <m/>
    <m/>
    <m/>
    <m/>
    <m/>
    <m/>
    <m/>
    <m/>
    <n v="1"/>
  </r>
  <r>
    <x v="1"/>
    <x v="6"/>
    <x v="504"/>
    <n v="26"/>
    <m/>
    <m/>
    <m/>
    <m/>
    <m/>
    <m/>
    <m/>
    <m/>
    <m/>
    <m/>
    <m/>
    <m/>
    <m/>
    <m/>
    <m/>
    <m/>
    <m/>
    <m/>
    <m/>
    <m/>
    <m/>
    <n v="1"/>
  </r>
  <r>
    <x v="1"/>
    <x v="6"/>
    <x v="505"/>
    <n v="26"/>
    <m/>
    <m/>
    <m/>
    <m/>
    <m/>
    <m/>
    <m/>
    <m/>
    <m/>
    <m/>
    <m/>
    <m/>
    <m/>
    <m/>
    <m/>
    <m/>
    <m/>
    <m/>
    <m/>
    <m/>
    <m/>
    <n v="1"/>
  </r>
  <r>
    <x v="1"/>
    <x v="6"/>
    <x v="506"/>
    <n v="26"/>
    <m/>
    <m/>
    <m/>
    <m/>
    <m/>
    <m/>
    <m/>
    <m/>
    <m/>
    <m/>
    <m/>
    <m/>
    <m/>
    <m/>
    <m/>
    <m/>
    <m/>
    <m/>
    <m/>
    <m/>
    <m/>
    <n v="1"/>
  </r>
  <r>
    <x v="1"/>
    <x v="6"/>
    <x v="507"/>
    <n v="26"/>
    <m/>
    <m/>
    <m/>
    <m/>
    <m/>
    <m/>
    <m/>
    <m/>
    <m/>
    <m/>
    <m/>
    <m/>
    <m/>
    <m/>
    <m/>
    <m/>
    <m/>
    <m/>
    <m/>
    <m/>
    <m/>
    <n v="1"/>
  </r>
  <r>
    <x v="1"/>
    <x v="6"/>
    <x v="508"/>
    <n v="26"/>
    <m/>
    <m/>
    <m/>
    <m/>
    <m/>
    <m/>
    <m/>
    <m/>
    <m/>
    <m/>
    <m/>
    <m/>
    <m/>
    <m/>
    <m/>
    <m/>
    <m/>
    <m/>
    <m/>
    <m/>
    <m/>
    <n v="1"/>
  </r>
  <r>
    <x v="1"/>
    <x v="6"/>
    <x v="509"/>
    <n v="26"/>
    <m/>
    <m/>
    <m/>
    <m/>
    <m/>
    <m/>
    <m/>
    <m/>
    <m/>
    <m/>
    <m/>
    <m/>
    <m/>
    <m/>
    <m/>
    <m/>
    <m/>
    <m/>
    <m/>
    <m/>
    <m/>
    <n v="1"/>
  </r>
  <r>
    <x v="1"/>
    <x v="6"/>
    <x v="510"/>
    <n v="26"/>
    <m/>
    <m/>
    <m/>
    <m/>
    <m/>
    <m/>
    <m/>
    <m/>
    <m/>
    <m/>
    <m/>
    <m/>
    <m/>
    <m/>
    <m/>
    <m/>
    <m/>
    <m/>
    <m/>
    <m/>
    <m/>
    <n v="1"/>
  </r>
  <r>
    <x v="1"/>
    <x v="6"/>
    <x v="511"/>
    <n v="26"/>
    <m/>
    <m/>
    <m/>
    <m/>
    <m/>
    <m/>
    <m/>
    <m/>
    <m/>
    <m/>
    <m/>
    <m/>
    <m/>
    <m/>
    <m/>
    <m/>
    <m/>
    <m/>
    <m/>
    <m/>
    <m/>
    <n v="1"/>
  </r>
  <r>
    <x v="1"/>
    <x v="6"/>
    <x v="512"/>
    <n v="26"/>
    <m/>
    <m/>
    <m/>
    <m/>
    <m/>
    <m/>
    <m/>
    <m/>
    <m/>
    <m/>
    <m/>
    <m/>
    <m/>
    <m/>
    <m/>
    <m/>
    <m/>
    <m/>
    <m/>
    <m/>
    <m/>
    <n v="1"/>
  </r>
  <r>
    <x v="1"/>
    <x v="6"/>
    <x v="513"/>
    <n v="26"/>
    <m/>
    <m/>
    <m/>
    <m/>
    <m/>
    <m/>
    <m/>
    <m/>
    <m/>
    <m/>
    <m/>
    <m/>
    <m/>
    <m/>
    <m/>
    <m/>
    <m/>
    <m/>
    <m/>
    <m/>
    <m/>
    <n v="1"/>
  </r>
  <r>
    <x v="1"/>
    <x v="6"/>
    <x v="514"/>
    <n v="26"/>
    <m/>
    <m/>
    <m/>
    <m/>
    <m/>
    <m/>
    <m/>
    <m/>
    <m/>
    <m/>
    <m/>
    <m/>
    <m/>
    <m/>
    <m/>
    <m/>
    <m/>
    <m/>
    <m/>
    <m/>
    <m/>
    <n v="1"/>
  </r>
  <r>
    <x v="1"/>
    <x v="6"/>
    <x v="515"/>
    <n v="26"/>
    <m/>
    <m/>
    <m/>
    <m/>
    <m/>
    <m/>
    <m/>
    <m/>
    <m/>
    <m/>
    <m/>
    <m/>
    <m/>
    <m/>
    <m/>
    <m/>
    <m/>
    <m/>
    <m/>
    <m/>
    <m/>
    <n v="1"/>
  </r>
  <r>
    <x v="1"/>
    <x v="6"/>
    <x v="516"/>
    <n v="26"/>
    <m/>
    <m/>
    <m/>
    <m/>
    <m/>
    <m/>
    <m/>
    <m/>
    <m/>
    <m/>
    <m/>
    <m/>
    <m/>
    <m/>
    <m/>
    <m/>
    <m/>
    <m/>
    <m/>
    <m/>
    <m/>
    <n v="1"/>
  </r>
  <r>
    <x v="1"/>
    <x v="6"/>
    <x v="517"/>
    <n v="26"/>
    <m/>
    <m/>
    <m/>
    <m/>
    <m/>
    <m/>
    <m/>
    <m/>
    <m/>
    <m/>
    <m/>
    <m/>
    <m/>
    <m/>
    <m/>
    <m/>
    <m/>
    <m/>
    <m/>
    <m/>
    <m/>
    <n v="1"/>
  </r>
  <r>
    <x v="1"/>
    <x v="6"/>
    <x v="518"/>
    <n v="26"/>
    <m/>
    <m/>
    <m/>
    <m/>
    <m/>
    <m/>
    <m/>
    <m/>
    <m/>
    <m/>
    <m/>
    <m/>
    <m/>
    <m/>
    <m/>
    <m/>
    <m/>
    <m/>
    <m/>
    <m/>
    <m/>
    <n v="1"/>
  </r>
  <r>
    <x v="1"/>
    <x v="3"/>
    <x v="519"/>
    <n v="27"/>
    <n v="30"/>
    <m/>
    <m/>
    <m/>
    <m/>
    <m/>
    <m/>
    <m/>
    <m/>
    <m/>
    <m/>
    <m/>
    <m/>
    <m/>
    <m/>
    <m/>
    <m/>
    <m/>
    <m/>
    <m/>
    <m/>
    <n v="2"/>
  </r>
  <r>
    <x v="1"/>
    <x v="3"/>
    <x v="520"/>
    <n v="27"/>
    <m/>
    <m/>
    <m/>
    <m/>
    <m/>
    <m/>
    <m/>
    <m/>
    <m/>
    <m/>
    <m/>
    <m/>
    <m/>
    <m/>
    <m/>
    <m/>
    <m/>
    <m/>
    <m/>
    <m/>
    <m/>
    <n v="1"/>
  </r>
  <r>
    <x v="1"/>
    <x v="3"/>
    <x v="521"/>
    <n v="27"/>
    <m/>
    <m/>
    <m/>
    <m/>
    <m/>
    <m/>
    <m/>
    <m/>
    <m/>
    <m/>
    <m/>
    <m/>
    <m/>
    <m/>
    <m/>
    <m/>
    <m/>
    <m/>
    <m/>
    <m/>
    <m/>
    <n v="1"/>
  </r>
  <r>
    <x v="1"/>
    <x v="3"/>
    <x v="522"/>
    <n v="27"/>
    <m/>
    <m/>
    <m/>
    <m/>
    <m/>
    <m/>
    <m/>
    <m/>
    <m/>
    <m/>
    <m/>
    <m/>
    <m/>
    <m/>
    <m/>
    <m/>
    <m/>
    <m/>
    <m/>
    <m/>
    <m/>
    <n v="1"/>
  </r>
  <r>
    <x v="1"/>
    <x v="3"/>
    <x v="523"/>
    <n v="27"/>
    <m/>
    <m/>
    <m/>
    <m/>
    <m/>
    <m/>
    <m/>
    <m/>
    <m/>
    <m/>
    <m/>
    <m/>
    <m/>
    <m/>
    <m/>
    <m/>
    <m/>
    <m/>
    <m/>
    <m/>
    <m/>
    <n v="1"/>
  </r>
  <r>
    <x v="1"/>
    <x v="3"/>
    <x v="524"/>
    <n v="27"/>
    <m/>
    <m/>
    <m/>
    <m/>
    <m/>
    <m/>
    <m/>
    <m/>
    <m/>
    <m/>
    <m/>
    <m/>
    <m/>
    <m/>
    <m/>
    <m/>
    <m/>
    <m/>
    <m/>
    <m/>
    <m/>
    <n v="1"/>
  </r>
  <r>
    <x v="1"/>
    <x v="3"/>
    <x v="525"/>
    <n v="27"/>
    <m/>
    <m/>
    <m/>
    <m/>
    <m/>
    <m/>
    <m/>
    <m/>
    <m/>
    <m/>
    <m/>
    <m/>
    <m/>
    <m/>
    <m/>
    <m/>
    <m/>
    <m/>
    <m/>
    <m/>
    <m/>
    <n v="1"/>
  </r>
  <r>
    <x v="1"/>
    <x v="3"/>
    <x v="526"/>
    <n v="27"/>
    <m/>
    <m/>
    <m/>
    <m/>
    <m/>
    <m/>
    <m/>
    <m/>
    <m/>
    <m/>
    <m/>
    <m/>
    <m/>
    <m/>
    <m/>
    <m/>
    <m/>
    <m/>
    <m/>
    <m/>
    <m/>
    <n v="1"/>
  </r>
  <r>
    <x v="1"/>
    <x v="3"/>
    <x v="527"/>
    <n v="27"/>
    <m/>
    <m/>
    <m/>
    <m/>
    <m/>
    <m/>
    <m/>
    <m/>
    <m/>
    <m/>
    <m/>
    <m/>
    <m/>
    <m/>
    <m/>
    <m/>
    <m/>
    <m/>
    <m/>
    <m/>
    <m/>
    <n v="1"/>
  </r>
  <r>
    <x v="1"/>
    <x v="3"/>
    <x v="528"/>
    <n v="27"/>
    <m/>
    <m/>
    <m/>
    <m/>
    <m/>
    <m/>
    <m/>
    <m/>
    <m/>
    <m/>
    <m/>
    <m/>
    <m/>
    <m/>
    <m/>
    <m/>
    <m/>
    <m/>
    <m/>
    <m/>
    <m/>
    <n v="1"/>
  </r>
  <r>
    <x v="1"/>
    <x v="3"/>
    <x v="529"/>
    <n v="27"/>
    <m/>
    <m/>
    <m/>
    <m/>
    <m/>
    <m/>
    <m/>
    <m/>
    <m/>
    <m/>
    <m/>
    <m/>
    <m/>
    <m/>
    <m/>
    <m/>
    <m/>
    <m/>
    <m/>
    <m/>
    <m/>
    <n v="1"/>
  </r>
  <r>
    <x v="1"/>
    <x v="6"/>
    <x v="530"/>
    <n v="28"/>
    <m/>
    <m/>
    <m/>
    <m/>
    <m/>
    <m/>
    <m/>
    <m/>
    <m/>
    <m/>
    <m/>
    <m/>
    <m/>
    <m/>
    <m/>
    <m/>
    <m/>
    <m/>
    <m/>
    <m/>
    <m/>
    <n v="1"/>
  </r>
  <r>
    <x v="1"/>
    <x v="6"/>
    <x v="531"/>
    <n v="28"/>
    <m/>
    <m/>
    <m/>
    <m/>
    <m/>
    <m/>
    <m/>
    <m/>
    <m/>
    <m/>
    <m/>
    <m/>
    <m/>
    <m/>
    <m/>
    <m/>
    <m/>
    <m/>
    <m/>
    <m/>
    <m/>
    <n v="1"/>
  </r>
  <r>
    <x v="1"/>
    <x v="6"/>
    <x v="532"/>
    <n v="28"/>
    <m/>
    <m/>
    <m/>
    <m/>
    <m/>
    <m/>
    <m/>
    <m/>
    <m/>
    <m/>
    <m/>
    <m/>
    <m/>
    <m/>
    <m/>
    <m/>
    <m/>
    <m/>
    <m/>
    <m/>
    <m/>
    <n v="1"/>
  </r>
  <r>
    <x v="1"/>
    <x v="6"/>
    <x v="533"/>
    <n v="28"/>
    <m/>
    <m/>
    <m/>
    <m/>
    <m/>
    <m/>
    <m/>
    <m/>
    <m/>
    <m/>
    <m/>
    <m/>
    <m/>
    <m/>
    <m/>
    <m/>
    <m/>
    <m/>
    <m/>
    <m/>
    <m/>
    <n v="1"/>
  </r>
  <r>
    <x v="1"/>
    <x v="6"/>
    <x v="534"/>
    <n v="28"/>
    <m/>
    <m/>
    <m/>
    <m/>
    <m/>
    <m/>
    <m/>
    <m/>
    <m/>
    <m/>
    <m/>
    <m/>
    <m/>
    <m/>
    <m/>
    <m/>
    <m/>
    <m/>
    <m/>
    <m/>
    <m/>
    <n v="1"/>
  </r>
  <r>
    <x v="1"/>
    <x v="6"/>
    <x v="535"/>
    <n v="28"/>
    <m/>
    <m/>
    <m/>
    <m/>
    <m/>
    <m/>
    <m/>
    <m/>
    <m/>
    <m/>
    <m/>
    <m/>
    <m/>
    <m/>
    <m/>
    <m/>
    <m/>
    <m/>
    <m/>
    <m/>
    <m/>
    <n v="1"/>
  </r>
  <r>
    <x v="1"/>
    <x v="6"/>
    <x v="536"/>
    <n v="28"/>
    <m/>
    <m/>
    <m/>
    <m/>
    <m/>
    <m/>
    <m/>
    <m/>
    <m/>
    <m/>
    <m/>
    <m/>
    <m/>
    <m/>
    <m/>
    <m/>
    <m/>
    <m/>
    <m/>
    <m/>
    <m/>
    <n v="1"/>
  </r>
  <r>
    <x v="1"/>
    <x v="6"/>
    <x v="537"/>
    <n v="28"/>
    <m/>
    <m/>
    <m/>
    <m/>
    <m/>
    <m/>
    <m/>
    <m/>
    <m/>
    <m/>
    <m/>
    <m/>
    <m/>
    <m/>
    <m/>
    <m/>
    <m/>
    <m/>
    <m/>
    <m/>
    <m/>
    <n v="1"/>
  </r>
  <r>
    <x v="1"/>
    <x v="6"/>
    <x v="538"/>
    <n v="28"/>
    <m/>
    <m/>
    <m/>
    <m/>
    <m/>
    <m/>
    <m/>
    <m/>
    <m/>
    <m/>
    <m/>
    <m/>
    <m/>
    <m/>
    <m/>
    <m/>
    <m/>
    <m/>
    <m/>
    <m/>
    <m/>
    <n v="1"/>
  </r>
  <r>
    <x v="1"/>
    <x v="6"/>
    <x v="539"/>
    <n v="28"/>
    <m/>
    <m/>
    <m/>
    <m/>
    <m/>
    <m/>
    <m/>
    <m/>
    <m/>
    <m/>
    <m/>
    <m/>
    <m/>
    <m/>
    <m/>
    <m/>
    <m/>
    <m/>
    <m/>
    <m/>
    <m/>
    <n v="1"/>
  </r>
  <r>
    <x v="1"/>
    <x v="6"/>
    <x v="540"/>
    <n v="28"/>
    <m/>
    <m/>
    <m/>
    <m/>
    <m/>
    <m/>
    <m/>
    <m/>
    <m/>
    <m/>
    <m/>
    <m/>
    <m/>
    <m/>
    <m/>
    <m/>
    <m/>
    <m/>
    <m/>
    <m/>
    <m/>
    <n v="1"/>
  </r>
  <r>
    <x v="1"/>
    <x v="6"/>
    <x v="541"/>
    <n v="28"/>
    <m/>
    <m/>
    <m/>
    <m/>
    <m/>
    <m/>
    <m/>
    <m/>
    <m/>
    <m/>
    <m/>
    <m/>
    <m/>
    <m/>
    <m/>
    <m/>
    <m/>
    <m/>
    <m/>
    <m/>
    <m/>
    <n v="1"/>
  </r>
  <r>
    <x v="1"/>
    <x v="6"/>
    <x v="542"/>
    <n v="28"/>
    <m/>
    <m/>
    <m/>
    <m/>
    <m/>
    <m/>
    <m/>
    <m/>
    <m/>
    <m/>
    <m/>
    <m/>
    <m/>
    <m/>
    <m/>
    <m/>
    <m/>
    <m/>
    <m/>
    <m/>
    <m/>
    <n v="1"/>
  </r>
  <r>
    <x v="1"/>
    <x v="6"/>
    <x v="543"/>
    <n v="28"/>
    <m/>
    <m/>
    <m/>
    <m/>
    <m/>
    <m/>
    <m/>
    <m/>
    <m/>
    <m/>
    <m/>
    <m/>
    <m/>
    <m/>
    <m/>
    <m/>
    <m/>
    <m/>
    <m/>
    <m/>
    <m/>
    <n v="1"/>
  </r>
  <r>
    <x v="1"/>
    <x v="6"/>
    <x v="544"/>
    <n v="28"/>
    <m/>
    <m/>
    <m/>
    <m/>
    <m/>
    <m/>
    <m/>
    <m/>
    <m/>
    <m/>
    <m/>
    <m/>
    <m/>
    <m/>
    <m/>
    <m/>
    <m/>
    <m/>
    <m/>
    <m/>
    <m/>
    <n v="1"/>
  </r>
  <r>
    <x v="1"/>
    <x v="6"/>
    <x v="545"/>
    <n v="28"/>
    <m/>
    <m/>
    <m/>
    <m/>
    <m/>
    <m/>
    <m/>
    <m/>
    <m/>
    <m/>
    <m/>
    <m/>
    <m/>
    <m/>
    <m/>
    <m/>
    <m/>
    <m/>
    <m/>
    <m/>
    <m/>
    <n v="1"/>
  </r>
  <r>
    <x v="1"/>
    <x v="6"/>
    <x v="546"/>
    <n v="28"/>
    <m/>
    <m/>
    <m/>
    <m/>
    <m/>
    <m/>
    <m/>
    <m/>
    <m/>
    <m/>
    <m/>
    <m/>
    <m/>
    <m/>
    <m/>
    <m/>
    <m/>
    <m/>
    <m/>
    <m/>
    <m/>
    <n v="1"/>
  </r>
  <r>
    <x v="1"/>
    <x v="6"/>
    <x v="547"/>
    <n v="28"/>
    <m/>
    <m/>
    <m/>
    <m/>
    <m/>
    <m/>
    <m/>
    <m/>
    <m/>
    <m/>
    <m/>
    <m/>
    <m/>
    <m/>
    <m/>
    <m/>
    <m/>
    <m/>
    <m/>
    <m/>
    <m/>
    <n v="1"/>
  </r>
  <r>
    <x v="1"/>
    <x v="6"/>
    <x v="548"/>
    <n v="28"/>
    <m/>
    <m/>
    <m/>
    <m/>
    <m/>
    <m/>
    <m/>
    <m/>
    <m/>
    <m/>
    <m/>
    <m/>
    <m/>
    <m/>
    <m/>
    <m/>
    <m/>
    <m/>
    <m/>
    <m/>
    <m/>
    <n v="1"/>
  </r>
  <r>
    <x v="1"/>
    <x v="1"/>
    <x v="549"/>
    <n v="30"/>
    <m/>
    <m/>
    <m/>
    <m/>
    <m/>
    <m/>
    <m/>
    <m/>
    <m/>
    <m/>
    <m/>
    <m/>
    <m/>
    <m/>
    <m/>
    <m/>
    <m/>
    <m/>
    <m/>
    <m/>
    <m/>
    <n v="1"/>
  </r>
  <r>
    <x v="1"/>
    <x v="1"/>
    <x v="550"/>
    <n v="30"/>
    <m/>
    <m/>
    <m/>
    <m/>
    <m/>
    <m/>
    <m/>
    <m/>
    <m/>
    <m/>
    <m/>
    <m/>
    <m/>
    <m/>
    <m/>
    <m/>
    <m/>
    <m/>
    <m/>
    <m/>
    <m/>
    <n v="1"/>
  </r>
  <r>
    <x v="1"/>
    <x v="1"/>
    <x v="551"/>
    <n v="30"/>
    <m/>
    <m/>
    <m/>
    <m/>
    <m/>
    <m/>
    <m/>
    <m/>
    <m/>
    <m/>
    <m/>
    <m/>
    <m/>
    <m/>
    <m/>
    <m/>
    <m/>
    <m/>
    <m/>
    <m/>
    <m/>
    <n v="1"/>
  </r>
  <r>
    <x v="1"/>
    <x v="1"/>
    <x v="552"/>
    <n v="30"/>
    <m/>
    <m/>
    <m/>
    <m/>
    <m/>
    <m/>
    <m/>
    <m/>
    <m/>
    <m/>
    <m/>
    <m/>
    <m/>
    <m/>
    <m/>
    <m/>
    <m/>
    <m/>
    <m/>
    <m/>
    <m/>
    <n v="1"/>
  </r>
  <r>
    <x v="1"/>
    <x v="1"/>
    <x v="553"/>
    <n v="30"/>
    <m/>
    <m/>
    <m/>
    <m/>
    <m/>
    <m/>
    <m/>
    <m/>
    <m/>
    <m/>
    <m/>
    <m/>
    <m/>
    <m/>
    <m/>
    <m/>
    <m/>
    <m/>
    <m/>
    <m/>
    <m/>
    <n v="1"/>
  </r>
  <r>
    <x v="1"/>
    <x v="3"/>
    <x v="554"/>
    <n v="30"/>
    <m/>
    <m/>
    <m/>
    <m/>
    <m/>
    <m/>
    <m/>
    <m/>
    <m/>
    <m/>
    <m/>
    <m/>
    <m/>
    <m/>
    <m/>
    <m/>
    <m/>
    <m/>
    <m/>
    <m/>
    <m/>
    <n v="1"/>
  </r>
  <r>
    <x v="1"/>
    <x v="3"/>
    <x v="555"/>
    <n v="30"/>
    <m/>
    <m/>
    <m/>
    <m/>
    <m/>
    <m/>
    <m/>
    <m/>
    <m/>
    <m/>
    <m/>
    <m/>
    <m/>
    <m/>
    <m/>
    <m/>
    <m/>
    <m/>
    <m/>
    <m/>
    <m/>
    <n v="1"/>
  </r>
  <r>
    <x v="1"/>
    <x v="3"/>
    <x v="556"/>
    <n v="30"/>
    <m/>
    <m/>
    <m/>
    <m/>
    <m/>
    <m/>
    <m/>
    <m/>
    <m/>
    <m/>
    <m/>
    <m/>
    <m/>
    <m/>
    <m/>
    <m/>
    <m/>
    <m/>
    <m/>
    <m/>
    <m/>
    <n v="1"/>
  </r>
  <r>
    <x v="1"/>
    <x v="3"/>
    <x v="557"/>
    <n v="30"/>
    <m/>
    <m/>
    <m/>
    <m/>
    <m/>
    <m/>
    <m/>
    <m/>
    <m/>
    <m/>
    <m/>
    <m/>
    <m/>
    <m/>
    <m/>
    <m/>
    <m/>
    <m/>
    <m/>
    <m/>
    <m/>
    <n v="1"/>
  </r>
  <r>
    <x v="1"/>
    <x v="3"/>
    <x v="558"/>
    <n v="30"/>
    <m/>
    <m/>
    <m/>
    <m/>
    <m/>
    <m/>
    <m/>
    <m/>
    <m/>
    <m/>
    <m/>
    <m/>
    <m/>
    <m/>
    <m/>
    <m/>
    <m/>
    <m/>
    <m/>
    <m/>
    <m/>
    <n v="1"/>
  </r>
  <r>
    <x v="1"/>
    <x v="3"/>
    <x v="559"/>
    <n v="30"/>
    <m/>
    <m/>
    <m/>
    <m/>
    <m/>
    <m/>
    <m/>
    <m/>
    <m/>
    <m/>
    <m/>
    <m/>
    <m/>
    <m/>
    <m/>
    <m/>
    <m/>
    <m/>
    <m/>
    <m/>
    <m/>
    <n v="1"/>
  </r>
  <r>
    <x v="1"/>
    <x v="3"/>
    <x v="560"/>
    <n v="30"/>
    <m/>
    <m/>
    <m/>
    <m/>
    <m/>
    <m/>
    <m/>
    <m/>
    <m/>
    <m/>
    <m/>
    <m/>
    <m/>
    <m/>
    <m/>
    <m/>
    <m/>
    <m/>
    <m/>
    <m/>
    <m/>
    <n v="1"/>
  </r>
  <r>
    <x v="1"/>
    <x v="3"/>
    <x v="561"/>
    <n v="30"/>
    <m/>
    <m/>
    <m/>
    <m/>
    <m/>
    <m/>
    <m/>
    <m/>
    <m/>
    <m/>
    <m/>
    <m/>
    <m/>
    <m/>
    <m/>
    <m/>
    <m/>
    <m/>
    <m/>
    <m/>
    <m/>
    <n v="1"/>
  </r>
  <r>
    <x v="1"/>
    <x v="3"/>
    <x v="562"/>
    <n v="30"/>
    <m/>
    <m/>
    <m/>
    <m/>
    <m/>
    <m/>
    <m/>
    <m/>
    <m/>
    <m/>
    <m/>
    <m/>
    <m/>
    <m/>
    <m/>
    <m/>
    <m/>
    <m/>
    <m/>
    <m/>
    <m/>
    <n v="1"/>
  </r>
  <r>
    <x v="1"/>
    <x v="3"/>
    <x v="563"/>
    <n v="30"/>
    <m/>
    <m/>
    <m/>
    <m/>
    <m/>
    <m/>
    <m/>
    <m/>
    <m/>
    <m/>
    <m/>
    <m/>
    <m/>
    <m/>
    <m/>
    <m/>
    <m/>
    <m/>
    <m/>
    <m/>
    <m/>
    <n v="1"/>
  </r>
  <r>
    <x v="1"/>
    <x v="3"/>
    <x v="564"/>
    <n v="30"/>
    <m/>
    <m/>
    <m/>
    <m/>
    <m/>
    <m/>
    <m/>
    <m/>
    <m/>
    <m/>
    <m/>
    <m/>
    <m/>
    <m/>
    <m/>
    <m/>
    <m/>
    <m/>
    <m/>
    <m/>
    <m/>
    <n v="1"/>
  </r>
  <r>
    <x v="1"/>
    <x v="3"/>
    <x v="565"/>
    <n v="30"/>
    <m/>
    <m/>
    <m/>
    <m/>
    <m/>
    <m/>
    <m/>
    <m/>
    <m/>
    <m/>
    <m/>
    <m/>
    <m/>
    <m/>
    <m/>
    <m/>
    <m/>
    <m/>
    <m/>
    <m/>
    <m/>
    <n v="1"/>
  </r>
  <r>
    <x v="1"/>
    <x v="3"/>
    <x v="566"/>
    <n v="30"/>
    <m/>
    <m/>
    <m/>
    <m/>
    <m/>
    <m/>
    <m/>
    <m/>
    <m/>
    <m/>
    <m/>
    <m/>
    <m/>
    <m/>
    <m/>
    <m/>
    <m/>
    <m/>
    <m/>
    <m/>
    <m/>
    <n v="1"/>
  </r>
  <r>
    <x v="1"/>
    <x v="1"/>
    <x v="567"/>
    <n v="30"/>
    <m/>
    <m/>
    <m/>
    <m/>
    <m/>
    <m/>
    <m/>
    <m/>
    <m/>
    <m/>
    <m/>
    <m/>
    <m/>
    <m/>
    <m/>
    <m/>
    <m/>
    <m/>
    <m/>
    <m/>
    <m/>
    <n v="1"/>
  </r>
  <r>
    <x v="1"/>
    <x v="1"/>
    <x v="568"/>
    <n v="30"/>
    <m/>
    <m/>
    <m/>
    <m/>
    <m/>
    <m/>
    <m/>
    <m/>
    <m/>
    <m/>
    <m/>
    <m/>
    <m/>
    <m/>
    <m/>
    <m/>
    <m/>
    <m/>
    <m/>
    <m/>
    <m/>
    <n v="1"/>
  </r>
  <r>
    <x v="1"/>
    <x v="0"/>
    <x v="569"/>
    <n v="31"/>
    <m/>
    <m/>
    <m/>
    <m/>
    <m/>
    <m/>
    <m/>
    <m/>
    <m/>
    <m/>
    <m/>
    <m/>
    <m/>
    <m/>
    <m/>
    <m/>
    <m/>
    <m/>
    <m/>
    <m/>
    <m/>
    <n v="1"/>
  </r>
  <r>
    <x v="1"/>
    <x v="0"/>
    <x v="570"/>
    <n v="31"/>
    <m/>
    <m/>
    <m/>
    <m/>
    <m/>
    <m/>
    <m/>
    <m/>
    <m/>
    <m/>
    <m/>
    <m/>
    <m/>
    <m/>
    <m/>
    <m/>
    <m/>
    <m/>
    <m/>
    <m/>
    <m/>
    <n v="1"/>
  </r>
  <r>
    <x v="1"/>
    <x v="1"/>
    <x v="571"/>
    <n v="31"/>
    <m/>
    <m/>
    <m/>
    <m/>
    <m/>
    <m/>
    <m/>
    <m/>
    <m/>
    <m/>
    <m/>
    <m/>
    <m/>
    <m/>
    <m/>
    <m/>
    <m/>
    <m/>
    <m/>
    <m/>
    <m/>
    <n v="1"/>
  </r>
  <r>
    <x v="1"/>
    <x v="1"/>
    <x v="572"/>
    <n v="31"/>
    <m/>
    <m/>
    <m/>
    <m/>
    <m/>
    <m/>
    <m/>
    <m/>
    <m/>
    <m/>
    <m/>
    <m/>
    <m/>
    <m/>
    <m/>
    <m/>
    <m/>
    <m/>
    <m/>
    <m/>
    <m/>
    <n v="1"/>
  </r>
  <r>
    <x v="1"/>
    <x v="0"/>
    <x v="573"/>
    <n v="31"/>
    <m/>
    <m/>
    <m/>
    <m/>
    <m/>
    <m/>
    <m/>
    <m/>
    <m/>
    <m/>
    <m/>
    <m/>
    <m/>
    <m/>
    <m/>
    <m/>
    <m/>
    <m/>
    <m/>
    <m/>
    <m/>
    <n v="1"/>
  </r>
  <r>
    <x v="1"/>
    <x v="1"/>
    <x v="574"/>
    <n v="31"/>
    <m/>
    <m/>
    <m/>
    <m/>
    <m/>
    <m/>
    <m/>
    <m/>
    <m/>
    <m/>
    <m/>
    <m/>
    <m/>
    <m/>
    <m/>
    <m/>
    <m/>
    <m/>
    <m/>
    <m/>
    <m/>
    <n v="1"/>
  </r>
  <r>
    <x v="1"/>
    <x v="1"/>
    <x v="575"/>
    <n v="31"/>
    <m/>
    <m/>
    <m/>
    <m/>
    <m/>
    <m/>
    <m/>
    <m/>
    <m/>
    <m/>
    <m/>
    <m/>
    <m/>
    <m/>
    <m/>
    <m/>
    <m/>
    <m/>
    <m/>
    <m/>
    <m/>
    <n v="1"/>
  </r>
  <r>
    <x v="1"/>
    <x v="1"/>
    <x v="576"/>
    <n v="31"/>
    <m/>
    <m/>
    <m/>
    <m/>
    <m/>
    <m/>
    <m/>
    <m/>
    <m/>
    <m/>
    <m/>
    <m/>
    <m/>
    <m/>
    <m/>
    <m/>
    <m/>
    <m/>
    <m/>
    <m/>
    <m/>
    <n v="1"/>
  </r>
  <r>
    <x v="1"/>
    <x v="6"/>
    <x v="577"/>
    <n v="31"/>
    <m/>
    <m/>
    <m/>
    <m/>
    <m/>
    <m/>
    <m/>
    <m/>
    <m/>
    <m/>
    <m/>
    <m/>
    <m/>
    <m/>
    <m/>
    <m/>
    <m/>
    <m/>
    <m/>
    <m/>
    <m/>
    <n v="1"/>
  </r>
  <r>
    <x v="1"/>
    <x v="6"/>
    <x v="578"/>
    <n v="31"/>
    <m/>
    <m/>
    <m/>
    <m/>
    <m/>
    <m/>
    <m/>
    <m/>
    <m/>
    <m/>
    <m/>
    <m/>
    <m/>
    <m/>
    <m/>
    <m/>
    <m/>
    <m/>
    <m/>
    <m/>
    <m/>
    <n v="1"/>
  </r>
  <r>
    <x v="1"/>
    <x v="6"/>
    <x v="579"/>
    <n v="31"/>
    <m/>
    <m/>
    <m/>
    <m/>
    <m/>
    <m/>
    <m/>
    <m/>
    <m/>
    <m/>
    <m/>
    <m/>
    <m/>
    <m/>
    <m/>
    <m/>
    <m/>
    <m/>
    <m/>
    <m/>
    <m/>
    <n v="1"/>
  </r>
  <r>
    <x v="1"/>
    <x v="6"/>
    <x v="580"/>
    <n v="31"/>
    <m/>
    <m/>
    <m/>
    <m/>
    <m/>
    <m/>
    <m/>
    <m/>
    <m/>
    <m/>
    <m/>
    <m/>
    <m/>
    <m/>
    <m/>
    <m/>
    <m/>
    <m/>
    <m/>
    <m/>
    <m/>
    <n v="1"/>
  </r>
  <r>
    <x v="1"/>
    <x v="6"/>
    <x v="581"/>
    <n v="31"/>
    <m/>
    <m/>
    <m/>
    <m/>
    <m/>
    <m/>
    <m/>
    <m/>
    <m/>
    <m/>
    <m/>
    <m/>
    <m/>
    <m/>
    <m/>
    <m/>
    <m/>
    <m/>
    <m/>
    <m/>
    <m/>
    <n v="1"/>
  </r>
  <r>
    <x v="1"/>
    <x v="6"/>
    <x v="582"/>
    <n v="31"/>
    <m/>
    <m/>
    <m/>
    <m/>
    <m/>
    <m/>
    <m/>
    <m/>
    <m/>
    <m/>
    <m/>
    <m/>
    <m/>
    <m/>
    <m/>
    <m/>
    <m/>
    <m/>
    <m/>
    <m/>
    <m/>
    <n v="1"/>
  </r>
  <r>
    <x v="1"/>
    <x v="6"/>
    <x v="583"/>
    <n v="31"/>
    <m/>
    <m/>
    <m/>
    <m/>
    <m/>
    <m/>
    <m/>
    <m/>
    <m/>
    <m/>
    <m/>
    <m/>
    <m/>
    <m/>
    <m/>
    <m/>
    <m/>
    <m/>
    <m/>
    <m/>
    <m/>
    <n v="1"/>
  </r>
  <r>
    <x v="1"/>
    <x v="6"/>
    <x v="584"/>
    <n v="31"/>
    <m/>
    <m/>
    <m/>
    <m/>
    <m/>
    <m/>
    <m/>
    <m/>
    <m/>
    <m/>
    <m/>
    <m/>
    <m/>
    <m/>
    <m/>
    <m/>
    <m/>
    <m/>
    <m/>
    <m/>
    <m/>
    <n v="1"/>
  </r>
  <r>
    <x v="1"/>
    <x v="6"/>
    <x v="585"/>
    <n v="31"/>
    <m/>
    <m/>
    <m/>
    <m/>
    <m/>
    <m/>
    <m/>
    <m/>
    <m/>
    <m/>
    <m/>
    <m/>
    <m/>
    <m/>
    <m/>
    <m/>
    <m/>
    <m/>
    <m/>
    <m/>
    <m/>
    <n v="1"/>
  </r>
  <r>
    <x v="1"/>
    <x v="6"/>
    <x v="586"/>
    <n v="31"/>
    <m/>
    <m/>
    <m/>
    <m/>
    <m/>
    <m/>
    <m/>
    <m/>
    <m/>
    <m/>
    <m/>
    <m/>
    <m/>
    <m/>
    <m/>
    <m/>
    <m/>
    <m/>
    <m/>
    <m/>
    <m/>
    <n v="1"/>
  </r>
  <r>
    <x v="1"/>
    <x v="6"/>
    <x v="587"/>
    <n v="31"/>
    <m/>
    <m/>
    <m/>
    <m/>
    <m/>
    <m/>
    <m/>
    <m/>
    <m/>
    <m/>
    <m/>
    <m/>
    <m/>
    <m/>
    <m/>
    <m/>
    <m/>
    <m/>
    <m/>
    <m/>
    <m/>
    <n v="1"/>
  </r>
  <r>
    <x v="1"/>
    <x v="6"/>
    <x v="588"/>
    <n v="31"/>
    <m/>
    <m/>
    <m/>
    <m/>
    <m/>
    <m/>
    <m/>
    <m/>
    <m/>
    <m/>
    <m/>
    <m/>
    <m/>
    <m/>
    <m/>
    <m/>
    <m/>
    <m/>
    <m/>
    <m/>
    <m/>
    <n v="1"/>
  </r>
  <r>
    <x v="1"/>
    <x v="6"/>
    <x v="589"/>
    <n v="31"/>
    <m/>
    <m/>
    <m/>
    <m/>
    <m/>
    <m/>
    <m/>
    <m/>
    <m/>
    <m/>
    <m/>
    <m/>
    <m/>
    <m/>
    <m/>
    <m/>
    <m/>
    <m/>
    <m/>
    <m/>
    <m/>
    <n v="1"/>
  </r>
  <r>
    <x v="1"/>
    <x v="6"/>
    <x v="590"/>
    <n v="31"/>
    <m/>
    <m/>
    <m/>
    <m/>
    <m/>
    <m/>
    <m/>
    <m/>
    <m/>
    <m/>
    <m/>
    <m/>
    <m/>
    <m/>
    <m/>
    <m/>
    <m/>
    <m/>
    <m/>
    <m/>
    <m/>
    <n v="1"/>
  </r>
  <r>
    <x v="1"/>
    <x v="6"/>
    <x v="591"/>
    <n v="31"/>
    <m/>
    <m/>
    <m/>
    <m/>
    <m/>
    <m/>
    <m/>
    <m/>
    <m/>
    <m/>
    <m/>
    <m/>
    <m/>
    <m/>
    <m/>
    <m/>
    <m/>
    <m/>
    <m/>
    <m/>
    <m/>
    <n v="1"/>
  </r>
  <r>
    <x v="1"/>
    <x v="6"/>
    <x v="592"/>
    <n v="31"/>
    <m/>
    <m/>
    <m/>
    <m/>
    <m/>
    <m/>
    <m/>
    <m/>
    <m/>
    <m/>
    <m/>
    <m/>
    <m/>
    <m/>
    <m/>
    <m/>
    <m/>
    <m/>
    <m/>
    <m/>
    <m/>
    <n v="1"/>
  </r>
  <r>
    <x v="1"/>
    <x v="6"/>
    <x v="593"/>
    <n v="31"/>
    <m/>
    <m/>
    <m/>
    <m/>
    <m/>
    <m/>
    <m/>
    <m/>
    <m/>
    <m/>
    <m/>
    <m/>
    <m/>
    <m/>
    <m/>
    <m/>
    <m/>
    <m/>
    <m/>
    <m/>
    <m/>
    <n v="1"/>
  </r>
  <r>
    <x v="1"/>
    <x v="6"/>
    <x v="594"/>
    <n v="31"/>
    <m/>
    <m/>
    <m/>
    <m/>
    <m/>
    <m/>
    <m/>
    <m/>
    <m/>
    <m/>
    <m/>
    <m/>
    <m/>
    <m/>
    <m/>
    <m/>
    <m/>
    <m/>
    <m/>
    <m/>
    <m/>
    <n v="1"/>
  </r>
  <r>
    <x v="1"/>
    <x v="6"/>
    <x v="595"/>
    <n v="31"/>
    <m/>
    <m/>
    <m/>
    <m/>
    <m/>
    <m/>
    <m/>
    <m/>
    <m/>
    <m/>
    <m/>
    <m/>
    <m/>
    <m/>
    <m/>
    <m/>
    <m/>
    <m/>
    <m/>
    <m/>
    <m/>
    <n v="1"/>
  </r>
  <r>
    <x v="1"/>
    <x v="6"/>
    <x v="596"/>
    <n v="31"/>
    <m/>
    <m/>
    <m/>
    <m/>
    <m/>
    <m/>
    <m/>
    <m/>
    <m/>
    <m/>
    <m/>
    <m/>
    <m/>
    <m/>
    <m/>
    <m/>
    <m/>
    <m/>
    <m/>
    <m/>
    <m/>
    <n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3">
  <r>
    <s v="PUNTO CRÍTICO"/>
    <x v="0"/>
    <x v="0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0"/>
    <x v="1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2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3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4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5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6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7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8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0"/>
    <x v="9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1"/>
    <x v="10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1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2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3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4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5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6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7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8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19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20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21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22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1"/>
    <x v="23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2"/>
    <x v="24"/>
    <n v="2"/>
    <n v="9"/>
    <n v="12"/>
    <n v="16"/>
    <n v="19"/>
    <n v="23"/>
    <n v="26"/>
    <n v="30"/>
    <m/>
    <m/>
    <m/>
    <m/>
    <m/>
    <m/>
    <m/>
    <m/>
    <m/>
    <m/>
    <m/>
    <m/>
    <m/>
    <m/>
    <n v="8"/>
  </r>
  <r>
    <s v="PUNTO CRÍTICO"/>
    <x v="2"/>
    <x v="25"/>
    <n v="3"/>
    <n v="5"/>
    <n v="6"/>
    <n v="13"/>
    <n v="17"/>
    <n v="20"/>
    <n v="24"/>
    <n v="31"/>
    <m/>
    <m/>
    <m/>
    <m/>
    <m/>
    <m/>
    <m/>
    <m/>
    <m/>
    <m/>
    <m/>
    <m/>
    <m/>
    <m/>
    <n v="8"/>
  </r>
  <r>
    <s v="PUNTO CRÍTICO"/>
    <x v="2"/>
    <x v="26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2"/>
    <x v="27"/>
    <n v="3"/>
    <n v="17"/>
    <n v="24"/>
    <n v="31"/>
    <m/>
    <m/>
    <m/>
    <m/>
    <m/>
    <m/>
    <m/>
    <m/>
    <m/>
    <m/>
    <m/>
    <m/>
    <m/>
    <m/>
    <m/>
    <m/>
    <m/>
    <m/>
    <n v="4"/>
  </r>
  <r>
    <s v="PUNTO CRÍTICO"/>
    <x v="2"/>
    <x v="28"/>
    <n v="3"/>
    <n v="17"/>
    <n v="24"/>
    <n v="31"/>
    <m/>
    <m/>
    <m/>
    <m/>
    <m/>
    <m/>
    <m/>
    <m/>
    <m/>
    <m/>
    <m/>
    <m/>
    <m/>
    <m/>
    <m/>
    <m/>
    <m/>
    <m/>
    <n v="4"/>
  </r>
  <r>
    <s v="PUNTO CRÍTICO"/>
    <x v="2"/>
    <x v="29"/>
    <n v="9"/>
    <n v="16"/>
    <n v="23"/>
    <n v="30"/>
    <m/>
    <m/>
    <m/>
    <m/>
    <m/>
    <m/>
    <m/>
    <m/>
    <m/>
    <m/>
    <m/>
    <m/>
    <m/>
    <m/>
    <m/>
    <m/>
    <m/>
    <m/>
    <n v="4"/>
  </r>
  <r>
    <s v="PUNTO CRÍTICO"/>
    <x v="2"/>
    <x v="30"/>
    <n v="9"/>
    <n v="16"/>
    <n v="23"/>
    <n v="30"/>
    <m/>
    <m/>
    <m/>
    <m/>
    <m/>
    <m/>
    <m/>
    <m/>
    <m/>
    <m/>
    <m/>
    <m/>
    <m/>
    <m/>
    <m/>
    <m/>
    <m/>
    <m/>
    <n v="4"/>
  </r>
  <r>
    <s v="PUNTO CRÍTICO"/>
    <x v="2"/>
    <x v="31"/>
    <n v="9"/>
    <n v="16"/>
    <n v="23"/>
    <n v="30"/>
    <m/>
    <m/>
    <m/>
    <m/>
    <m/>
    <m/>
    <m/>
    <m/>
    <m/>
    <m/>
    <m/>
    <m/>
    <m/>
    <m/>
    <m/>
    <m/>
    <m/>
    <m/>
    <n v="4"/>
  </r>
  <r>
    <s v="PUNTO CRÍTICO"/>
    <x v="2"/>
    <x v="32"/>
    <n v="9"/>
    <n v="16"/>
    <n v="23"/>
    <n v="30"/>
    <m/>
    <m/>
    <m/>
    <m/>
    <m/>
    <m/>
    <m/>
    <m/>
    <m/>
    <m/>
    <m/>
    <m/>
    <m/>
    <m/>
    <m/>
    <m/>
    <m/>
    <m/>
    <n v="4"/>
  </r>
  <r>
    <s v="PUNTO CRÍTICO"/>
    <x v="2"/>
    <x v="33"/>
    <n v="6"/>
    <n v="13"/>
    <n v="20"/>
    <m/>
    <m/>
    <m/>
    <m/>
    <m/>
    <m/>
    <m/>
    <m/>
    <m/>
    <m/>
    <m/>
    <m/>
    <m/>
    <m/>
    <m/>
    <m/>
    <m/>
    <m/>
    <m/>
    <n v="3"/>
  </r>
  <r>
    <s v="PUNTO CRÍTICO"/>
    <x v="2"/>
    <x v="34"/>
    <n v="12"/>
    <n v="19"/>
    <n v="26"/>
    <m/>
    <m/>
    <m/>
    <m/>
    <m/>
    <m/>
    <m/>
    <m/>
    <m/>
    <m/>
    <m/>
    <m/>
    <m/>
    <m/>
    <m/>
    <m/>
    <m/>
    <m/>
    <m/>
    <n v="3"/>
  </r>
  <r>
    <s v="PUNTO CRÍTICO"/>
    <x v="2"/>
    <x v="35"/>
    <n v="12"/>
    <n v="19"/>
    <n v="26"/>
    <m/>
    <m/>
    <m/>
    <m/>
    <m/>
    <m/>
    <m/>
    <m/>
    <m/>
    <m/>
    <m/>
    <m/>
    <m/>
    <m/>
    <m/>
    <m/>
    <m/>
    <m/>
    <m/>
    <n v="3"/>
  </r>
  <r>
    <s v="PUNTO CRÍTICO"/>
    <x v="2"/>
    <x v="36"/>
    <n v="2"/>
    <n v="10"/>
    <m/>
    <m/>
    <m/>
    <m/>
    <m/>
    <m/>
    <m/>
    <m/>
    <m/>
    <m/>
    <m/>
    <m/>
    <m/>
    <m/>
    <m/>
    <m/>
    <m/>
    <m/>
    <m/>
    <m/>
    <n v="2"/>
  </r>
  <r>
    <s v="PUNTO CRÍTICO"/>
    <x v="2"/>
    <x v="37"/>
    <n v="6"/>
    <n v="13"/>
    <m/>
    <m/>
    <m/>
    <m/>
    <m/>
    <m/>
    <m/>
    <m/>
    <m/>
    <m/>
    <m/>
    <m/>
    <m/>
    <m/>
    <m/>
    <m/>
    <m/>
    <m/>
    <m/>
    <m/>
    <n v="2"/>
  </r>
  <r>
    <s v="PUNTO CRÍTICO"/>
    <x v="2"/>
    <x v="38"/>
    <n v="6"/>
    <n v="13"/>
    <m/>
    <m/>
    <m/>
    <m/>
    <m/>
    <m/>
    <m/>
    <m/>
    <m/>
    <m/>
    <m/>
    <m/>
    <m/>
    <m/>
    <m/>
    <m/>
    <m/>
    <m/>
    <m/>
    <m/>
    <n v="2"/>
  </r>
  <r>
    <s v="PUNTO CRÍTICO"/>
    <x v="2"/>
    <x v="39"/>
    <n v="6"/>
    <n v="13"/>
    <m/>
    <m/>
    <m/>
    <m/>
    <m/>
    <m/>
    <m/>
    <m/>
    <m/>
    <m/>
    <m/>
    <m/>
    <m/>
    <m/>
    <m/>
    <m/>
    <m/>
    <m/>
    <m/>
    <m/>
    <n v="2"/>
  </r>
  <r>
    <s v="PUNTO CRÍTICO"/>
    <x v="2"/>
    <x v="40"/>
    <n v="18"/>
    <n v="25"/>
    <m/>
    <m/>
    <m/>
    <m/>
    <m/>
    <m/>
    <m/>
    <m/>
    <m/>
    <m/>
    <m/>
    <m/>
    <m/>
    <m/>
    <m/>
    <m/>
    <m/>
    <m/>
    <m/>
    <m/>
    <n v="2"/>
  </r>
  <r>
    <s v="PUNTO CRÍTICO"/>
    <x v="2"/>
    <x v="41"/>
    <n v="18"/>
    <n v="25"/>
    <m/>
    <m/>
    <m/>
    <m/>
    <m/>
    <m/>
    <m/>
    <m/>
    <m/>
    <m/>
    <m/>
    <m/>
    <m/>
    <m/>
    <m/>
    <m/>
    <m/>
    <m/>
    <m/>
    <m/>
    <n v="2"/>
  </r>
  <r>
    <s v="PUNTO CRÍTICO"/>
    <x v="2"/>
    <x v="42"/>
    <n v="18"/>
    <n v="25"/>
    <m/>
    <m/>
    <m/>
    <m/>
    <m/>
    <m/>
    <m/>
    <m/>
    <m/>
    <m/>
    <m/>
    <m/>
    <m/>
    <m/>
    <m/>
    <m/>
    <m/>
    <m/>
    <m/>
    <m/>
    <n v="2"/>
  </r>
  <r>
    <s v="PUNTO CRÍTICO"/>
    <x v="2"/>
    <x v="43"/>
    <n v="18"/>
    <n v="25"/>
    <m/>
    <m/>
    <m/>
    <m/>
    <m/>
    <m/>
    <m/>
    <m/>
    <m/>
    <m/>
    <m/>
    <m/>
    <m/>
    <m/>
    <m/>
    <m/>
    <m/>
    <m/>
    <m/>
    <m/>
    <n v="2"/>
  </r>
  <r>
    <s v="PUNTO CRÍTICO"/>
    <x v="2"/>
    <x v="44"/>
    <n v="18"/>
    <n v="25"/>
    <m/>
    <m/>
    <m/>
    <m/>
    <m/>
    <m/>
    <m/>
    <m/>
    <m/>
    <m/>
    <m/>
    <m/>
    <m/>
    <m/>
    <m/>
    <m/>
    <m/>
    <m/>
    <m/>
    <m/>
    <n v="2"/>
  </r>
  <r>
    <s v="PUNTO CRÍTICO"/>
    <x v="2"/>
    <x v="45"/>
    <n v="2"/>
    <m/>
    <m/>
    <m/>
    <m/>
    <m/>
    <m/>
    <m/>
    <m/>
    <m/>
    <m/>
    <m/>
    <m/>
    <m/>
    <m/>
    <m/>
    <m/>
    <m/>
    <m/>
    <m/>
    <m/>
    <m/>
    <n v="1"/>
  </r>
  <r>
    <s v="PUNTO CRÍTICO"/>
    <x v="2"/>
    <x v="46"/>
    <n v="11"/>
    <m/>
    <m/>
    <m/>
    <m/>
    <m/>
    <m/>
    <m/>
    <m/>
    <m/>
    <m/>
    <m/>
    <m/>
    <m/>
    <m/>
    <m/>
    <m/>
    <m/>
    <m/>
    <m/>
    <m/>
    <m/>
    <n v="1"/>
  </r>
  <r>
    <s v="PUNTO CRÍTICO"/>
    <x v="2"/>
    <x v="47"/>
    <n v="20"/>
    <m/>
    <m/>
    <m/>
    <m/>
    <m/>
    <m/>
    <m/>
    <m/>
    <m/>
    <m/>
    <m/>
    <m/>
    <m/>
    <m/>
    <m/>
    <m/>
    <m/>
    <m/>
    <m/>
    <m/>
    <m/>
    <n v="1"/>
  </r>
  <r>
    <s v="PUNTO CRÍTICO"/>
    <x v="2"/>
    <x v="48"/>
    <n v="20"/>
    <m/>
    <m/>
    <m/>
    <m/>
    <m/>
    <m/>
    <m/>
    <m/>
    <m/>
    <m/>
    <m/>
    <m/>
    <m/>
    <m/>
    <m/>
    <m/>
    <m/>
    <m/>
    <m/>
    <m/>
    <m/>
    <n v="1"/>
  </r>
  <r>
    <s v="PUNTO CRÍTICO"/>
    <x v="2"/>
    <x v="49"/>
    <n v="20"/>
    <m/>
    <m/>
    <m/>
    <m/>
    <m/>
    <m/>
    <m/>
    <m/>
    <m/>
    <m/>
    <m/>
    <m/>
    <m/>
    <m/>
    <m/>
    <m/>
    <m/>
    <m/>
    <m/>
    <m/>
    <m/>
    <n v="1"/>
  </r>
  <r>
    <s v="PUNTO CRÍTICO"/>
    <x v="2"/>
    <x v="50"/>
    <n v="20"/>
    <m/>
    <m/>
    <m/>
    <m/>
    <m/>
    <m/>
    <m/>
    <m/>
    <m/>
    <m/>
    <m/>
    <m/>
    <m/>
    <m/>
    <m/>
    <m/>
    <m/>
    <m/>
    <m/>
    <m/>
    <m/>
    <n v="1"/>
  </r>
  <r>
    <s v="PUNTO CRÍTICO"/>
    <x v="2"/>
    <x v="51"/>
    <n v="20"/>
    <m/>
    <m/>
    <m/>
    <m/>
    <m/>
    <m/>
    <m/>
    <m/>
    <m/>
    <m/>
    <m/>
    <m/>
    <m/>
    <m/>
    <m/>
    <m/>
    <m/>
    <m/>
    <m/>
    <m/>
    <m/>
    <n v="1"/>
  </r>
  <r>
    <s v="PUNTO CRÍTICO"/>
    <x v="2"/>
    <x v="52"/>
    <n v="20"/>
    <m/>
    <m/>
    <m/>
    <m/>
    <m/>
    <m/>
    <m/>
    <m/>
    <m/>
    <m/>
    <m/>
    <m/>
    <m/>
    <m/>
    <m/>
    <m/>
    <m/>
    <m/>
    <m/>
    <m/>
    <m/>
    <n v="1"/>
  </r>
  <r>
    <s v="PUNTO CRÍTICO"/>
    <x v="3"/>
    <x v="53"/>
    <n v="3"/>
    <n v="4"/>
    <n v="5"/>
    <n v="6"/>
    <n v="7"/>
    <n v="11"/>
    <n v="12"/>
    <n v="13"/>
    <n v="14"/>
    <n v="18"/>
    <n v="19"/>
    <n v="20"/>
    <n v="21"/>
    <n v="25"/>
    <n v="26"/>
    <n v="27"/>
    <n v="28"/>
    <m/>
    <m/>
    <m/>
    <m/>
    <m/>
    <n v="17"/>
  </r>
  <r>
    <s v="PUNTO CRÍTICO"/>
    <x v="3"/>
    <x v="54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55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56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57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58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59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60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61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62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63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3"/>
    <x v="64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65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66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67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68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69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70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3"/>
    <x v="71"/>
    <n v="3"/>
    <m/>
    <m/>
    <m/>
    <m/>
    <m/>
    <m/>
    <m/>
    <m/>
    <m/>
    <m/>
    <m/>
    <m/>
    <m/>
    <m/>
    <m/>
    <m/>
    <m/>
    <m/>
    <m/>
    <m/>
    <m/>
    <n v="1"/>
  </r>
  <r>
    <s v="PUNTO CRÍTICO"/>
    <x v="3"/>
    <x v="72"/>
    <n v="3"/>
    <m/>
    <m/>
    <m/>
    <m/>
    <m/>
    <m/>
    <m/>
    <m/>
    <m/>
    <m/>
    <m/>
    <m/>
    <m/>
    <m/>
    <m/>
    <m/>
    <m/>
    <m/>
    <m/>
    <m/>
    <m/>
    <n v="1"/>
  </r>
  <r>
    <s v="PUNTO CRÍTICO"/>
    <x v="3"/>
    <x v="73"/>
    <n v="3"/>
    <m/>
    <m/>
    <m/>
    <m/>
    <m/>
    <m/>
    <m/>
    <m/>
    <m/>
    <m/>
    <m/>
    <m/>
    <m/>
    <m/>
    <m/>
    <m/>
    <m/>
    <m/>
    <m/>
    <m/>
    <m/>
    <n v="1"/>
  </r>
  <r>
    <s v="PUNTO CRÍTICO"/>
    <x v="4"/>
    <x v="74"/>
    <n v="2"/>
    <n v="3"/>
    <n v="4"/>
    <n v="5"/>
    <n v="6"/>
    <n v="7"/>
    <n v="9"/>
    <n v="11"/>
    <n v="12"/>
    <n v="13"/>
    <n v="14"/>
    <n v="16"/>
    <n v="18"/>
    <n v="19"/>
    <n v="20"/>
    <n v="21"/>
    <n v="23"/>
    <n v="25"/>
    <n v="26"/>
    <n v="27"/>
    <n v="28"/>
    <n v="30"/>
    <n v="22"/>
  </r>
  <r>
    <s v="PUNTO CRÍTICO"/>
    <x v="4"/>
    <x v="75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76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77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78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79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0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1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2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3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4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5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6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7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8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89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4"/>
    <x v="90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5"/>
    <x v="91"/>
    <n v="3"/>
    <n v="7"/>
    <n v="10"/>
    <n v="11"/>
    <n v="14"/>
    <n v="16"/>
    <n v="17"/>
    <n v="21"/>
    <n v="24"/>
    <n v="28"/>
    <n v="31"/>
    <m/>
    <m/>
    <m/>
    <m/>
    <m/>
    <m/>
    <m/>
    <m/>
    <m/>
    <m/>
    <m/>
    <n v="11"/>
  </r>
  <r>
    <s v="PUNTO CRÍTICO"/>
    <x v="5"/>
    <x v="92"/>
    <n v="3"/>
    <n v="7"/>
    <n v="10"/>
    <n v="14"/>
    <n v="17"/>
    <n v="21"/>
    <n v="24"/>
    <n v="28"/>
    <n v="31"/>
    <m/>
    <m/>
    <m/>
    <m/>
    <m/>
    <m/>
    <m/>
    <m/>
    <m/>
    <m/>
    <m/>
    <m/>
    <m/>
    <n v="9"/>
  </r>
  <r>
    <s v="PUNTO CRÍTICO"/>
    <x v="5"/>
    <x v="93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5"/>
    <x v="94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5"/>
    <x v="95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5"/>
    <x v="96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5"/>
    <x v="97"/>
    <n v="3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5"/>
    <x v="98"/>
    <n v="5"/>
    <n v="10"/>
    <n v="17"/>
    <n v="24"/>
    <n v="31"/>
    <m/>
    <m/>
    <m/>
    <m/>
    <m/>
    <m/>
    <m/>
    <m/>
    <m/>
    <m/>
    <m/>
    <m/>
    <m/>
    <m/>
    <m/>
    <m/>
    <m/>
    <n v="5"/>
  </r>
  <r>
    <s v="PUNTO CRÍTICO"/>
    <x v="5"/>
    <x v="99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0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1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2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3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4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5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5"/>
    <x v="106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5"/>
    <x v="107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5"/>
    <x v="108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5"/>
    <x v="109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5"/>
    <x v="110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5"/>
    <x v="111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5"/>
    <x v="112"/>
    <n v="10"/>
    <n v="17"/>
    <n v="24"/>
    <n v="31"/>
    <m/>
    <m/>
    <m/>
    <m/>
    <m/>
    <m/>
    <m/>
    <m/>
    <m/>
    <m/>
    <m/>
    <m/>
    <m/>
    <m/>
    <m/>
    <m/>
    <m/>
    <m/>
    <n v="4"/>
  </r>
  <r>
    <s v="PUNTO CRÍTICO"/>
    <x v="5"/>
    <x v="113"/>
    <n v="12"/>
    <n v="19"/>
    <n v="26"/>
    <m/>
    <m/>
    <m/>
    <m/>
    <m/>
    <m/>
    <m/>
    <m/>
    <m/>
    <m/>
    <m/>
    <m/>
    <m/>
    <m/>
    <m/>
    <m/>
    <m/>
    <m/>
    <m/>
    <n v="3"/>
  </r>
  <r>
    <s v="PUNTO CRÍTICO"/>
    <x v="5"/>
    <x v="114"/>
    <n v="12"/>
    <n v="19"/>
    <n v="26"/>
    <m/>
    <m/>
    <m/>
    <m/>
    <m/>
    <m/>
    <m/>
    <m/>
    <m/>
    <m/>
    <m/>
    <m/>
    <m/>
    <m/>
    <m/>
    <m/>
    <m/>
    <m/>
    <m/>
    <n v="3"/>
  </r>
  <r>
    <s v="PUNTO CRÍTICO"/>
    <x v="5"/>
    <x v="115"/>
    <n v="5"/>
    <m/>
    <m/>
    <m/>
    <m/>
    <m/>
    <m/>
    <m/>
    <m/>
    <m/>
    <m/>
    <m/>
    <m/>
    <m/>
    <m/>
    <m/>
    <m/>
    <m/>
    <m/>
    <m/>
    <m/>
    <m/>
    <n v="1"/>
  </r>
  <r>
    <s v="PUNTO CRÍTICO"/>
    <x v="6"/>
    <x v="116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s v="PUNTO CRÍTICO"/>
    <x v="6"/>
    <x v="117"/>
    <n v="2"/>
    <n v="4"/>
    <n v="9"/>
    <n v="11"/>
    <n v="16"/>
    <n v="18"/>
    <n v="23"/>
    <n v="25"/>
    <n v="30"/>
    <m/>
    <m/>
    <m/>
    <m/>
    <m/>
    <m/>
    <m/>
    <m/>
    <m/>
    <m/>
    <m/>
    <m/>
    <m/>
    <n v="9"/>
  </r>
  <r>
    <s v="PUNTO CRÍTICO"/>
    <x v="6"/>
    <x v="118"/>
    <n v="2"/>
    <n v="6"/>
    <n v="9"/>
    <n v="13"/>
    <n v="16"/>
    <n v="20"/>
    <n v="23"/>
    <n v="27"/>
    <n v="30"/>
    <m/>
    <m/>
    <m/>
    <m/>
    <m/>
    <m/>
    <m/>
    <m/>
    <m/>
    <m/>
    <m/>
    <m/>
    <m/>
    <n v="9"/>
  </r>
  <r>
    <s v="PUNTO CRÍTICO"/>
    <x v="6"/>
    <x v="119"/>
    <n v="2"/>
    <n v="6"/>
    <n v="9"/>
    <n v="16"/>
    <n v="20"/>
    <n v="23"/>
    <n v="27"/>
    <n v="30"/>
    <m/>
    <m/>
    <m/>
    <m/>
    <m/>
    <m/>
    <m/>
    <m/>
    <m/>
    <m/>
    <m/>
    <m/>
    <m/>
    <m/>
    <n v="8"/>
  </r>
  <r>
    <s v="PUNTO CRÍTICO"/>
    <x v="6"/>
    <x v="120"/>
    <n v="2"/>
    <n v="6"/>
    <n v="9"/>
    <n v="16"/>
    <n v="20"/>
    <n v="23"/>
    <n v="27"/>
    <n v="30"/>
    <m/>
    <m/>
    <m/>
    <m/>
    <m/>
    <m/>
    <m/>
    <m/>
    <m/>
    <m/>
    <m/>
    <m/>
    <m/>
    <m/>
    <n v="8"/>
  </r>
  <r>
    <s v="PUNTO CRÍTICO"/>
    <x v="6"/>
    <x v="121"/>
    <n v="2"/>
    <n v="4"/>
    <n v="9"/>
    <n v="11"/>
    <n v="13"/>
    <n v="16"/>
    <n v="18"/>
    <n v="25"/>
    <m/>
    <m/>
    <m/>
    <m/>
    <m/>
    <m/>
    <m/>
    <m/>
    <m/>
    <m/>
    <m/>
    <m/>
    <m/>
    <m/>
    <n v="8"/>
  </r>
  <r>
    <s v="PUNTO CRÍTICO"/>
    <x v="6"/>
    <x v="122"/>
    <n v="2"/>
    <n v="9"/>
    <n v="13"/>
    <n v="16"/>
    <n v="20"/>
    <n v="23"/>
    <n v="27"/>
    <n v="30"/>
    <m/>
    <m/>
    <m/>
    <m/>
    <m/>
    <m/>
    <m/>
    <m/>
    <m/>
    <m/>
    <m/>
    <m/>
    <m/>
    <m/>
    <n v="8"/>
  </r>
  <r>
    <s v="PUNTO CRÍTICO"/>
    <x v="6"/>
    <x v="123"/>
    <n v="2"/>
    <n v="9"/>
    <n v="16"/>
    <n v="20"/>
    <n v="23"/>
    <n v="27"/>
    <n v="30"/>
    <m/>
    <m/>
    <m/>
    <m/>
    <m/>
    <m/>
    <m/>
    <m/>
    <m/>
    <m/>
    <m/>
    <m/>
    <m/>
    <m/>
    <m/>
    <n v="7"/>
  </r>
  <r>
    <s v="PUNTO CRÍTICO"/>
    <x v="6"/>
    <x v="124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25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26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27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28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29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30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31"/>
    <n v="2"/>
    <n v="9"/>
    <n v="16"/>
    <n v="23"/>
    <n v="30"/>
    <m/>
    <m/>
    <m/>
    <m/>
    <m/>
    <m/>
    <m/>
    <m/>
    <m/>
    <m/>
    <m/>
    <m/>
    <m/>
    <m/>
    <m/>
    <m/>
    <m/>
    <n v="5"/>
  </r>
  <r>
    <s v="PUNTO CRÍTICO"/>
    <x v="6"/>
    <x v="132"/>
    <n v="4"/>
    <n v="11"/>
    <n v="13"/>
    <n v="18"/>
    <n v="25"/>
    <m/>
    <m/>
    <m/>
    <m/>
    <m/>
    <m/>
    <m/>
    <m/>
    <m/>
    <m/>
    <m/>
    <m/>
    <m/>
    <m/>
    <m/>
    <m/>
    <m/>
    <n v="5"/>
  </r>
  <r>
    <s v="PUNTO CRÍTICO"/>
    <x v="6"/>
    <x v="133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34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35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36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37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38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39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40"/>
    <n v="4"/>
    <n v="11"/>
    <n v="18"/>
    <n v="25"/>
    <m/>
    <m/>
    <m/>
    <m/>
    <m/>
    <m/>
    <m/>
    <m/>
    <m/>
    <m/>
    <m/>
    <m/>
    <m/>
    <m/>
    <m/>
    <m/>
    <m/>
    <m/>
    <n v="4"/>
  </r>
  <r>
    <s v="PUNTO CRÍTICO"/>
    <x v="6"/>
    <x v="141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6"/>
    <x v="142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6"/>
    <x v="143"/>
    <n v="6"/>
    <n v="13"/>
    <n v="20"/>
    <n v="27"/>
    <m/>
    <m/>
    <m/>
    <m/>
    <m/>
    <m/>
    <m/>
    <m/>
    <m/>
    <m/>
    <m/>
    <m/>
    <m/>
    <m/>
    <m/>
    <m/>
    <m/>
    <m/>
    <n v="4"/>
  </r>
  <r>
    <s v="PUNTO CRÍTICO"/>
    <x v="6"/>
    <x v="144"/>
    <n v="2"/>
    <n v="9"/>
    <n v="16"/>
    <m/>
    <m/>
    <m/>
    <m/>
    <m/>
    <m/>
    <m/>
    <m/>
    <m/>
    <m/>
    <m/>
    <m/>
    <m/>
    <m/>
    <m/>
    <m/>
    <m/>
    <m/>
    <m/>
    <n v="3"/>
  </r>
  <r>
    <s v="PUNTO CRÍTICO"/>
    <x v="6"/>
    <x v="145"/>
    <n v="6"/>
    <n v="20"/>
    <n v="27"/>
    <m/>
    <m/>
    <m/>
    <m/>
    <m/>
    <m/>
    <m/>
    <m/>
    <m/>
    <m/>
    <m/>
    <m/>
    <m/>
    <m/>
    <m/>
    <m/>
    <m/>
    <m/>
    <m/>
    <n v="3"/>
  </r>
  <r>
    <s v="PUNTO CRÍTICO"/>
    <x v="6"/>
    <x v="146"/>
    <n v="11"/>
    <n v="18"/>
    <n v="25"/>
    <m/>
    <m/>
    <m/>
    <m/>
    <m/>
    <m/>
    <m/>
    <m/>
    <m/>
    <m/>
    <m/>
    <m/>
    <m/>
    <m/>
    <m/>
    <m/>
    <m/>
    <m/>
    <m/>
    <n v="3"/>
  </r>
  <r>
    <s v="PUNTO CRÍTICO"/>
    <x v="6"/>
    <x v="147"/>
    <n v="13"/>
    <n v="20"/>
    <n v="27"/>
    <m/>
    <m/>
    <m/>
    <m/>
    <m/>
    <m/>
    <m/>
    <m/>
    <m/>
    <m/>
    <m/>
    <m/>
    <m/>
    <m/>
    <m/>
    <m/>
    <m/>
    <m/>
    <m/>
    <n v="3"/>
  </r>
  <r>
    <s v="PUNTO CRÍTICO"/>
    <x v="6"/>
    <x v="148"/>
    <n v="13"/>
    <n v="20"/>
    <n v="27"/>
    <m/>
    <m/>
    <m/>
    <m/>
    <m/>
    <m/>
    <m/>
    <m/>
    <m/>
    <m/>
    <m/>
    <m/>
    <m/>
    <m/>
    <m/>
    <m/>
    <m/>
    <m/>
    <m/>
    <n v="3"/>
  </r>
  <r>
    <s v="PUNTO CRÍTICO"/>
    <x v="6"/>
    <x v="149"/>
    <n v="13"/>
    <n v="20"/>
    <n v="27"/>
    <m/>
    <m/>
    <m/>
    <m/>
    <m/>
    <m/>
    <m/>
    <m/>
    <m/>
    <m/>
    <m/>
    <m/>
    <m/>
    <m/>
    <m/>
    <m/>
    <m/>
    <m/>
    <m/>
    <n v="3"/>
  </r>
  <r>
    <s v="PUNTO CRÍTICO"/>
    <x v="6"/>
    <x v="150"/>
    <n v="18"/>
    <n v="25"/>
    <m/>
    <m/>
    <m/>
    <m/>
    <m/>
    <m/>
    <m/>
    <m/>
    <m/>
    <m/>
    <m/>
    <m/>
    <m/>
    <m/>
    <m/>
    <m/>
    <m/>
    <m/>
    <m/>
    <m/>
    <n v="2"/>
  </r>
  <r>
    <s v="PUNTO CRÍTICO"/>
    <x v="6"/>
    <x v="151"/>
    <n v="4"/>
    <m/>
    <m/>
    <m/>
    <m/>
    <m/>
    <m/>
    <m/>
    <m/>
    <m/>
    <m/>
    <m/>
    <m/>
    <m/>
    <m/>
    <m/>
    <m/>
    <m/>
    <m/>
    <m/>
    <m/>
    <m/>
    <n v="1"/>
  </r>
  <r>
    <s v="PUNTO CRÍTICO"/>
    <x v="6"/>
    <x v="152"/>
    <n v="4"/>
    <m/>
    <m/>
    <m/>
    <m/>
    <m/>
    <m/>
    <m/>
    <m/>
    <m/>
    <m/>
    <m/>
    <m/>
    <m/>
    <m/>
    <m/>
    <m/>
    <m/>
    <m/>
    <m/>
    <m/>
    <m/>
    <n v="1"/>
  </r>
  <r>
    <s v="PUNTO CRÍTICO"/>
    <x v="6"/>
    <x v="153"/>
    <n v="4"/>
    <m/>
    <m/>
    <m/>
    <m/>
    <m/>
    <m/>
    <m/>
    <m/>
    <m/>
    <m/>
    <m/>
    <m/>
    <m/>
    <m/>
    <m/>
    <m/>
    <m/>
    <m/>
    <m/>
    <m/>
    <m/>
    <n v="1"/>
  </r>
  <r>
    <s v="PUNTO CRÍTICO"/>
    <x v="6"/>
    <x v="154"/>
    <n v="4"/>
    <m/>
    <m/>
    <m/>
    <m/>
    <m/>
    <m/>
    <m/>
    <m/>
    <m/>
    <m/>
    <m/>
    <m/>
    <m/>
    <m/>
    <m/>
    <m/>
    <m/>
    <m/>
    <m/>
    <m/>
    <m/>
    <n v="1"/>
  </r>
  <r>
    <s v="PUNTO CRÍTICO"/>
    <x v="6"/>
    <x v="155"/>
    <n v="6"/>
    <m/>
    <m/>
    <m/>
    <m/>
    <m/>
    <m/>
    <m/>
    <m/>
    <m/>
    <m/>
    <m/>
    <m/>
    <m/>
    <m/>
    <m/>
    <m/>
    <m/>
    <m/>
    <m/>
    <m/>
    <m/>
    <n v="1"/>
  </r>
  <r>
    <s v="PUNTO CRÍTICO"/>
    <x v="6"/>
    <x v="156"/>
    <n v="6"/>
    <m/>
    <m/>
    <m/>
    <m/>
    <m/>
    <m/>
    <m/>
    <m/>
    <m/>
    <m/>
    <m/>
    <m/>
    <m/>
    <m/>
    <m/>
    <m/>
    <m/>
    <m/>
    <m/>
    <m/>
    <m/>
    <n v="1"/>
  </r>
  <r>
    <s v="PUNTO CRÍTICO"/>
    <x v="6"/>
    <x v="157"/>
    <n v="6"/>
    <m/>
    <m/>
    <m/>
    <m/>
    <m/>
    <m/>
    <m/>
    <m/>
    <m/>
    <m/>
    <m/>
    <m/>
    <m/>
    <m/>
    <m/>
    <m/>
    <m/>
    <m/>
    <m/>
    <m/>
    <m/>
    <n v="1"/>
  </r>
  <r>
    <s v="PUNTO CRÍTICO"/>
    <x v="6"/>
    <x v="158"/>
    <n v="6"/>
    <m/>
    <m/>
    <m/>
    <m/>
    <m/>
    <m/>
    <m/>
    <m/>
    <m/>
    <m/>
    <m/>
    <m/>
    <m/>
    <m/>
    <m/>
    <m/>
    <m/>
    <m/>
    <m/>
    <m/>
    <m/>
    <n v="1"/>
  </r>
  <r>
    <s v="PUNTO CRÍTICO"/>
    <x v="6"/>
    <x v="159"/>
    <n v="13"/>
    <m/>
    <m/>
    <m/>
    <m/>
    <m/>
    <m/>
    <m/>
    <m/>
    <m/>
    <m/>
    <m/>
    <m/>
    <m/>
    <m/>
    <m/>
    <m/>
    <m/>
    <m/>
    <m/>
    <m/>
    <m/>
    <n v="1"/>
  </r>
  <r>
    <s v="PUNTO CRÍTICO"/>
    <x v="6"/>
    <x v="160"/>
    <n v="13"/>
    <m/>
    <m/>
    <m/>
    <m/>
    <m/>
    <m/>
    <m/>
    <m/>
    <m/>
    <m/>
    <m/>
    <m/>
    <m/>
    <m/>
    <m/>
    <m/>
    <m/>
    <m/>
    <m/>
    <m/>
    <m/>
    <n v="1"/>
  </r>
  <r>
    <s v="PUNTO CRÍTICO"/>
    <x v="6"/>
    <x v="161"/>
    <n v="13"/>
    <m/>
    <m/>
    <m/>
    <m/>
    <m/>
    <m/>
    <m/>
    <m/>
    <m/>
    <m/>
    <m/>
    <m/>
    <m/>
    <m/>
    <m/>
    <m/>
    <m/>
    <m/>
    <m/>
    <m/>
    <m/>
    <n v="1"/>
  </r>
  <r>
    <s v="PUNTO CRÍTICO"/>
    <x v="6"/>
    <x v="162"/>
    <n v="13"/>
    <m/>
    <m/>
    <m/>
    <m/>
    <m/>
    <m/>
    <m/>
    <m/>
    <m/>
    <m/>
    <m/>
    <m/>
    <m/>
    <m/>
    <m/>
    <m/>
    <m/>
    <m/>
    <m/>
    <m/>
    <m/>
    <n v="1"/>
  </r>
  <r>
    <s v="PUNTO CRÍTICO"/>
    <x v="7"/>
    <x v="163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s v="PUNTO CRÍTICO"/>
    <x v="7"/>
    <x v="164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s v="PUNTO CRÍTICO"/>
    <x v="7"/>
    <x v="165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s v="PUNTO CRÍTICO"/>
    <x v="7"/>
    <x v="166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s v="PUNTO CRÍTICO"/>
    <x v="7"/>
    <x v="167"/>
    <n v="2"/>
    <n v="4"/>
    <n v="6"/>
    <n v="9"/>
    <n v="11"/>
    <n v="13"/>
    <n v="16"/>
    <n v="18"/>
    <n v="20"/>
    <n v="23"/>
    <n v="25"/>
    <n v="27"/>
    <n v="30"/>
    <m/>
    <m/>
    <m/>
    <m/>
    <m/>
    <m/>
    <m/>
    <m/>
    <m/>
    <n v="13"/>
  </r>
  <r>
    <s v="PUNTO CRÍTICO"/>
    <x v="7"/>
    <x v="168"/>
    <n v="7"/>
    <n v="11"/>
    <n v="14"/>
    <n v="18"/>
    <n v="21"/>
    <n v="28"/>
    <m/>
    <m/>
    <m/>
    <m/>
    <m/>
    <m/>
    <m/>
    <m/>
    <m/>
    <m/>
    <m/>
    <m/>
    <m/>
    <m/>
    <m/>
    <m/>
    <n v="6"/>
  </r>
  <r>
    <s v="PUNTO CRÍTICO"/>
    <x v="7"/>
    <x v="169"/>
    <n v="3"/>
    <n v="17"/>
    <n v="24"/>
    <n v="31"/>
    <n v="31"/>
    <m/>
    <m/>
    <m/>
    <m/>
    <m/>
    <m/>
    <m/>
    <m/>
    <m/>
    <m/>
    <m/>
    <m/>
    <m/>
    <m/>
    <m/>
    <m/>
    <m/>
    <n v="5"/>
  </r>
  <r>
    <s v="PUNTO CRÍTICO"/>
    <x v="7"/>
    <x v="170"/>
    <n v="5"/>
    <n v="7"/>
    <n v="14"/>
    <n v="21"/>
    <n v="28"/>
    <m/>
    <m/>
    <m/>
    <m/>
    <m/>
    <m/>
    <m/>
    <m/>
    <m/>
    <m/>
    <m/>
    <m/>
    <m/>
    <m/>
    <m/>
    <m/>
    <m/>
    <n v="5"/>
  </r>
  <r>
    <s v="PUNTO CRÍTICO"/>
    <x v="7"/>
    <x v="171"/>
    <n v="3"/>
    <n v="17"/>
    <n v="24"/>
    <n v="31"/>
    <m/>
    <m/>
    <m/>
    <m/>
    <m/>
    <m/>
    <m/>
    <m/>
    <m/>
    <m/>
    <m/>
    <m/>
    <m/>
    <m/>
    <m/>
    <m/>
    <m/>
    <m/>
    <n v="4"/>
  </r>
  <r>
    <s v="PUNTO CRÍTICO"/>
    <x v="7"/>
    <x v="172"/>
    <n v="5"/>
    <n v="12"/>
    <n v="19"/>
    <n v="26"/>
    <m/>
    <m/>
    <m/>
    <m/>
    <m/>
    <m/>
    <m/>
    <m/>
    <m/>
    <m/>
    <m/>
    <m/>
    <m/>
    <m/>
    <m/>
    <m/>
    <m/>
    <m/>
    <n v="4"/>
  </r>
  <r>
    <s v="PUNTO CRÍTICO"/>
    <x v="7"/>
    <x v="173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7"/>
    <x v="174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7"/>
    <x v="175"/>
    <n v="7"/>
    <n v="14"/>
    <n v="21"/>
    <n v="28"/>
    <m/>
    <m/>
    <m/>
    <m/>
    <m/>
    <m/>
    <m/>
    <m/>
    <m/>
    <m/>
    <m/>
    <m/>
    <m/>
    <m/>
    <m/>
    <m/>
    <m/>
    <m/>
    <n v="4"/>
  </r>
  <r>
    <s v="PUNTO CRÍTICO"/>
    <x v="7"/>
    <x v="176"/>
    <n v="9"/>
    <n v="16"/>
    <n v="23"/>
    <n v="30"/>
    <m/>
    <m/>
    <m/>
    <m/>
    <m/>
    <m/>
    <m/>
    <m/>
    <m/>
    <m/>
    <m/>
    <m/>
    <m/>
    <m/>
    <m/>
    <m/>
    <m/>
    <m/>
    <n v="4"/>
  </r>
  <r>
    <s v="PUNTO CRÍTICO"/>
    <x v="7"/>
    <x v="177"/>
    <n v="12"/>
    <n v="19"/>
    <n v="26"/>
    <m/>
    <m/>
    <m/>
    <m/>
    <m/>
    <m/>
    <m/>
    <m/>
    <m/>
    <m/>
    <m/>
    <m/>
    <m/>
    <m/>
    <m/>
    <m/>
    <m/>
    <m/>
    <m/>
    <n v="3"/>
  </r>
  <r>
    <s v="PUNTO CRÍTICO"/>
    <x v="7"/>
    <x v="178"/>
    <n v="12"/>
    <n v="19"/>
    <n v="26"/>
    <m/>
    <m/>
    <m/>
    <m/>
    <m/>
    <m/>
    <m/>
    <m/>
    <m/>
    <m/>
    <m/>
    <m/>
    <m/>
    <m/>
    <m/>
    <m/>
    <m/>
    <m/>
    <m/>
    <n v="3"/>
  </r>
  <r>
    <s v="PUNTO CRÍTICO"/>
    <x v="7"/>
    <x v="179"/>
    <n v="6"/>
    <n v="13"/>
    <m/>
    <m/>
    <m/>
    <m/>
    <m/>
    <m/>
    <m/>
    <m/>
    <m/>
    <m/>
    <m/>
    <m/>
    <m/>
    <m/>
    <m/>
    <m/>
    <m/>
    <m/>
    <m/>
    <m/>
    <n v="2"/>
  </r>
  <r>
    <s v="PUNTO CRÍTICO"/>
    <x v="7"/>
    <x v="180"/>
    <n v="5"/>
    <m/>
    <m/>
    <m/>
    <m/>
    <m/>
    <m/>
    <m/>
    <m/>
    <m/>
    <m/>
    <m/>
    <m/>
    <m/>
    <m/>
    <m/>
    <m/>
    <m/>
    <m/>
    <m/>
    <m/>
    <m/>
    <n v="1"/>
  </r>
  <r>
    <s v="PUNTO CRÍTICO"/>
    <x v="7"/>
    <x v="181"/>
    <n v="11"/>
    <m/>
    <m/>
    <m/>
    <m/>
    <m/>
    <m/>
    <m/>
    <m/>
    <m/>
    <m/>
    <m/>
    <m/>
    <m/>
    <m/>
    <m/>
    <m/>
    <m/>
    <m/>
    <m/>
    <m/>
    <m/>
    <n v="1"/>
  </r>
  <r>
    <s v="PUNTO CRÍTICO"/>
    <x v="7"/>
    <x v="182"/>
    <n v="25"/>
    <m/>
    <m/>
    <m/>
    <m/>
    <m/>
    <m/>
    <m/>
    <m/>
    <m/>
    <m/>
    <m/>
    <m/>
    <m/>
    <m/>
    <m/>
    <m/>
    <m/>
    <m/>
    <m/>
    <m/>
    <m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E3CB9F-B4D9-48D1-AE68-05081D2E38E9}" name="TablaDinámica2" cacheId="3" applyNumberFormats="0" applyBorderFormats="0" applyFontFormats="0" applyPatternFormats="0" applyAlignmentFormats="0" applyWidthHeightFormats="1" dataCaption="Valores" grandTotalCaption="TOTAL TON" updatedVersion="6" minRefreshableVersion="3" useAutoFormatting="1" itemPrintTitles="1" createdVersion="6" indent="0" outline="1" outlineData="1" multipleFieldFilters="0" rowHeaderCaption="DIA" colHeaderCaption="MICRORUTA">
  <location ref="A98:C107" firstHeaderRow="1" firstDataRow="2" firstDataCol="1"/>
  <pivotFields count="19"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ubtotalTop="0" showAll="0"/>
    <pivotField showAll="0"/>
    <pivotField subtotalTop="0" showAll="0">
      <items count="3">
        <item x="0"/>
        <item x="1"/>
        <item t="default"/>
      </items>
    </pivotField>
    <pivotField axis="axisCol" subtotalTop="0" showAll="0">
      <items count="2">
        <item x="0"/>
        <item t="default"/>
      </items>
    </pivotField>
    <pivotField showAll="0"/>
    <pivotField subtotalTop="0" showAll="0"/>
    <pivotField subtotalTop="0" showAll="0"/>
    <pivotField subtotalTop="0" showAll="0"/>
    <pivotField subtotalTop="0" showAll="0"/>
    <pivotField numFmtId="4" subtotalTop="0" showAll="0"/>
    <pivotField dataField="1" subtotalTop="0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1"/>
  </colFields>
  <colItems count="2">
    <i>
      <x/>
    </i>
    <i t="grand">
      <x/>
    </i>
  </colItems>
  <dataFields count="1">
    <dataField name="Cuenta de PESO TON" fld="18" subtotal="count" baseField="2" baseItem="1"/>
  </dataFields>
  <formats count="44">
    <format dxfId="112">
      <pivotArea type="all" dataOnly="0" outline="0" fieldPosition="0"/>
    </format>
    <format dxfId="111">
      <pivotArea outline="0" collapsedLevelsAreSubtotals="1" fieldPosition="0"/>
    </format>
    <format dxfId="110">
      <pivotArea type="origin" dataOnly="0" labelOnly="1" outline="0" fieldPosition="0"/>
    </format>
    <format dxfId="109">
      <pivotArea field="10" type="button" dataOnly="0" labelOnly="1" outline="0"/>
    </format>
    <format dxfId="108">
      <pivotArea type="topRight" dataOnly="0" labelOnly="1" outline="0" fieldPosition="0"/>
    </format>
    <format dxfId="107">
      <pivotArea dataOnly="0" labelOnly="1" grandRow="1" outline="0" fieldPosition="0"/>
    </format>
    <format dxfId="106">
      <pivotArea dataOnly="0" labelOnly="1" grandCol="1" outline="0" fieldPosition="0"/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type="origin" dataOnly="0" labelOnly="1" outline="0" fieldPosition="0"/>
    </format>
    <format dxfId="102">
      <pivotArea field="10" type="button" dataOnly="0" labelOnly="1" outline="0"/>
    </format>
    <format dxfId="101">
      <pivotArea type="topRight" dataOnly="0" labelOnly="1" outline="0" fieldPosition="0"/>
    </format>
    <format dxfId="100">
      <pivotArea dataOnly="0" labelOnly="1" grandRow="1" outline="0" fieldPosition="0"/>
    </format>
    <format dxfId="99">
      <pivotArea dataOnly="0" labelOnly="1" grandCol="1" outline="0" fieldPosition="0"/>
    </format>
    <format dxfId="98">
      <pivotArea type="all" dataOnly="0" outline="0" fieldPosition="0"/>
    </format>
    <format dxfId="97">
      <pivotArea type="all" dataOnly="0" outline="0" fieldPosition="0"/>
    </format>
    <format dxfId="96">
      <pivotArea outline="0" collapsedLevelsAreSubtotals="1" fieldPosition="0"/>
    </format>
    <format dxfId="95">
      <pivotArea type="origin" dataOnly="0" labelOnly="1" outline="0" fieldPosition="0"/>
    </format>
    <format dxfId="94">
      <pivotArea field="10" type="button" dataOnly="0" labelOnly="1" outline="0"/>
    </format>
    <format dxfId="93">
      <pivotArea type="topRight" dataOnly="0" labelOnly="1" outline="0" fieldPosition="0"/>
    </format>
    <format dxfId="92">
      <pivotArea dataOnly="0" labelOnly="1" grandRow="1" outline="0" fieldPosition="0"/>
    </format>
    <format dxfId="91">
      <pivotArea dataOnly="0" labelOnly="1" grandCol="1" outline="0" fieldPosition="0"/>
    </format>
    <format dxfId="90">
      <pivotArea type="all" dataOnly="0" outline="0" fieldPosition="0"/>
    </format>
    <format dxfId="89">
      <pivotArea outline="0" collapsedLevelsAreSubtotals="1" fieldPosition="0"/>
    </format>
    <format dxfId="88">
      <pivotArea type="origin" dataOnly="0" labelOnly="1" outline="0" fieldPosition="0"/>
    </format>
    <format dxfId="87">
      <pivotArea field="11" type="button" dataOnly="0" labelOnly="1" outline="0" axis="axisCol" fieldPosition="0"/>
    </format>
    <format dxfId="86">
      <pivotArea field="7" type="button" dataOnly="0" labelOnly="1" outline="0"/>
    </format>
    <format dxfId="85">
      <pivotArea type="topRight" dataOnly="0" labelOnly="1" outline="0" fieldPosition="0"/>
    </format>
    <format dxfId="84">
      <pivotArea dataOnly="0" labelOnly="1" grandRow="1" outline="0" fieldPosition="0"/>
    </format>
    <format dxfId="83">
      <pivotArea dataOnly="0" labelOnly="1" grandCol="1" outline="0" fieldPosition="0"/>
    </format>
    <format dxfId="82">
      <pivotArea type="all" dataOnly="0" outline="0" fieldPosition="0"/>
    </format>
    <format dxfId="81">
      <pivotArea outline="0" collapsedLevelsAreSubtotals="1" fieldPosition="0"/>
    </format>
    <format dxfId="80">
      <pivotArea type="origin" dataOnly="0" labelOnly="1" outline="0" fieldPosition="0"/>
    </format>
    <format dxfId="79">
      <pivotArea field="11" type="button" dataOnly="0" labelOnly="1" outline="0" axis="axisCol" fieldPosition="0"/>
    </format>
    <format dxfId="78">
      <pivotArea field="7" type="button" dataOnly="0" labelOnly="1" outline="0"/>
    </format>
    <format dxfId="77">
      <pivotArea type="topRight" dataOnly="0" labelOnly="1" outline="0" fieldPosition="0"/>
    </format>
    <format dxfId="76">
      <pivotArea dataOnly="0" labelOnly="1" grandRow="1" outline="0" fieldPosition="0"/>
    </format>
    <format dxfId="75">
      <pivotArea dataOnly="0" labelOnly="1" grandCol="1" outline="0" fieldPosition="0"/>
    </format>
    <format dxfId="74">
      <pivotArea type="origin" dataOnly="0" labelOnly="1" outline="0" fieldPosition="0"/>
    </format>
    <format dxfId="73">
      <pivotArea type="origin" dataOnly="0" labelOnly="1" outline="0" fieldPosition="0"/>
    </format>
    <format dxfId="72">
      <pivotArea field="10" type="button" dataOnly="0" labelOnly="1" outline="0"/>
    </format>
    <format dxfId="71">
      <pivotArea field="7" type="button" dataOnly="0" labelOnly="1" outline="0"/>
    </format>
    <format dxfId="70">
      <pivotArea type="topRight" dataOnly="0" labelOnly="1" outline="0" fieldPosition="0"/>
    </format>
    <format dxfId="69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0AD83-F7EE-4BF4-A2C9-6C89BF30ADFD}" name="TablaDinámica1" cacheId="3" applyNumberFormats="0" applyBorderFormats="0" applyFontFormats="0" applyPatternFormats="0" applyAlignmentFormats="0" applyWidthHeightFormats="1" dataCaption="Valores" grandTotalCaption="TOTAL TON" updatedVersion="6" minRefreshableVersion="3" useAutoFormatting="1" itemPrintTitles="1" createdVersion="6" indent="0" outline="1" outlineData="1" multipleFieldFilters="0" rowHeaderCaption="DIA" colHeaderCaption="MICRORUTA">
  <location ref="A44:C77" firstHeaderRow="1" firstDataRow="2" firstDataCol="1"/>
  <pivotFields count="19">
    <pivotField showAll="0"/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/>
    <pivotField subtotalTop="0" showAll="0"/>
    <pivotField subtotalTop="0" showAll="0"/>
    <pivotField subtotalTop="0" showAll="0"/>
    <pivotField subtotalTop="0" showAll="0"/>
    <pivotField subtotalTop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ubtotalTop="0" showAll="0"/>
    <pivotField showAll="0"/>
    <pivotField subtotalTop="0" showAll="0">
      <items count="3">
        <item x="0"/>
        <item x="1"/>
        <item t="default"/>
      </items>
    </pivotField>
    <pivotField axis="axisCol" subtotalTop="0" showAll="0">
      <items count="2">
        <item x="0"/>
        <item t="default"/>
      </items>
    </pivotField>
    <pivotField showAll="0"/>
    <pivotField subtotalTop="0" showAll="0"/>
    <pivotField subtotalTop="0" showAll="0"/>
    <pivotField subtotalTop="0" showAll="0"/>
    <pivotField subtotalTop="0" showAll="0"/>
    <pivotField numFmtId="4" subtotalTop="0" showAll="0"/>
    <pivotField dataField="1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1"/>
  </colFields>
  <colItems count="2">
    <i>
      <x/>
    </i>
    <i t="grand">
      <x/>
    </i>
  </colItems>
  <dataFields count="1">
    <dataField name="Cuenta de PESO TON" fld="18" subtotal="count" baseField="1" baseItem="28"/>
  </dataFields>
  <formats count="44">
    <format dxfId="156">
      <pivotArea type="all" dataOnly="0" outline="0" fieldPosition="0"/>
    </format>
    <format dxfId="155">
      <pivotArea outline="0" collapsedLevelsAreSubtotals="1" fieldPosition="0"/>
    </format>
    <format dxfId="154">
      <pivotArea type="origin" dataOnly="0" labelOnly="1" outline="0" fieldPosition="0"/>
    </format>
    <format dxfId="153">
      <pivotArea field="10" type="button" dataOnly="0" labelOnly="1" outline="0"/>
    </format>
    <format dxfId="152">
      <pivotArea type="topRight" dataOnly="0" labelOnly="1" outline="0" fieldPosition="0"/>
    </format>
    <format dxfId="151">
      <pivotArea dataOnly="0" labelOnly="1" grandRow="1" outline="0" fieldPosition="0"/>
    </format>
    <format dxfId="150">
      <pivotArea dataOnly="0" labelOnly="1" grandCol="1" outline="0" fieldPosition="0"/>
    </format>
    <format dxfId="149">
      <pivotArea type="all" dataOnly="0" outline="0" fieldPosition="0"/>
    </format>
    <format dxfId="148">
      <pivotArea outline="0" collapsedLevelsAreSubtotals="1" fieldPosition="0"/>
    </format>
    <format dxfId="147">
      <pivotArea type="origin" dataOnly="0" labelOnly="1" outline="0" fieldPosition="0"/>
    </format>
    <format dxfId="146">
      <pivotArea field="10" type="button" dataOnly="0" labelOnly="1" outline="0"/>
    </format>
    <format dxfId="145">
      <pivotArea type="topRight" dataOnly="0" labelOnly="1" outline="0" fieldPosition="0"/>
    </format>
    <format dxfId="144">
      <pivotArea dataOnly="0" labelOnly="1" grandRow="1" outline="0" fieldPosition="0"/>
    </format>
    <format dxfId="143">
      <pivotArea dataOnly="0" labelOnly="1" grandCol="1" outline="0" fieldPosition="0"/>
    </format>
    <format dxfId="142">
      <pivotArea type="all" dataOnly="0" outline="0" fieldPosition="0"/>
    </format>
    <format dxfId="141">
      <pivotArea type="all" dataOnly="0" outline="0" fieldPosition="0"/>
    </format>
    <format dxfId="140">
      <pivotArea outline="0" collapsedLevelsAreSubtotals="1" fieldPosition="0"/>
    </format>
    <format dxfId="139">
      <pivotArea type="origin" dataOnly="0" labelOnly="1" outline="0" fieldPosition="0"/>
    </format>
    <format dxfId="138">
      <pivotArea field="10" type="button" dataOnly="0" labelOnly="1" outline="0"/>
    </format>
    <format dxfId="137">
      <pivotArea type="topRight" dataOnly="0" labelOnly="1" outline="0" fieldPosition="0"/>
    </format>
    <format dxfId="136">
      <pivotArea dataOnly="0" labelOnly="1" grandRow="1" outline="0" fieldPosition="0"/>
    </format>
    <format dxfId="135">
      <pivotArea dataOnly="0" labelOnly="1" grandCol="1" outline="0" fieldPosition="0"/>
    </format>
    <format dxfId="134">
      <pivotArea type="all" dataOnly="0" outline="0" fieldPosition="0"/>
    </format>
    <format dxfId="133">
      <pivotArea outline="0" collapsedLevelsAreSubtotals="1" fieldPosition="0"/>
    </format>
    <format dxfId="132">
      <pivotArea type="origin" dataOnly="0" labelOnly="1" outline="0" fieldPosition="0"/>
    </format>
    <format dxfId="131">
      <pivotArea field="11" type="button" dataOnly="0" labelOnly="1" outline="0" axis="axisCol" fieldPosition="0"/>
    </format>
    <format dxfId="130">
      <pivotArea field="7" type="button" dataOnly="0" labelOnly="1" outline="0"/>
    </format>
    <format dxfId="129">
      <pivotArea type="topRight" dataOnly="0" labelOnly="1" outline="0" fieldPosition="0"/>
    </format>
    <format dxfId="128">
      <pivotArea dataOnly="0" labelOnly="1" grandRow="1" outline="0" fieldPosition="0"/>
    </format>
    <format dxfId="127">
      <pivotArea dataOnly="0" labelOnly="1" grandCol="1" outline="0" fieldPosition="0"/>
    </format>
    <format dxfId="126">
      <pivotArea type="all" dataOnly="0" outline="0" fieldPosition="0"/>
    </format>
    <format dxfId="125">
      <pivotArea outline="0" collapsedLevelsAreSubtotals="1" fieldPosition="0"/>
    </format>
    <format dxfId="124">
      <pivotArea type="origin" dataOnly="0" labelOnly="1" outline="0" fieldPosition="0"/>
    </format>
    <format dxfId="123">
      <pivotArea field="11" type="button" dataOnly="0" labelOnly="1" outline="0" axis="axisCol" fieldPosition="0"/>
    </format>
    <format dxfId="122">
      <pivotArea field="7" type="button" dataOnly="0" labelOnly="1" outline="0"/>
    </format>
    <format dxfId="121">
      <pivotArea type="topRight" dataOnly="0" labelOnly="1" outline="0" fieldPosition="0"/>
    </format>
    <format dxfId="120">
      <pivotArea dataOnly="0" labelOnly="1" grandRow="1" outline="0" fieldPosition="0"/>
    </format>
    <format dxfId="119">
      <pivotArea dataOnly="0" labelOnly="1" grandCol="1" outline="0" fieldPosition="0"/>
    </format>
    <format dxfId="118">
      <pivotArea type="origin" dataOnly="0" labelOnly="1" outline="0" fieldPosition="0"/>
    </format>
    <format dxfId="117">
      <pivotArea type="origin" dataOnly="0" labelOnly="1" outline="0" fieldPosition="0"/>
    </format>
    <format dxfId="116">
      <pivotArea field="10" type="button" dataOnly="0" labelOnly="1" outline="0"/>
    </format>
    <format dxfId="115">
      <pivotArea field="7" type="button" dataOnly="0" labelOnly="1" outline="0"/>
    </format>
    <format dxfId="114">
      <pivotArea type="topRight" dataOnly="0" labelOnly="1" outline="0" fieldPosition="0"/>
    </format>
    <format dxfId="11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CCD1EB-32B2-4760-8819-57E36B0BE384}" name="TablaDinámica17" cacheId="3" applyNumberFormats="0" applyBorderFormats="0" applyFontFormats="0" applyPatternFormats="0" applyAlignmentFormats="0" applyWidthHeightFormats="1" dataCaption="Valores" grandTotalCaption="TOTAL TON" updatedVersion="6" minRefreshableVersion="3" useAutoFormatting="1" itemPrintTitles="1" createdVersion="6" indent="0" outline="1" outlineData="1" multipleFieldFilters="0" rowHeaderCaption="DIA" colHeaderCaption="MICRORUTA">
  <location ref="A83:C92" firstHeaderRow="1" firstDataRow="2" firstDataCol="1"/>
  <pivotFields count="19">
    <pivotField showAll="0"/>
    <pivotField showAll="0"/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ubtotalTop="0" showAll="0"/>
    <pivotField showAll="0"/>
    <pivotField subtotalTop="0" showAll="0">
      <items count="3">
        <item x="0"/>
        <item x="1"/>
        <item t="default"/>
      </items>
    </pivotField>
    <pivotField axis="axisCol" subtotalTop="0" showAll="0">
      <items count="2">
        <item x="0"/>
        <item t="default"/>
      </items>
    </pivotField>
    <pivotField showAll="0"/>
    <pivotField subtotalTop="0" showAll="0"/>
    <pivotField subtotalTop="0" showAll="0"/>
    <pivotField subtotalTop="0" showAll="0"/>
    <pivotField subtotalTop="0" showAll="0"/>
    <pivotField numFmtId="4" subtotalTop="0" showAll="0"/>
    <pivotField dataField="1" subtotalTop="0" showAll="0"/>
  </pivotFields>
  <rowFields count="1">
    <field x="2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1"/>
  </colFields>
  <colItems count="2">
    <i>
      <x/>
    </i>
    <i t="grand">
      <x/>
    </i>
  </colItems>
  <dataFields count="1">
    <dataField name="Suma de PESO TON" fld="18" baseField="0" baseItem="0"/>
  </dataFields>
  <formats count="44">
    <format dxfId="200">
      <pivotArea type="all" dataOnly="0" outline="0" fieldPosition="0"/>
    </format>
    <format dxfId="199">
      <pivotArea outline="0" collapsedLevelsAreSubtotals="1" fieldPosition="0"/>
    </format>
    <format dxfId="198">
      <pivotArea type="origin" dataOnly="0" labelOnly="1" outline="0" fieldPosition="0"/>
    </format>
    <format dxfId="197">
      <pivotArea field="10" type="button" dataOnly="0" labelOnly="1" outline="0"/>
    </format>
    <format dxfId="196">
      <pivotArea type="topRight" dataOnly="0" labelOnly="1" outline="0" fieldPosition="0"/>
    </format>
    <format dxfId="195">
      <pivotArea dataOnly="0" labelOnly="1" grandRow="1" outline="0" fieldPosition="0"/>
    </format>
    <format dxfId="194">
      <pivotArea dataOnly="0" labelOnly="1" grandCol="1" outline="0" fieldPosition="0"/>
    </format>
    <format dxfId="193">
      <pivotArea type="all" dataOnly="0" outline="0" fieldPosition="0"/>
    </format>
    <format dxfId="192">
      <pivotArea outline="0" collapsedLevelsAreSubtotals="1" fieldPosition="0"/>
    </format>
    <format dxfId="191">
      <pivotArea type="origin" dataOnly="0" labelOnly="1" outline="0" fieldPosition="0"/>
    </format>
    <format dxfId="190">
      <pivotArea field="10" type="button" dataOnly="0" labelOnly="1" outline="0"/>
    </format>
    <format dxfId="189">
      <pivotArea type="topRight" dataOnly="0" labelOnly="1" outline="0" fieldPosition="0"/>
    </format>
    <format dxfId="188">
      <pivotArea dataOnly="0" labelOnly="1" grandRow="1" outline="0" fieldPosition="0"/>
    </format>
    <format dxfId="187">
      <pivotArea dataOnly="0" labelOnly="1" grandCol="1" outline="0" fieldPosition="0"/>
    </format>
    <format dxfId="186">
      <pivotArea type="all" dataOnly="0" outline="0" fieldPosition="0"/>
    </format>
    <format dxfId="185">
      <pivotArea type="all" dataOnly="0" outline="0" fieldPosition="0"/>
    </format>
    <format dxfId="184">
      <pivotArea outline="0" collapsedLevelsAreSubtotals="1" fieldPosition="0"/>
    </format>
    <format dxfId="183">
      <pivotArea type="origin" dataOnly="0" labelOnly="1" outline="0" fieldPosition="0"/>
    </format>
    <format dxfId="182">
      <pivotArea field="10" type="button" dataOnly="0" labelOnly="1" outline="0"/>
    </format>
    <format dxfId="181">
      <pivotArea type="topRight" dataOnly="0" labelOnly="1" outline="0" fieldPosition="0"/>
    </format>
    <format dxfId="180">
      <pivotArea dataOnly="0" labelOnly="1" grandRow="1" outline="0" fieldPosition="0"/>
    </format>
    <format dxfId="179">
      <pivotArea dataOnly="0" labelOnly="1" grandCol="1" outline="0" fieldPosition="0"/>
    </format>
    <format dxfId="178">
      <pivotArea type="all" dataOnly="0" outline="0" fieldPosition="0"/>
    </format>
    <format dxfId="177">
      <pivotArea outline="0" collapsedLevelsAreSubtotals="1" fieldPosition="0"/>
    </format>
    <format dxfId="176">
      <pivotArea type="origin" dataOnly="0" labelOnly="1" outline="0" fieldPosition="0"/>
    </format>
    <format dxfId="175">
      <pivotArea field="11" type="button" dataOnly="0" labelOnly="1" outline="0" axis="axisCol" fieldPosition="0"/>
    </format>
    <format dxfId="174">
      <pivotArea field="7" type="button" dataOnly="0" labelOnly="1" outline="0"/>
    </format>
    <format dxfId="173">
      <pivotArea type="topRight" dataOnly="0" labelOnly="1" outline="0" fieldPosition="0"/>
    </format>
    <format dxfId="172">
      <pivotArea dataOnly="0" labelOnly="1" grandRow="1" outline="0" fieldPosition="0"/>
    </format>
    <format dxfId="171">
      <pivotArea dataOnly="0" labelOnly="1" grandCol="1" outline="0" fieldPosition="0"/>
    </format>
    <format dxfId="170">
      <pivotArea type="all" dataOnly="0" outline="0" fieldPosition="0"/>
    </format>
    <format dxfId="169">
      <pivotArea outline="0" collapsedLevelsAreSubtotals="1" fieldPosition="0"/>
    </format>
    <format dxfId="168">
      <pivotArea type="origin" dataOnly="0" labelOnly="1" outline="0" fieldPosition="0"/>
    </format>
    <format dxfId="167">
      <pivotArea field="11" type="button" dataOnly="0" labelOnly="1" outline="0" axis="axisCol" fieldPosition="0"/>
    </format>
    <format dxfId="166">
      <pivotArea field="7" type="button" dataOnly="0" labelOnly="1" outline="0"/>
    </format>
    <format dxfId="165">
      <pivotArea type="topRight" dataOnly="0" labelOnly="1" outline="0" fieldPosition="0"/>
    </format>
    <format dxfId="164">
      <pivotArea dataOnly="0" labelOnly="1" grandRow="1" outline="0" fieldPosition="0"/>
    </format>
    <format dxfId="163">
      <pivotArea dataOnly="0" labelOnly="1" grandCol="1" outline="0" fieldPosition="0"/>
    </format>
    <format dxfId="162">
      <pivotArea type="origin" dataOnly="0" labelOnly="1" outline="0" fieldPosition="0"/>
    </format>
    <format dxfId="161">
      <pivotArea type="origin" dataOnly="0" labelOnly="1" outline="0" fieldPosition="0"/>
    </format>
    <format dxfId="160">
      <pivotArea field="10" type="button" dataOnly="0" labelOnly="1" outline="0"/>
    </format>
    <format dxfId="159">
      <pivotArea field="7" type="button" dataOnly="0" labelOnly="1" outline="0"/>
    </format>
    <format dxfId="158">
      <pivotArea type="topRight" dataOnly="0" labelOnly="1" outline="0" fieldPosition="0"/>
    </format>
    <format dxfId="15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81D375B-194B-4341-AD0F-B994598B9C01}" name="TablaDinámica14" cacheId="3" applyNumberFormats="0" applyBorderFormats="0" applyFontFormats="0" applyPatternFormats="0" applyAlignmentFormats="0" applyWidthHeightFormats="1" dataCaption="Valores" grandTotalCaption="TOTAL TON" updatedVersion="6" minRefreshableVersion="3" useAutoFormatting="1" itemPrintTitles="1" createdVersion="6" indent="0" outline="1" outlineData="1" multipleFieldFilters="0" rowHeaderCaption="DIA" colHeaderCaption="MICRORUTA">
  <location ref="A5:C38" firstHeaderRow="1" firstDataRow="2" firstDataCol="1"/>
  <pivotFields count="19">
    <pivotField showAll="0"/>
    <pivotField axis="axisRow" showAll="0">
      <items count="3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t="default"/>
      </items>
    </pivotField>
    <pivotField showAll="0"/>
    <pivotField subtotalTop="0" showAll="0"/>
    <pivotField subtotalTop="0" showAll="0"/>
    <pivotField subtotalTop="0" showAll="0"/>
    <pivotField subtotalTop="0" showAll="0"/>
    <pivotField subtotalTop="0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ubtotalTop="0" showAll="0"/>
    <pivotField showAll="0"/>
    <pivotField subtotalTop="0" showAll="0">
      <items count="3">
        <item x="0"/>
        <item x="1"/>
        <item t="default"/>
      </items>
    </pivotField>
    <pivotField axis="axisCol" subtotalTop="0" showAll="0">
      <items count="2">
        <item x="0"/>
        <item t="default"/>
      </items>
    </pivotField>
    <pivotField showAll="0"/>
    <pivotField subtotalTop="0" showAll="0"/>
    <pivotField subtotalTop="0" showAll="0"/>
    <pivotField subtotalTop="0" showAll="0"/>
    <pivotField subtotalTop="0" showAll="0"/>
    <pivotField numFmtId="4" subtotalTop="0" showAll="0"/>
    <pivotField dataField="1" showAll="0"/>
  </pivotFields>
  <rowFields count="1">
    <field x="1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11"/>
  </colFields>
  <colItems count="2">
    <i>
      <x/>
    </i>
    <i t="grand">
      <x/>
    </i>
  </colItems>
  <dataFields count="1">
    <dataField name="Suma de PESO TON" fld="18" baseField="0" baseItem="0"/>
  </dataFields>
  <formats count="44">
    <format dxfId="244">
      <pivotArea type="all" dataOnly="0" outline="0" fieldPosition="0"/>
    </format>
    <format dxfId="243">
      <pivotArea outline="0" collapsedLevelsAreSubtotals="1" fieldPosition="0"/>
    </format>
    <format dxfId="242">
      <pivotArea type="origin" dataOnly="0" labelOnly="1" outline="0" fieldPosition="0"/>
    </format>
    <format dxfId="241">
      <pivotArea field="10" type="button" dataOnly="0" labelOnly="1" outline="0"/>
    </format>
    <format dxfId="240">
      <pivotArea type="topRight" dataOnly="0" labelOnly="1" outline="0" fieldPosition="0"/>
    </format>
    <format dxfId="239">
      <pivotArea dataOnly="0" labelOnly="1" grandRow="1" outline="0" fieldPosition="0"/>
    </format>
    <format dxfId="238">
      <pivotArea dataOnly="0" labelOnly="1" grandCol="1" outline="0" fieldPosition="0"/>
    </format>
    <format dxfId="237">
      <pivotArea type="all" dataOnly="0" outline="0" fieldPosition="0"/>
    </format>
    <format dxfId="236">
      <pivotArea outline="0" collapsedLevelsAreSubtotals="1" fieldPosition="0"/>
    </format>
    <format dxfId="235">
      <pivotArea type="origin" dataOnly="0" labelOnly="1" outline="0" fieldPosition="0"/>
    </format>
    <format dxfId="234">
      <pivotArea field="10" type="button" dataOnly="0" labelOnly="1" outline="0"/>
    </format>
    <format dxfId="233">
      <pivotArea type="topRight" dataOnly="0" labelOnly="1" outline="0" fieldPosition="0"/>
    </format>
    <format dxfId="232">
      <pivotArea dataOnly="0" labelOnly="1" grandRow="1" outline="0" fieldPosition="0"/>
    </format>
    <format dxfId="231">
      <pivotArea dataOnly="0" labelOnly="1" grandCol="1" outline="0" fieldPosition="0"/>
    </format>
    <format dxfId="230">
      <pivotArea type="all" dataOnly="0" outline="0" fieldPosition="0"/>
    </format>
    <format dxfId="229">
      <pivotArea type="all" dataOnly="0" outline="0" fieldPosition="0"/>
    </format>
    <format dxfId="228">
      <pivotArea outline="0" collapsedLevelsAreSubtotals="1" fieldPosition="0"/>
    </format>
    <format dxfId="227">
      <pivotArea type="origin" dataOnly="0" labelOnly="1" outline="0" fieldPosition="0"/>
    </format>
    <format dxfId="226">
      <pivotArea field="10" type="button" dataOnly="0" labelOnly="1" outline="0"/>
    </format>
    <format dxfId="225">
      <pivotArea type="topRight" dataOnly="0" labelOnly="1" outline="0" fieldPosition="0"/>
    </format>
    <format dxfId="224">
      <pivotArea dataOnly="0" labelOnly="1" grandRow="1" outline="0" fieldPosition="0"/>
    </format>
    <format dxfId="223">
      <pivotArea dataOnly="0" labelOnly="1" grandCol="1" outline="0" fieldPosition="0"/>
    </format>
    <format dxfId="222">
      <pivotArea type="all" dataOnly="0" outline="0" fieldPosition="0"/>
    </format>
    <format dxfId="221">
      <pivotArea outline="0" collapsedLevelsAreSubtotals="1" fieldPosition="0"/>
    </format>
    <format dxfId="220">
      <pivotArea type="origin" dataOnly="0" labelOnly="1" outline="0" fieldPosition="0"/>
    </format>
    <format dxfId="219">
      <pivotArea field="11" type="button" dataOnly="0" labelOnly="1" outline="0" axis="axisCol" fieldPosition="0"/>
    </format>
    <format dxfId="218">
      <pivotArea field="7" type="button" dataOnly="0" labelOnly="1" outline="0"/>
    </format>
    <format dxfId="217">
      <pivotArea type="topRight" dataOnly="0" labelOnly="1" outline="0" fieldPosition="0"/>
    </format>
    <format dxfId="216">
      <pivotArea dataOnly="0" labelOnly="1" grandRow="1" outline="0" fieldPosition="0"/>
    </format>
    <format dxfId="215">
      <pivotArea dataOnly="0" labelOnly="1" grandCol="1" outline="0" fieldPosition="0"/>
    </format>
    <format dxfId="214">
      <pivotArea type="all" dataOnly="0" outline="0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11" type="button" dataOnly="0" labelOnly="1" outline="0" axis="axisCol" fieldPosition="0"/>
    </format>
    <format dxfId="210">
      <pivotArea field="7" type="button" dataOnly="0" labelOnly="1" outline="0"/>
    </format>
    <format dxfId="209">
      <pivotArea type="topRight" dataOnly="0" labelOnly="1" outline="0" fieldPosition="0"/>
    </format>
    <format dxfId="208">
      <pivotArea dataOnly="0" labelOnly="1" grandRow="1" outline="0" fieldPosition="0"/>
    </format>
    <format dxfId="207">
      <pivotArea dataOnly="0" labelOnly="1" grandCol="1" outline="0" fieldPosition="0"/>
    </format>
    <format dxfId="206">
      <pivotArea type="origin" dataOnly="0" labelOnly="1" outline="0" fieldPosition="0"/>
    </format>
    <format dxfId="205">
      <pivotArea type="origin" dataOnly="0" labelOnly="1" outline="0" fieldPosition="0"/>
    </format>
    <format dxfId="204">
      <pivotArea field="10" type="button" dataOnly="0" labelOnly="1" outline="0"/>
    </format>
    <format dxfId="203">
      <pivotArea field="7" type="button" dataOnly="0" labelOnly="1" outline="0"/>
    </format>
    <format dxfId="202">
      <pivotArea type="topRight" dataOnly="0" labelOnly="1" outline="0" fieldPosition="0"/>
    </format>
    <format dxfId="20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6D52A77-E92A-4791-80B0-51F369DDA164}" name="TablaDinámica2" cacheId="5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12" firstHeaderRow="1" firstDataRow="1" firstDataCol="1"/>
  <pivotFields count="26">
    <pivotField showAll="0"/>
    <pivotField axis="axisRow" showAll="0">
      <items count="9">
        <item sd="0" x="7"/>
        <item sd="0" x="6"/>
        <item sd="0" x="5"/>
        <item sd="0" x="4"/>
        <item sd="0" x="3"/>
        <item sd="0" x="2"/>
        <item sd="0" x="1"/>
        <item sd="0" x="0"/>
        <item t="default"/>
      </items>
    </pivotField>
    <pivotField axis="axisRow" showAll="0">
      <items count="184">
        <item x="45"/>
        <item x="150"/>
        <item x="172"/>
        <item x="0"/>
        <item x="163"/>
        <item x="75"/>
        <item x="10"/>
        <item x="11"/>
        <item x="12"/>
        <item x="99"/>
        <item x="115"/>
        <item x="112"/>
        <item x="100"/>
        <item x="177"/>
        <item x="76"/>
        <item x="164"/>
        <item x="64"/>
        <item x="77"/>
        <item x="165"/>
        <item x="65"/>
        <item x="78"/>
        <item x="53"/>
        <item x="79"/>
        <item x="80"/>
        <item x="13"/>
        <item x="14"/>
        <item x="15"/>
        <item x="23"/>
        <item x="81"/>
        <item x="1"/>
        <item x="2"/>
        <item x="54"/>
        <item x="55"/>
        <item x="56"/>
        <item x="57"/>
        <item x="3"/>
        <item x="4"/>
        <item x="58"/>
        <item x="178"/>
        <item x="169"/>
        <item x="170"/>
        <item x="176"/>
        <item x="34"/>
        <item x="27"/>
        <item x="46"/>
        <item x="40"/>
        <item x="35"/>
        <item x="47"/>
        <item x="25"/>
        <item x="181"/>
        <item x="37"/>
        <item x="48"/>
        <item x="33"/>
        <item x="29"/>
        <item x="30"/>
        <item x="31"/>
        <item x="38"/>
        <item x="41"/>
        <item x="42"/>
        <item x="43"/>
        <item x="124"/>
        <item x="133"/>
        <item x="106"/>
        <item x="157"/>
        <item x="151"/>
        <item x="107"/>
        <item x="134"/>
        <item x="98"/>
        <item x="159"/>
        <item x="101"/>
        <item x="108"/>
        <item x="125"/>
        <item x="113"/>
        <item x="93"/>
        <item x="109"/>
        <item x="156"/>
        <item x="154"/>
        <item x="91"/>
        <item x="147"/>
        <item x="94"/>
        <item x="95"/>
        <item x="148"/>
        <item x="135"/>
        <item x="102"/>
        <item x="126"/>
        <item x="119"/>
        <item x="123"/>
        <item x="155"/>
        <item x="120"/>
        <item x="136"/>
        <item x="160"/>
        <item x="121"/>
        <item x="110"/>
        <item x="16"/>
        <item x="82"/>
        <item x="83"/>
        <item x="84"/>
        <item x="5"/>
        <item x="85"/>
        <item x="103"/>
        <item x="17"/>
        <item x="18"/>
        <item x="19"/>
        <item x="24"/>
        <item x="20"/>
        <item x="86"/>
        <item x="21"/>
        <item x="166"/>
        <item x="179"/>
        <item x="174"/>
        <item x="180"/>
        <item x="87"/>
        <item x="88"/>
        <item x="66"/>
        <item x="173"/>
        <item x="89"/>
        <item x="73"/>
        <item x="67"/>
        <item x="6"/>
        <item x="68"/>
        <item x="72"/>
        <item x="69"/>
        <item x="59"/>
        <item x="60"/>
        <item x="70"/>
        <item x="61"/>
        <item x="32"/>
        <item x="39"/>
        <item x="49"/>
        <item x="26"/>
        <item x="152"/>
        <item x="146"/>
        <item x="162"/>
        <item x="137"/>
        <item x="138"/>
        <item x="161"/>
        <item x="114"/>
        <item x="139"/>
        <item x="140"/>
        <item x="127"/>
        <item x="117"/>
        <item x="128"/>
        <item x="129"/>
        <item x="141"/>
        <item x="149"/>
        <item x="153"/>
        <item x="122"/>
        <item x="145"/>
        <item x="118"/>
        <item x="130"/>
        <item x="144"/>
        <item x="132"/>
        <item x="28"/>
        <item x="50"/>
        <item x="44"/>
        <item x="51"/>
        <item x="52"/>
        <item x="104"/>
        <item x="158"/>
        <item x="131"/>
        <item x="96"/>
        <item x="111"/>
        <item x="105"/>
        <item x="142"/>
        <item x="143"/>
        <item x="167"/>
        <item x="62"/>
        <item x="74"/>
        <item x="90"/>
        <item x="7"/>
        <item x="8"/>
        <item x="22"/>
        <item x="171"/>
        <item x="92"/>
        <item x="36"/>
        <item x="97"/>
        <item x="175"/>
        <item x="168"/>
        <item x="182"/>
        <item x="9"/>
        <item x="71"/>
        <item x="63"/>
        <item x="1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Suma de CANTIDAD DE DÍAS DE ATENCIÓN" fld="25" baseField="0" baseItem="0"/>
  </dataFields>
  <formats count="14">
    <format dxfId="37">
      <pivotArea type="all" dataOnly="0" outline="0" fieldPosition="0"/>
    </format>
    <format dxfId="36">
      <pivotArea outline="0" collapsedLevelsAreSubtotals="1" fieldPosition="0"/>
    </format>
    <format dxfId="35">
      <pivotArea field="1" type="button" dataOnly="0" labelOnly="1" outline="0" axis="axisRow" fieldPosition="0"/>
    </format>
    <format dxfId="34">
      <pivotArea dataOnly="0" labelOnly="1" fieldPosition="0">
        <references count="1">
          <reference field="1" count="0"/>
        </references>
      </pivotArea>
    </format>
    <format dxfId="33">
      <pivotArea dataOnly="0" labelOnly="1" grandRow="1" outline="0" fieldPosition="0"/>
    </format>
    <format dxfId="32">
      <pivotArea dataOnly="0" labelOnly="1" fieldPosition="0">
        <references count="2">
          <reference field="1" count="1" selected="0">
            <x v="0"/>
          </reference>
          <reference field="2" count="20">
            <x v="2"/>
            <x v="4"/>
            <x v="13"/>
            <x v="15"/>
            <x v="18"/>
            <x v="38"/>
            <x v="39"/>
            <x v="40"/>
            <x v="41"/>
            <x v="49"/>
            <x v="107"/>
            <x v="108"/>
            <x v="109"/>
            <x v="110"/>
            <x v="114"/>
            <x v="165"/>
            <x v="172"/>
            <x v="176"/>
            <x v="177"/>
            <x v="178"/>
          </reference>
        </references>
      </pivotArea>
    </format>
    <format dxfId="31">
      <pivotArea dataOnly="0" labelOnly="1" fieldPosition="0">
        <references count="2">
          <reference field="1" count="1" selected="0">
            <x v="1"/>
          </reference>
          <reference field="2" count="47">
            <x v="1"/>
            <x v="60"/>
            <x v="61"/>
            <x v="63"/>
            <x v="64"/>
            <x v="66"/>
            <x v="68"/>
            <x v="71"/>
            <x v="75"/>
            <x v="76"/>
            <x v="78"/>
            <x v="81"/>
            <x v="82"/>
            <x v="84"/>
            <x v="85"/>
            <x v="86"/>
            <x v="87"/>
            <x v="88"/>
            <x v="89"/>
            <x v="90"/>
            <x v="91"/>
            <x v="130"/>
            <x v="131"/>
            <x v="132"/>
            <x v="133"/>
            <x v="134"/>
            <x v="135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8"/>
            <x v="159"/>
            <x v="163"/>
            <x v="164"/>
            <x v="182"/>
          </reference>
        </references>
      </pivotArea>
    </format>
    <format dxfId="30">
      <pivotArea dataOnly="0" labelOnly="1" fieldPosition="0">
        <references count="2">
          <reference field="1" count="1" selected="0">
            <x v="2"/>
          </reference>
          <reference field="2" count="25">
            <x v="9"/>
            <x v="10"/>
            <x v="11"/>
            <x v="12"/>
            <x v="62"/>
            <x v="65"/>
            <x v="67"/>
            <x v="69"/>
            <x v="70"/>
            <x v="72"/>
            <x v="73"/>
            <x v="74"/>
            <x v="77"/>
            <x v="79"/>
            <x v="80"/>
            <x v="83"/>
            <x v="92"/>
            <x v="99"/>
            <x v="136"/>
            <x v="157"/>
            <x v="160"/>
            <x v="161"/>
            <x v="162"/>
            <x v="173"/>
            <x v="175"/>
          </reference>
        </references>
      </pivotArea>
    </format>
    <format dxfId="29">
      <pivotArea dataOnly="0" labelOnly="1" fieldPosition="0">
        <references count="2">
          <reference field="1" count="1" selected="0">
            <x v="3"/>
          </reference>
          <reference field="2" count="17">
            <x v="5"/>
            <x v="14"/>
            <x v="17"/>
            <x v="20"/>
            <x v="22"/>
            <x v="23"/>
            <x v="28"/>
            <x v="94"/>
            <x v="95"/>
            <x v="96"/>
            <x v="98"/>
            <x v="105"/>
            <x v="111"/>
            <x v="112"/>
            <x v="115"/>
            <x v="167"/>
            <x v="168"/>
          </reference>
        </references>
      </pivotArea>
    </format>
    <format dxfId="28">
      <pivotArea dataOnly="0" labelOnly="1" fieldPosition="0">
        <references count="2">
          <reference field="1" count="1" selected="0">
            <x v="4"/>
          </reference>
          <reference field="2" count="21">
            <x v="16"/>
            <x v="19"/>
            <x v="21"/>
            <x v="31"/>
            <x v="32"/>
            <x v="33"/>
            <x v="34"/>
            <x v="37"/>
            <x v="113"/>
            <x v="116"/>
            <x v="117"/>
            <x v="119"/>
            <x v="120"/>
            <x v="121"/>
            <x v="122"/>
            <x v="123"/>
            <x v="124"/>
            <x v="125"/>
            <x v="166"/>
            <x v="180"/>
            <x v="181"/>
          </reference>
        </references>
      </pivotArea>
    </format>
    <format dxfId="27">
      <pivotArea dataOnly="0" labelOnly="1" fieldPosition="0">
        <references count="2">
          <reference field="1" count="1" selected="0">
            <x v="5"/>
          </reference>
          <reference field="2" count="29">
            <x v="0"/>
            <x v="42"/>
            <x v="43"/>
            <x v="44"/>
            <x v="45"/>
            <x v="46"/>
            <x v="47"/>
            <x v="48"/>
            <x v="50"/>
            <x v="51"/>
            <x v="52"/>
            <x v="53"/>
            <x v="54"/>
            <x v="55"/>
            <x v="56"/>
            <x v="57"/>
            <x v="58"/>
            <x v="59"/>
            <x v="103"/>
            <x v="126"/>
            <x v="127"/>
            <x v="128"/>
            <x v="129"/>
            <x v="152"/>
            <x v="153"/>
            <x v="154"/>
            <x v="155"/>
            <x v="156"/>
            <x v="174"/>
          </reference>
        </references>
      </pivotArea>
    </format>
    <format dxfId="26">
      <pivotArea dataOnly="0" labelOnly="1" fieldPosition="0">
        <references count="2">
          <reference field="1" count="1" selected="0">
            <x v="6"/>
          </reference>
          <reference field="2" count="14">
            <x v="6"/>
            <x v="7"/>
            <x v="8"/>
            <x v="24"/>
            <x v="25"/>
            <x v="26"/>
            <x v="27"/>
            <x v="93"/>
            <x v="100"/>
            <x v="101"/>
            <x v="102"/>
            <x v="104"/>
            <x v="106"/>
            <x v="171"/>
          </reference>
        </references>
      </pivotArea>
    </format>
    <format dxfId="25">
      <pivotArea dataOnly="0" labelOnly="1" fieldPosition="0">
        <references count="2">
          <reference field="1" count="1" selected="0">
            <x v="7"/>
          </reference>
          <reference field="2" count="10">
            <x v="3"/>
            <x v="29"/>
            <x v="30"/>
            <x v="35"/>
            <x v="36"/>
            <x v="97"/>
            <x v="118"/>
            <x v="169"/>
            <x v="170"/>
            <x v="179"/>
          </reference>
        </references>
      </pivotArea>
    </format>
    <format dxfId="2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A92559-DDEB-4D96-8161-B83383F5E300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609" firstHeaderRow="1" firstDataRow="1" firstDataCol="1"/>
  <pivotFields count="26">
    <pivotField showAll="0"/>
    <pivotField axis="axisRow" showAll="0">
      <items count="9">
        <item x="0"/>
        <item x="3"/>
        <item x="6"/>
        <item x="2"/>
        <item x="5"/>
        <item x="1"/>
        <item x="4"/>
        <item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606">
    <i>
      <x/>
    </i>
    <i r="1">
      <x v="2"/>
    </i>
    <i r="1">
      <x v="3"/>
    </i>
    <i r="1">
      <x v="5"/>
    </i>
    <i r="1">
      <x v="19"/>
    </i>
    <i r="1">
      <x v="21"/>
    </i>
    <i r="1">
      <x v="24"/>
    </i>
    <i r="1">
      <x v="48"/>
    </i>
    <i r="1">
      <x v="49"/>
    </i>
    <i r="1">
      <x v="50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63"/>
    </i>
    <i r="1">
      <x v="71"/>
    </i>
    <i r="1">
      <x v="81"/>
    </i>
    <i r="1">
      <x v="87"/>
    </i>
    <i r="1">
      <x v="279"/>
    </i>
    <i r="1">
      <x v="280"/>
    </i>
    <i r="1">
      <x v="286"/>
    </i>
    <i r="1">
      <x v="287"/>
    </i>
    <i r="1">
      <x v="288"/>
    </i>
    <i r="1">
      <x v="299"/>
    </i>
    <i r="1">
      <x v="300"/>
    </i>
    <i r="1">
      <x v="301"/>
    </i>
    <i r="1">
      <x v="305"/>
    </i>
    <i r="1">
      <x v="308"/>
    </i>
    <i r="1">
      <x v="342"/>
    </i>
    <i r="1">
      <x v="347"/>
    </i>
    <i r="1">
      <x v="348"/>
    </i>
    <i r="1">
      <x v="351"/>
    </i>
    <i r="1">
      <x v="352"/>
    </i>
    <i r="1">
      <x v="353"/>
    </i>
    <i r="1">
      <x v="355"/>
    </i>
    <i r="1">
      <x v="356"/>
    </i>
    <i r="1">
      <x v="357"/>
    </i>
    <i r="1">
      <x v="358"/>
    </i>
    <i r="1">
      <x v="367"/>
    </i>
    <i r="1">
      <x v="550"/>
    </i>
    <i r="1">
      <x v="557"/>
    </i>
    <i r="1">
      <x v="561"/>
    </i>
    <i r="1">
      <x v="562"/>
    </i>
    <i r="1">
      <x v="563"/>
    </i>
    <i>
      <x v="1"/>
    </i>
    <i r="1">
      <x v="1"/>
    </i>
    <i r="1">
      <x v="11"/>
    </i>
    <i r="1">
      <x v="16"/>
    </i>
    <i r="1">
      <x v="17"/>
    </i>
    <i r="1">
      <x v="46"/>
    </i>
    <i r="1">
      <x v="102"/>
    </i>
    <i r="1">
      <x v="103"/>
    </i>
    <i r="1">
      <x v="104"/>
    </i>
    <i r="1">
      <x v="112"/>
    </i>
    <i r="1">
      <x v="113"/>
    </i>
    <i r="1">
      <x v="114"/>
    </i>
    <i r="1">
      <x v="116"/>
    </i>
    <i r="1">
      <x v="117"/>
    </i>
    <i r="1">
      <x v="118"/>
    </i>
    <i r="1">
      <x v="119"/>
    </i>
    <i r="1">
      <x v="120"/>
    </i>
    <i r="1">
      <x v="121"/>
    </i>
    <i r="1">
      <x v="122"/>
    </i>
    <i r="1">
      <x v="124"/>
    </i>
    <i r="1">
      <x v="128"/>
    </i>
    <i r="1">
      <x v="129"/>
    </i>
    <i r="1">
      <x v="131"/>
    </i>
    <i r="1">
      <x v="133"/>
    </i>
    <i r="1">
      <x v="134"/>
    </i>
    <i r="1">
      <x v="139"/>
    </i>
    <i r="1">
      <x v="140"/>
    </i>
    <i r="1">
      <x v="141"/>
    </i>
    <i r="1">
      <x v="142"/>
    </i>
    <i r="1">
      <x v="143"/>
    </i>
    <i r="1">
      <x v="149"/>
    </i>
    <i r="1">
      <x v="150"/>
    </i>
    <i r="1">
      <x v="151"/>
    </i>
    <i r="1">
      <x v="152"/>
    </i>
    <i r="1">
      <x v="159"/>
    </i>
    <i r="1">
      <x v="168"/>
    </i>
    <i r="1">
      <x v="171"/>
    </i>
    <i r="1">
      <x v="172"/>
    </i>
    <i r="1">
      <x v="173"/>
    </i>
    <i r="1">
      <x v="184"/>
    </i>
    <i r="1">
      <x v="186"/>
    </i>
    <i r="1">
      <x v="187"/>
    </i>
    <i r="1">
      <x v="188"/>
    </i>
    <i r="1">
      <x v="189"/>
    </i>
    <i r="1">
      <x v="197"/>
    </i>
    <i r="1">
      <x v="207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7"/>
    </i>
    <i r="1">
      <x v="218"/>
    </i>
    <i r="1">
      <x v="221"/>
    </i>
    <i r="1">
      <x v="222"/>
    </i>
    <i r="1">
      <x v="225"/>
    </i>
    <i r="1">
      <x v="232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4"/>
    </i>
    <i r="1">
      <x v="245"/>
    </i>
    <i r="1">
      <x v="248"/>
    </i>
    <i r="1">
      <x v="250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81"/>
    </i>
    <i r="1">
      <x v="282"/>
    </i>
    <i r="1">
      <x v="283"/>
    </i>
    <i r="1">
      <x v="284"/>
    </i>
    <i r="1">
      <x v="289"/>
    </i>
    <i r="1">
      <x v="290"/>
    </i>
    <i r="1">
      <x v="291"/>
    </i>
    <i r="1">
      <x v="292"/>
    </i>
    <i r="1">
      <x v="293"/>
    </i>
    <i r="1">
      <x v="294"/>
    </i>
    <i r="1">
      <x v="295"/>
    </i>
    <i r="1">
      <x v="296"/>
    </i>
    <i r="1">
      <x v="297"/>
    </i>
    <i r="1">
      <x v="402"/>
    </i>
    <i r="1">
      <x v="403"/>
    </i>
    <i r="1">
      <x v="414"/>
    </i>
    <i r="1">
      <x v="415"/>
    </i>
    <i r="1">
      <x v="416"/>
    </i>
    <i r="1">
      <x v="417"/>
    </i>
    <i r="1">
      <x v="419"/>
    </i>
    <i r="1">
      <x v="420"/>
    </i>
    <i r="1">
      <x v="438"/>
    </i>
    <i r="1">
      <x v="439"/>
    </i>
    <i r="1">
      <x v="440"/>
    </i>
    <i r="1">
      <x v="441"/>
    </i>
    <i r="1">
      <x v="442"/>
    </i>
    <i r="1">
      <x v="443"/>
    </i>
    <i r="1">
      <x v="444"/>
    </i>
    <i r="1">
      <x v="445"/>
    </i>
    <i r="1">
      <x v="446"/>
    </i>
    <i r="1">
      <x v="447"/>
    </i>
    <i r="1">
      <x v="448"/>
    </i>
    <i r="1">
      <x v="449"/>
    </i>
    <i r="1">
      <x v="450"/>
    </i>
    <i r="1">
      <x v="451"/>
    </i>
    <i r="1">
      <x v="452"/>
    </i>
    <i r="1">
      <x v="453"/>
    </i>
    <i r="1">
      <x v="454"/>
    </i>
    <i r="1">
      <x v="455"/>
    </i>
    <i r="1">
      <x v="456"/>
    </i>
    <i r="1">
      <x v="457"/>
    </i>
    <i r="1">
      <x v="458"/>
    </i>
    <i r="1">
      <x v="459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 r="1">
      <x v="472"/>
    </i>
    <i r="1">
      <x v="473"/>
    </i>
    <i r="1">
      <x v="474"/>
    </i>
    <i r="1">
      <x v="475"/>
    </i>
    <i r="1">
      <x v="476"/>
    </i>
    <i r="1">
      <x v="477"/>
    </i>
    <i r="1">
      <x v="478"/>
    </i>
    <i r="1">
      <x v="479"/>
    </i>
    <i r="1">
      <x v="480"/>
    </i>
    <i r="1">
      <x v="481"/>
    </i>
    <i r="1">
      <x v="482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3"/>
    </i>
    <i r="1">
      <x v="494"/>
    </i>
    <i r="1">
      <x v="495"/>
    </i>
    <i r="1">
      <x v="496"/>
    </i>
    <i r="1">
      <x v="497"/>
    </i>
    <i r="1">
      <x v="498"/>
    </i>
    <i r="1">
      <x v="499"/>
    </i>
    <i r="1">
      <x v="500"/>
    </i>
    <i r="1">
      <x v="501"/>
    </i>
    <i r="1">
      <x v="502"/>
    </i>
    <i r="1">
      <x v="503"/>
    </i>
    <i r="1">
      <x v="504"/>
    </i>
    <i r="1">
      <x v="505"/>
    </i>
    <i r="1">
      <x v="526"/>
    </i>
    <i r="1">
      <x v="527"/>
    </i>
    <i r="1">
      <x v="542"/>
    </i>
    <i r="1">
      <x v="544"/>
    </i>
    <i r="1">
      <x v="545"/>
    </i>
    <i r="1">
      <x v="546"/>
    </i>
    <i r="1">
      <x v="591"/>
    </i>
    <i r="1">
      <x v="592"/>
    </i>
    <i r="1">
      <x v="593"/>
    </i>
    <i r="1">
      <x v="594"/>
    </i>
    <i r="1">
      <x v="595"/>
    </i>
    <i r="1">
      <x v="596"/>
    </i>
    <i>
      <x v="2"/>
    </i>
    <i r="1">
      <x v="10"/>
    </i>
    <i r="1">
      <x v="12"/>
    </i>
    <i r="1">
      <x v="13"/>
    </i>
    <i r="1">
      <x v="14"/>
    </i>
    <i r="1">
      <x v="15"/>
    </i>
    <i r="1">
      <x v="44"/>
    </i>
    <i r="1">
      <x v="45"/>
    </i>
    <i r="1">
      <x v="101"/>
    </i>
    <i r="1">
      <x v="123"/>
    </i>
    <i r="1">
      <x v="125"/>
    </i>
    <i r="1">
      <x v="126"/>
    </i>
    <i r="1">
      <x v="127"/>
    </i>
    <i r="1">
      <x v="130"/>
    </i>
    <i r="1">
      <x v="132"/>
    </i>
    <i r="1">
      <x v="135"/>
    </i>
    <i r="1">
      <x v="136"/>
    </i>
    <i r="1">
      <x v="137"/>
    </i>
    <i r="1">
      <x v="138"/>
    </i>
    <i r="1">
      <x v="144"/>
    </i>
    <i r="1">
      <x v="145"/>
    </i>
    <i r="1">
      <x v="146"/>
    </i>
    <i r="1">
      <x v="147"/>
    </i>
    <i r="1">
      <x v="148"/>
    </i>
    <i r="1">
      <x v="153"/>
    </i>
    <i r="1">
      <x v="154"/>
    </i>
    <i r="1">
      <x v="155"/>
    </i>
    <i r="1">
      <x v="156"/>
    </i>
    <i r="1">
      <x v="157"/>
    </i>
    <i r="1">
      <x v="158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9"/>
    </i>
    <i r="1">
      <x v="170"/>
    </i>
    <i r="1">
      <x v="174"/>
    </i>
    <i r="1">
      <x v="175"/>
    </i>
    <i r="1">
      <x v="176"/>
    </i>
    <i r="1">
      <x v="177"/>
    </i>
    <i r="1">
      <x v="178"/>
    </i>
    <i r="1">
      <x v="179"/>
    </i>
    <i r="1">
      <x v="180"/>
    </i>
    <i r="1">
      <x v="181"/>
    </i>
    <i r="1">
      <x v="182"/>
    </i>
    <i r="1">
      <x v="183"/>
    </i>
    <i r="1">
      <x v="185"/>
    </i>
    <i r="1">
      <x v="190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8"/>
    </i>
    <i r="1">
      <x v="209"/>
    </i>
    <i r="1">
      <x v="216"/>
    </i>
    <i r="1">
      <x v="219"/>
    </i>
    <i r="1">
      <x v="220"/>
    </i>
    <i r="1">
      <x v="223"/>
    </i>
    <i r="1">
      <x v="224"/>
    </i>
    <i r="1">
      <x v="226"/>
    </i>
    <i r="1">
      <x v="227"/>
    </i>
    <i r="1">
      <x v="228"/>
    </i>
    <i r="1">
      <x v="229"/>
    </i>
    <i r="1">
      <x v="230"/>
    </i>
    <i r="1">
      <x v="231"/>
    </i>
    <i r="1">
      <x v="233"/>
    </i>
    <i r="1">
      <x v="243"/>
    </i>
    <i r="1">
      <x v="246"/>
    </i>
    <i r="1">
      <x v="247"/>
    </i>
    <i r="1">
      <x v="249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0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303"/>
    </i>
    <i r="1">
      <x v="310"/>
    </i>
    <i r="1">
      <x v="311"/>
    </i>
    <i r="1">
      <x v="315"/>
    </i>
    <i r="1">
      <x v="316"/>
    </i>
    <i r="1">
      <x v="317"/>
    </i>
    <i r="1">
      <x v="318"/>
    </i>
    <i r="1">
      <x v="320"/>
    </i>
    <i r="1">
      <x v="322"/>
    </i>
    <i r="1">
      <x v="323"/>
    </i>
    <i r="1">
      <x v="324"/>
    </i>
    <i r="1">
      <x v="325"/>
    </i>
    <i r="1">
      <x v="327"/>
    </i>
    <i r="1">
      <x v="329"/>
    </i>
    <i r="1">
      <x v="330"/>
    </i>
    <i r="1">
      <x v="331"/>
    </i>
    <i r="1">
      <x v="332"/>
    </i>
    <i r="1">
      <x v="333"/>
    </i>
    <i r="1">
      <x v="334"/>
    </i>
    <i r="1">
      <x v="337"/>
    </i>
    <i r="1">
      <x v="338"/>
    </i>
    <i r="1">
      <x v="361"/>
    </i>
    <i r="1">
      <x v="375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8"/>
    </i>
    <i r="1">
      <x v="421"/>
    </i>
    <i r="1">
      <x v="422"/>
    </i>
    <i r="1">
      <x v="423"/>
    </i>
    <i r="1">
      <x v="424"/>
    </i>
    <i r="1">
      <x v="425"/>
    </i>
    <i r="1">
      <x v="426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 r="1">
      <x v="436"/>
    </i>
    <i r="1">
      <x v="437"/>
    </i>
    <i r="1">
      <x v="517"/>
    </i>
    <i r="1">
      <x v="523"/>
    </i>
    <i r="1">
      <x v="524"/>
    </i>
    <i r="1">
      <x v="525"/>
    </i>
    <i r="1">
      <x v="528"/>
    </i>
    <i r="1">
      <x v="529"/>
    </i>
    <i r="1">
      <x v="530"/>
    </i>
    <i r="1">
      <x v="531"/>
    </i>
    <i r="1">
      <x v="532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 r="1">
      <x v="540"/>
    </i>
    <i r="1">
      <x v="541"/>
    </i>
    <i r="1">
      <x v="543"/>
    </i>
    <i r="1">
      <x v="547"/>
    </i>
    <i r="1">
      <x v="548"/>
    </i>
    <i r="1">
      <x v="549"/>
    </i>
    <i r="1">
      <x v="558"/>
    </i>
    <i r="1">
      <x v="560"/>
    </i>
    <i r="1">
      <x v="564"/>
    </i>
    <i r="1">
      <x v="574"/>
    </i>
    <i r="1">
      <x v="575"/>
    </i>
    <i r="1">
      <x v="579"/>
    </i>
    <i r="1">
      <x v="580"/>
    </i>
    <i r="1">
      <x v="581"/>
    </i>
    <i r="1">
      <x v="584"/>
    </i>
    <i r="1">
      <x v="585"/>
    </i>
    <i r="1">
      <x v="586"/>
    </i>
    <i r="1">
      <x v="587"/>
    </i>
    <i r="1">
      <x v="588"/>
    </i>
    <i r="1">
      <x v="589"/>
    </i>
    <i r="1">
      <x v="590"/>
    </i>
    <i>
      <x v="3"/>
    </i>
    <i r="1">
      <x v="6"/>
    </i>
    <i r="1">
      <x v="20"/>
    </i>
    <i r="1">
      <x v="23"/>
    </i>
    <i r="1">
      <x v="26"/>
    </i>
    <i r="1">
      <x v="28"/>
    </i>
    <i r="1">
      <x v="30"/>
    </i>
    <i r="1">
      <x v="35"/>
    </i>
    <i r="1">
      <x v="313"/>
    </i>
    <i r="1">
      <x v="314"/>
    </i>
    <i r="1">
      <x v="319"/>
    </i>
    <i r="1">
      <x v="326"/>
    </i>
    <i r="1">
      <x v="345"/>
    </i>
    <i r="1">
      <x v="359"/>
    </i>
    <i r="1">
      <x v="360"/>
    </i>
    <i r="1">
      <x v="368"/>
    </i>
    <i r="1">
      <x v="552"/>
    </i>
    <i r="1">
      <x v="553"/>
    </i>
    <i>
      <x v="4"/>
    </i>
    <i r="1">
      <x v="22"/>
    </i>
    <i r="1">
      <x v="25"/>
    </i>
    <i r="1">
      <x v="27"/>
    </i>
    <i r="1">
      <x v="38"/>
    </i>
    <i r="1">
      <x v="39"/>
    </i>
    <i r="1">
      <x v="40"/>
    </i>
    <i r="1">
      <x v="41"/>
    </i>
    <i r="1">
      <x v="47"/>
    </i>
    <i r="1">
      <x v="365"/>
    </i>
    <i r="1">
      <x v="369"/>
    </i>
    <i r="1">
      <x v="370"/>
    </i>
    <i r="1">
      <x v="376"/>
    </i>
    <i r="1">
      <x v="377"/>
    </i>
    <i r="1">
      <x v="378"/>
    </i>
    <i r="1">
      <x v="379"/>
    </i>
    <i r="1">
      <x v="392"/>
    </i>
    <i r="1">
      <x v="393"/>
    </i>
    <i r="1">
      <x v="394"/>
    </i>
    <i r="1">
      <x v="395"/>
    </i>
    <i r="1">
      <x v="508"/>
    </i>
    <i r="1">
      <x v="551"/>
    </i>
    <i r="1">
      <x v="566"/>
    </i>
    <i r="1">
      <x v="567"/>
    </i>
    <i>
      <x v="5"/>
    </i>
    <i r="1">
      <x/>
    </i>
    <i r="1">
      <x v="18"/>
    </i>
    <i r="1">
      <x v="64"/>
    </i>
    <i r="1">
      <x v="65"/>
    </i>
    <i r="1">
      <x v="66"/>
    </i>
    <i r="1">
      <x v="67"/>
    </i>
    <i r="1">
      <x v="68"/>
    </i>
    <i r="1">
      <x v="69"/>
    </i>
    <i r="1">
      <x v="70"/>
    </i>
    <i r="1">
      <x v="72"/>
    </i>
    <i r="1">
      <x v="73"/>
    </i>
    <i r="1">
      <x v="74"/>
    </i>
    <i r="1">
      <x v="75"/>
    </i>
    <i r="1">
      <x v="76"/>
    </i>
    <i r="1">
      <x v="77"/>
    </i>
    <i r="1">
      <x v="78"/>
    </i>
    <i r="1">
      <x v="79"/>
    </i>
    <i r="1">
      <x v="80"/>
    </i>
    <i r="1">
      <x v="82"/>
    </i>
    <i r="1">
      <x v="83"/>
    </i>
    <i r="1">
      <x v="84"/>
    </i>
    <i r="1">
      <x v="85"/>
    </i>
    <i r="1">
      <x v="86"/>
    </i>
    <i r="1">
      <x v="88"/>
    </i>
    <i r="1">
      <x v="89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6"/>
    </i>
    <i r="1">
      <x v="97"/>
    </i>
    <i r="1">
      <x v="98"/>
    </i>
    <i r="1">
      <x v="99"/>
    </i>
    <i r="1">
      <x v="100"/>
    </i>
    <i r="1">
      <x v="105"/>
    </i>
    <i r="1">
      <x v="106"/>
    </i>
    <i r="1">
      <x v="107"/>
    </i>
    <i r="1">
      <x v="108"/>
    </i>
    <i r="1">
      <x v="109"/>
    </i>
    <i r="1">
      <x v="110"/>
    </i>
    <i r="1">
      <x v="111"/>
    </i>
    <i r="1">
      <x v="115"/>
    </i>
    <i r="1">
      <x v="285"/>
    </i>
    <i r="1">
      <x v="298"/>
    </i>
    <i r="1">
      <x v="302"/>
    </i>
    <i r="1">
      <x v="304"/>
    </i>
    <i r="1">
      <x v="306"/>
    </i>
    <i r="1">
      <x v="307"/>
    </i>
    <i r="1">
      <x v="309"/>
    </i>
    <i r="1">
      <x v="328"/>
    </i>
    <i r="1">
      <x v="335"/>
    </i>
    <i r="1">
      <x v="336"/>
    </i>
    <i r="1">
      <x v="343"/>
    </i>
    <i r="1">
      <x v="346"/>
    </i>
    <i r="1">
      <x v="349"/>
    </i>
    <i r="1">
      <x v="350"/>
    </i>
    <i r="1">
      <x v="362"/>
    </i>
    <i r="1">
      <x v="363"/>
    </i>
    <i r="1">
      <x v="364"/>
    </i>
    <i r="1">
      <x v="366"/>
    </i>
    <i r="1">
      <x v="372"/>
    </i>
    <i r="1">
      <x v="373"/>
    </i>
    <i r="1">
      <x v="374"/>
    </i>
    <i r="1">
      <x v="389"/>
    </i>
    <i r="1">
      <x v="390"/>
    </i>
    <i r="1">
      <x v="391"/>
    </i>
    <i r="1">
      <x v="396"/>
    </i>
    <i r="1">
      <x v="397"/>
    </i>
    <i r="1">
      <x v="398"/>
    </i>
    <i r="1">
      <x v="399"/>
    </i>
    <i r="1">
      <x v="400"/>
    </i>
    <i r="1">
      <x v="401"/>
    </i>
    <i r="1">
      <x v="506"/>
    </i>
    <i r="1">
      <x v="507"/>
    </i>
    <i r="1">
      <x v="510"/>
    </i>
    <i r="1">
      <x v="511"/>
    </i>
    <i r="1">
      <x v="512"/>
    </i>
    <i r="1">
      <x v="513"/>
    </i>
    <i r="1">
      <x v="514"/>
    </i>
    <i r="1">
      <x v="515"/>
    </i>
    <i r="1">
      <x v="516"/>
    </i>
    <i r="1">
      <x v="518"/>
    </i>
    <i r="1">
      <x v="519"/>
    </i>
    <i r="1">
      <x v="520"/>
    </i>
    <i r="1">
      <x v="521"/>
    </i>
    <i r="1">
      <x v="522"/>
    </i>
    <i r="1">
      <x v="559"/>
    </i>
    <i r="1">
      <x v="568"/>
    </i>
    <i r="1">
      <x v="569"/>
    </i>
    <i r="1">
      <x v="570"/>
    </i>
    <i r="1">
      <x v="571"/>
    </i>
    <i r="1">
      <x v="572"/>
    </i>
    <i r="1">
      <x v="573"/>
    </i>
    <i r="1">
      <x v="576"/>
    </i>
    <i r="1">
      <x v="577"/>
    </i>
    <i r="1">
      <x v="578"/>
    </i>
    <i r="1">
      <x v="582"/>
    </i>
    <i r="1">
      <x v="583"/>
    </i>
    <i>
      <x v="6"/>
    </i>
    <i r="1">
      <x v="7"/>
    </i>
    <i r="1">
      <x v="8"/>
    </i>
    <i r="1">
      <x v="9"/>
    </i>
    <i r="1">
      <x v="29"/>
    </i>
    <i r="1">
      <x v="31"/>
    </i>
    <i r="1">
      <x v="32"/>
    </i>
    <i r="1">
      <x v="33"/>
    </i>
    <i r="1">
      <x v="34"/>
    </i>
    <i r="1">
      <x v="312"/>
    </i>
    <i r="1">
      <x v="339"/>
    </i>
    <i r="1">
      <x v="340"/>
    </i>
    <i r="1">
      <x v="341"/>
    </i>
    <i r="1">
      <x v="344"/>
    </i>
    <i r="1">
      <x v="354"/>
    </i>
    <i r="1">
      <x v="556"/>
    </i>
    <i>
      <x v="7"/>
    </i>
    <i r="1">
      <x v="4"/>
    </i>
    <i r="1">
      <x v="36"/>
    </i>
    <i r="1">
      <x v="37"/>
    </i>
    <i r="1">
      <x v="42"/>
    </i>
    <i r="1">
      <x v="43"/>
    </i>
    <i r="1">
      <x v="321"/>
    </i>
    <i r="1">
      <x v="371"/>
    </i>
    <i r="1">
      <x v="509"/>
    </i>
    <i r="1">
      <x v="554"/>
    </i>
    <i r="1">
      <x v="555"/>
    </i>
    <i r="1">
      <x v="565"/>
    </i>
    <i t="grand">
      <x/>
    </i>
  </rowItems>
  <colItems count="1">
    <i/>
  </colItems>
  <dataFields count="1">
    <dataField name="Suma de ATENCIONES" fld="25" baseField="0" baseItem="0"/>
  </dataFields>
  <formats count="23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2">
          <reference field="1" count="1" selected="0">
            <x v="0"/>
          </reference>
          <reference field="2" count="50">
            <x v="2"/>
            <x v="3"/>
            <x v="5"/>
            <x v="19"/>
            <x v="21"/>
            <x v="24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71"/>
            <x v="81"/>
            <x v="87"/>
            <x v="279"/>
            <x v="280"/>
            <x v="286"/>
            <x v="287"/>
            <x v="288"/>
            <x v="299"/>
            <x v="300"/>
            <x v="301"/>
            <x v="305"/>
            <x v="308"/>
            <x v="342"/>
            <x v="347"/>
            <x v="348"/>
            <x v="351"/>
            <x v="352"/>
            <x v="353"/>
            <x v="355"/>
            <x v="356"/>
            <x v="357"/>
            <x v="358"/>
            <x v="367"/>
            <x v="550"/>
            <x v="557"/>
            <x v="561"/>
            <x v="562"/>
          </reference>
        </references>
      </pivotArea>
    </format>
    <format dxfId="17">
      <pivotArea dataOnly="0" labelOnly="1" fieldPosition="0">
        <references count="2">
          <reference field="1" count="1" selected="0">
            <x v="0"/>
          </reference>
          <reference field="2" count="1">
            <x v="563"/>
          </reference>
        </references>
      </pivotArea>
    </format>
    <format dxfId="16">
      <pivotArea dataOnly="0" labelOnly="1" fieldPosition="0">
        <references count="2">
          <reference field="1" count="1" selected="0">
            <x v="1"/>
          </reference>
          <reference field="2" count="50">
            <x v="1"/>
            <x v="11"/>
            <x v="16"/>
            <x v="17"/>
            <x v="46"/>
            <x v="102"/>
            <x v="103"/>
            <x v="104"/>
            <x v="112"/>
            <x v="113"/>
            <x v="114"/>
            <x v="116"/>
            <x v="117"/>
            <x v="118"/>
            <x v="119"/>
            <x v="120"/>
            <x v="121"/>
            <x v="122"/>
            <x v="124"/>
            <x v="128"/>
            <x v="129"/>
            <x v="131"/>
            <x v="133"/>
            <x v="134"/>
            <x v="139"/>
            <x v="140"/>
            <x v="141"/>
            <x v="142"/>
            <x v="143"/>
            <x v="149"/>
            <x v="150"/>
            <x v="151"/>
            <x v="152"/>
            <x v="159"/>
            <x v="168"/>
            <x v="171"/>
            <x v="172"/>
            <x v="173"/>
            <x v="184"/>
            <x v="186"/>
            <x v="187"/>
            <x v="188"/>
            <x v="189"/>
            <x v="197"/>
            <x v="207"/>
            <x v="210"/>
            <x v="211"/>
            <x v="212"/>
            <x v="213"/>
            <x v="214"/>
          </reference>
        </references>
      </pivotArea>
    </format>
    <format dxfId="15">
      <pivotArea dataOnly="0" labelOnly="1" fieldPosition="0">
        <references count="2">
          <reference field="1" count="1" selected="0">
            <x v="1"/>
          </reference>
          <reference field="2" count="50">
            <x v="215"/>
            <x v="217"/>
            <x v="218"/>
            <x v="221"/>
            <x v="222"/>
            <x v="225"/>
            <x v="232"/>
            <x v="234"/>
            <x v="235"/>
            <x v="236"/>
            <x v="237"/>
            <x v="238"/>
            <x v="239"/>
            <x v="240"/>
            <x v="241"/>
            <x v="242"/>
            <x v="244"/>
            <x v="245"/>
            <x v="248"/>
            <x v="250"/>
            <x v="251"/>
            <x v="252"/>
            <x v="253"/>
            <x v="254"/>
            <x v="255"/>
            <x v="256"/>
            <x v="281"/>
            <x v="282"/>
            <x v="283"/>
            <x v="284"/>
            <x v="289"/>
            <x v="290"/>
            <x v="291"/>
            <x v="292"/>
            <x v="293"/>
            <x v="294"/>
            <x v="295"/>
            <x v="296"/>
            <x v="297"/>
            <x v="402"/>
            <x v="403"/>
            <x v="414"/>
            <x v="415"/>
            <x v="416"/>
            <x v="417"/>
            <x v="419"/>
            <x v="420"/>
            <x v="438"/>
            <x v="439"/>
            <x v="440"/>
          </reference>
        </references>
      </pivotArea>
    </format>
    <format dxfId="14">
      <pivotArea dataOnly="0" labelOnly="1" fieldPosition="0">
        <references count="2">
          <reference field="1" count="1" selected="0">
            <x v="1"/>
          </reference>
          <reference field="2" count="50">
            <x v="441"/>
            <x v="442"/>
            <x v="443"/>
            <x v="444"/>
            <x v="445"/>
            <x v="446"/>
            <x v="447"/>
            <x v="448"/>
            <x v="449"/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</reference>
        </references>
      </pivotArea>
    </format>
    <format dxfId="13">
      <pivotArea dataOnly="0" labelOnly="1" fieldPosition="0">
        <references count="2">
          <reference field="1" count="1" selected="0">
            <x v="1"/>
          </reference>
          <reference field="2" count="27">
            <x v="491"/>
            <x v="492"/>
            <x v="493"/>
            <x v="494"/>
            <x v="495"/>
            <x v="496"/>
            <x v="497"/>
            <x v="498"/>
            <x v="499"/>
            <x v="500"/>
            <x v="501"/>
            <x v="502"/>
            <x v="503"/>
            <x v="504"/>
            <x v="505"/>
            <x v="526"/>
            <x v="527"/>
            <x v="542"/>
            <x v="544"/>
            <x v="545"/>
            <x v="546"/>
            <x v="591"/>
            <x v="592"/>
            <x v="593"/>
            <x v="594"/>
            <x v="595"/>
            <x v="596"/>
          </reference>
        </references>
      </pivotArea>
    </format>
    <format dxfId="12">
      <pivotArea dataOnly="0" labelOnly="1" fieldPosition="0">
        <references count="2">
          <reference field="1" count="1" selected="0">
            <x v="2"/>
          </reference>
          <reference field="2" count="50">
            <x v="10"/>
            <x v="12"/>
            <x v="13"/>
            <x v="14"/>
            <x v="15"/>
            <x v="44"/>
            <x v="45"/>
            <x v="101"/>
            <x v="123"/>
            <x v="125"/>
            <x v="126"/>
            <x v="127"/>
            <x v="130"/>
            <x v="132"/>
            <x v="135"/>
            <x v="136"/>
            <x v="137"/>
            <x v="138"/>
            <x v="144"/>
            <x v="145"/>
            <x v="146"/>
            <x v="147"/>
            <x v="148"/>
            <x v="153"/>
            <x v="154"/>
            <x v="155"/>
            <x v="156"/>
            <x v="157"/>
            <x v="158"/>
            <x v="160"/>
            <x v="161"/>
            <x v="162"/>
            <x v="163"/>
            <x v="164"/>
            <x v="165"/>
            <x v="166"/>
            <x v="167"/>
            <x v="169"/>
            <x v="170"/>
            <x v="174"/>
            <x v="175"/>
            <x v="176"/>
            <x v="177"/>
            <x v="178"/>
            <x v="179"/>
            <x v="180"/>
            <x v="181"/>
            <x v="182"/>
            <x v="183"/>
            <x v="185"/>
          </reference>
        </references>
      </pivotArea>
    </format>
    <format dxfId="11">
      <pivotArea dataOnly="0" labelOnly="1" fieldPosition="0">
        <references count="2">
          <reference field="1" count="1" selected="0">
            <x v="2"/>
          </reference>
          <reference field="2" count="50">
            <x v="190"/>
            <x v="191"/>
            <x v="192"/>
            <x v="193"/>
            <x v="194"/>
            <x v="195"/>
            <x v="196"/>
            <x v="198"/>
            <x v="199"/>
            <x v="200"/>
            <x v="201"/>
            <x v="202"/>
            <x v="203"/>
            <x v="204"/>
            <x v="205"/>
            <x v="206"/>
            <x v="208"/>
            <x v="209"/>
            <x v="216"/>
            <x v="219"/>
            <x v="220"/>
            <x v="223"/>
            <x v="224"/>
            <x v="226"/>
            <x v="227"/>
            <x v="228"/>
            <x v="229"/>
            <x v="230"/>
            <x v="231"/>
            <x v="233"/>
            <x v="243"/>
            <x v="246"/>
            <x v="247"/>
            <x v="249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</reference>
        </references>
      </pivotArea>
    </format>
    <format dxfId="10">
      <pivotArea dataOnly="0" labelOnly="1" fieldPosition="0">
        <references count="2">
          <reference field="1" count="1" selected="0">
            <x v="2"/>
          </reference>
          <reference field="2" count="50">
            <x v="273"/>
            <x v="274"/>
            <x v="275"/>
            <x v="276"/>
            <x v="277"/>
            <x v="278"/>
            <x v="303"/>
            <x v="310"/>
            <x v="311"/>
            <x v="315"/>
            <x v="316"/>
            <x v="317"/>
            <x v="318"/>
            <x v="320"/>
            <x v="322"/>
            <x v="323"/>
            <x v="324"/>
            <x v="325"/>
            <x v="327"/>
            <x v="329"/>
            <x v="330"/>
            <x v="331"/>
            <x v="332"/>
            <x v="333"/>
            <x v="334"/>
            <x v="337"/>
            <x v="338"/>
            <x v="361"/>
            <x v="375"/>
            <x v="380"/>
            <x v="381"/>
            <x v="382"/>
            <x v="383"/>
            <x v="384"/>
            <x v="385"/>
            <x v="386"/>
            <x v="387"/>
            <x v="388"/>
            <x v="404"/>
            <x v="405"/>
            <x v="406"/>
            <x v="407"/>
            <x v="408"/>
            <x v="409"/>
            <x v="410"/>
            <x v="411"/>
            <x v="412"/>
            <x v="413"/>
            <x v="418"/>
            <x v="421"/>
          </reference>
        </references>
      </pivotArea>
    </format>
    <format dxfId="9">
      <pivotArea dataOnly="0" labelOnly="1" fieldPosition="0">
        <references count="2">
          <reference field="1" count="1" selected="0">
            <x v="2"/>
          </reference>
          <reference field="2" count="50"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517"/>
            <x v="523"/>
            <x v="524"/>
            <x v="525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3"/>
            <x v="547"/>
            <x v="548"/>
            <x v="549"/>
            <x v="558"/>
            <x v="560"/>
            <x v="564"/>
            <x v="574"/>
            <x v="575"/>
            <x v="579"/>
            <x v="580"/>
            <x v="581"/>
            <x v="584"/>
            <x v="585"/>
            <x v="586"/>
            <x v="587"/>
          </reference>
        </references>
      </pivotArea>
    </format>
    <format dxfId="8">
      <pivotArea dataOnly="0" labelOnly="1" fieldPosition="0">
        <references count="2">
          <reference field="1" count="1" selected="0">
            <x v="2"/>
          </reference>
          <reference field="2" count="3">
            <x v="588"/>
            <x v="589"/>
            <x v="590"/>
          </reference>
        </references>
      </pivotArea>
    </format>
    <format dxfId="7">
      <pivotArea dataOnly="0" labelOnly="1" fieldPosition="0">
        <references count="2">
          <reference field="1" count="1" selected="0">
            <x v="3"/>
          </reference>
          <reference field="2" count="17">
            <x v="6"/>
            <x v="20"/>
            <x v="23"/>
            <x v="26"/>
            <x v="28"/>
            <x v="30"/>
            <x v="35"/>
            <x v="313"/>
            <x v="314"/>
            <x v="319"/>
            <x v="326"/>
            <x v="345"/>
            <x v="359"/>
            <x v="360"/>
            <x v="368"/>
            <x v="552"/>
            <x v="553"/>
          </reference>
        </references>
      </pivotArea>
    </format>
    <format dxfId="6">
      <pivotArea dataOnly="0" labelOnly="1" fieldPosition="0">
        <references count="2">
          <reference field="1" count="1" selected="0">
            <x v="4"/>
          </reference>
          <reference field="2" count="23">
            <x v="22"/>
            <x v="25"/>
            <x v="27"/>
            <x v="38"/>
            <x v="39"/>
            <x v="40"/>
            <x v="41"/>
            <x v="47"/>
            <x v="365"/>
            <x v="369"/>
            <x v="370"/>
            <x v="376"/>
            <x v="377"/>
            <x v="378"/>
            <x v="379"/>
            <x v="392"/>
            <x v="393"/>
            <x v="394"/>
            <x v="395"/>
            <x v="508"/>
            <x v="551"/>
            <x v="566"/>
            <x v="567"/>
          </reference>
        </references>
      </pivotArea>
    </format>
    <format dxfId="5">
      <pivotArea dataOnly="0" labelOnly="1" fieldPosition="0">
        <references count="2">
          <reference field="1" count="1" selected="0">
            <x v="5"/>
          </reference>
          <reference field="2" count="50">
            <x v="0"/>
            <x v="18"/>
            <x v="64"/>
            <x v="65"/>
            <x v="66"/>
            <x v="67"/>
            <x v="68"/>
            <x v="69"/>
            <x v="70"/>
            <x v="72"/>
            <x v="73"/>
            <x v="74"/>
            <x v="75"/>
            <x v="76"/>
            <x v="77"/>
            <x v="78"/>
            <x v="79"/>
            <x v="80"/>
            <x v="82"/>
            <x v="83"/>
            <x v="84"/>
            <x v="85"/>
            <x v="86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5"/>
            <x v="106"/>
            <x v="107"/>
            <x v="108"/>
            <x v="109"/>
            <x v="110"/>
            <x v="111"/>
            <x v="115"/>
            <x v="285"/>
            <x v="298"/>
            <x v="302"/>
            <x v="304"/>
            <x v="306"/>
            <x v="307"/>
          </reference>
        </references>
      </pivotArea>
    </format>
    <format dxfId="4">
      <pivotArea dataOnly="0" labelOnly="1" fieldPosition="0">
        <references count="2">
          <reference field="1" count="1" selected="0">
            <x v="5"/>
          </reference>
          <reference field="2" count="50">
            <x v="309"/>
            <x v="328"/>
            <x v="335"/>
            <x v="336"/>
            <x v="343"/>
            <x v="346"/>
            <x v="349"/>
            <x v="350"/>
            <x v="362"/>
            <x v="363"/>
            <x v="364"/>
            <x v="366"/>
            <x v="372"/>
            <x v="373"/>
            <x v="374"/>
            <x v="389"/>
            <x v="390"/>
            <x v="391"/>
            <x v="396"/>
            <x v="397"/>
            <x v="398"/>
            <x v="399"/>
            <x v="400"/>
            <x v="401"/>
            <x v="506"/>
            <x v="507"/>
            <x v="510"/>
            <x v="511"/>
            <x v="512"/>
            <x v="513"/>
            <x v="514"/>
            <x v="515"/>
            <x v="516"/>
            <x v="518"/>
            <x v="519"/>
            <x v="520"/>
            <x v="521"/>
            <x v="522"/>
            <x v="559"/>
            <x v="568"/>
            <x v="569"/>
            <x v="570"/>
            <x v="571"/>
            <x v="572"/>
            <x v="573"/>
            <x v="576"/>
            <x v="577"/>
            <x v="578"/>
            <x v="582"/>
            <x v="583"/>
          </reference>
        </references>
      </pivotArea>
    </format>
    <format dxfId="3">
      <pivotArea dataOnly="0" labelOnly="1" fieldPosition="0">
        <references count="2">
          <reference field="1" count="1" selected="0">
            <x v="6"/>
          </reference>
          <reference field="2" count="15">
            <x v="7"/>
            <x v="8"/>
            <x v="9"/>
            <x v="29"/>
            <x v="31"/>
            <x v="32"/>
            <x v="33"/>
            <x v="34"/>
            <x v="312"/>
            <x v="339"/>
            <x v="340"/>
            <x v="341"/>
            <x v="344"/>
            <x v="354"/>
            <x v="556"/>
          </reference>
        </references>
      </pivotArea>
    </format>
    <format dxfId="2">
      <pivotArea dataOnly="0" labelOnly="1" fieldPosition="0">
        <references count="2">
          <reference field="1" count="1" selected="0">
            <x v="7"/>
          </reference>
          <reference field="2" count="11">
            <x v="4"/>
            <x v="36"/>
            <x v="37"/>
            <x v="42"/>
            <x v="43"/>
            <x v="321"/>
            <x v="371"/>
            <x v="509"/>
            <x v="554"/>
            <x v="555"/>
            <x v="565"/>
          </reference>
        </references>
      </pivotArea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B1DCA7-AF73-46E5-9C43-6FDB4C0092F6}" name="TablaDinámica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9:D29" firstHeaderRow="1" firstDataRow="2" firstDataCol="1"/>
  <pivotFields count="26">
    <pivotField axis="axisCol" showAll="0">
      <items count="3">
        <item x="1"/>
        <item x="0"/>
        <item t="default"/>
      </items>
    </pivotField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Suma de Atenciones" fld="25" baseField="1" baseItem="5"/>
  </dataFields>
  <formats count="7">
    <format dxfId="44">
      <pivotArea dataOnly="0" labelOnly="1" grandCol="1" outline="0" fieldPosition="0"/>
    </format>
    <format dxfId="43">
      <pivotArea type="all" dataOnly="0" outline="0" fieldPosition="0"/>
    </format>
    <format dxfId="42">
      <pivotArea outline="0" collapsedLevelsAreSubtotals="1" fieldPosition="0"/>
    </format>
    <format dxfId="41">
      <pivotArea type="origin" dataOnly="0" labelOnly="1" outline="0" fieldPosition="0"/>
    </format>
    <format dxfId="40">
      <pivotArea type="topRight" dataOnly="0" labelOnly="1" outline="0" fieldPosition="0"/>
    </format>
    <format dxfId="39">
      <pivotArea dataOnly="0" labelOnly="1" grandRow="1" outline="0" fieldPosition="0"/>
    </format>
    <format dxfId="3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E5D765-7C3D-403E-90F3-50D0C102A810}" name="TablaDinámica13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62:C296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x="0"/>
        <item h="1" x="3"/>
        <item h="1" x="6"/>
        <item h="1"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n="AUTOPISTA SUR DE CLL 8 SUR"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33">
    <i>
      <x/>
    </i>
    <i r="1">
      <x v="2"/>
    </i>
    <i r="1">
      <x v="49"/>
    </i>
    <i r="1">
      <x v="51"/>
    </i>
    <i r="1">
      <x v="52"/>
    </i>
    <i r="1">
      <x v="53"/>
    </i>
    <i r="1">
      <x v="54"/>
    </i>
    <i r="1">
      <x v="56"/>
    </i>
    <i r="1">
      <x v="57"/>
    </i>
    <i r="1">
      <x v="58"/>
    </i>
    <i r="1">
      <x v="59"/>
    </i>
    <i r="1">
      <x v="60"/>
    </i>
    <i r="1">
      <x v="61"/>
    </i>
    <i r="1">
      <x v="62"/>
    </i>
    <i r="1">
      <x v="71"/>
    </i>
    <i r="1">
      <x v="81"/>
    </i>
    <i r="1">
      <x v="279"/>
    </i>
    <i r="1">
      <x v="280"/>
    </i>
    <i r="1">
      <x v="286"/>
    </i>
    <i r="1">
      <x v="287"/>
    </i>
    <i r="1">
      <x v="288"/>
    </i>
    <i r="1">
      <x v="299"/>
    </i>
    <i r="1">
      <x v="300"/>
    </i>
    <i r="1">
      <x v="301"/>
    </i>
    <i r="1">
      <x v="305"/>
    </i>
    <i r="1">
      <x v="308"/>
    </i>
    <i r="1">
      <x v="342"/>
    </i>
    <i r="1">
      <x v="347"/>
    </i>
    <i r="1">
      <x v="348"/>
    </i>
    <i r="1">
      <x v="351"/>
    </i>
    <i r="1">
      <x v="352"/>
    </i>
    <i r="1">
      <x v="353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3">
    <format dxfId="47">
      <pivotArea collapsedLevelsAreSubtotals="1" fieldPosition="0">
        <references count="2">
          <reference field="1" count="0" selected="0"/>
          <reference field="2" count="1">
            <x v="2"/>
          </reference>
        </references>
      </pivotArea>
    </format>
    <format dxfId="46">
      <pivotArea dataOnly="0" labelOnly="1" fieldPosition="0">
        <references count="2">
          <reference field="1" count="0" selected="0"/>
          <reference field="2" count="1">
            <x v="2"/>
          </reference>
        </references>
      </pivotArea>
    </format>
    <format dxfId="45">
      <pivotArea collapsedLevelsAreSubtotals="1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A7F3F7-76E3-4FE6-977F-E3D93F980BF7}" name="TablaDinámica16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16:C621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h="1" x="0"/>
        <item h="1" x="3"/>
        <item h="1" x="6"/>
        <item h="1" x="2"/>
        <item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4">
    <i>
      <x v="4"/>
    </i>
    <i r="1">
      <x v="393"/>
    </i>
    <i r="1">
      <x v="508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2">
    <format dxfId="49">
      <pivotArea collapsedLevelsAreSubtotals="1" fieldPosition="0">
        <references count="2">
          <reference field="0" count="0" selected="0"/>
          <reference field="1" count="0"/>
        </references>
      </pivotArea>
    </format>
    <format dxfId="48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146DDD-DE4C-457F-A702-0A824C539964}" name="TablaDinámica17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23:C697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h="1" x="0"/>
        <item h="1" x="3"/>
        <item h="1" x="6"/>
        <item h="1" x="2"/>
        <item h="1" x="5"/>
        <item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73">
    <i>
      <x v="5"/>
    </i>
    <i r="1">
      <x v="18"/>
    </i>
    <i r="1">
      <x v="64"/>
    </i>
    <i r="1">
      <x v="66"/>
    </i>
    <i r="1">
      <x v="67"/>
    </i>
    <i r="1">
      <x v="68"/>
    </i>
    <i r="1">
      <x v="69"/>
    </i>
    <i r="1">
      <x v="70"/>
    </i>
    <i r="1">
      <x v="75"/>
    </i>
    <i r="1">
      <x v="76"/>
    </i>
    <i r="1">
      <x v="77"/>
    </i>
    <i r="1">
      <x v="78"/>
    </i>
    <i r="1">
      <x v="80"/>
    </i>
    <i r="1">
      <x v="82"/>
    </i>
    <i r="1">
      <x v="83"/>
    </i>
    <i r="1">
      <x v="85"/>
    </i>
    <i r="1">
      <x v="89"/>
    </i>
    <i r="1">
      <x v="90"/>
    </i>
    <i r="1">
      <x v="91"/>
    </i>
    <i r="1">
      <x v="92"/>
    </i>
    <i r="1">
      <x v="93"/>
    </i>
    <i r="1">
      <x v="96"/>
    </i>
    <i r="1">
      <x v="106"/>
    </i>
    <i r="1">
      <x v="107"/>
    </i>
    <i r="1">
      <x v="108"/>
    </i>
    <i r="1">
      <x v="109"/>
    </i>
    <i r="1">
      <x v="111"/>
    </i>
    <i r="1">
      <x v="285"/>
    </i>
    <i r="1">
      <x v="298"/>
    </i>
    <i r="1">
      <x v="302"/>
    </i>
    <i r="1">
      <x v="304"/>
    </i>
    <i r="1">
      <x v="306"/>
    </i>
    <i r="1">
      <x v="307"/>
    </i>
    <i r="1">
      <x v="309"/>
    </i>
    <i r="1">
      <x v="328"/>
    </i>
    <i r="1">
      <x v="335"/>
    </i>
    <i r="1">
      <x v="336"/>
    </i>
    <i r="1">
      <x v="346"/>
    </i>
    <i r="1">
      <x v="349"/>
    </i>
    <i r="1">
      <x v="350"/>
    </i>
    <i r="1">
      <x v="362"/>
    </i>
    <i r="1">
      <x v="363"/>
    </i>
    <i r="1">
      <x v="364"/>
    </i>
    <i r="1">
      <x v="366"/>
    </i>
    <i r="1">
      <x v="372"/>
    </i>
    <i r="1">
      <x v="373"/>
    </i>
    <i r="1">
      <x v="374"/>
    </i>
    <i r="1">
      <x v="389"/>
    </i>
    <i r="1">
      <x v="390"/>
    </i>
    <i r="1">
      <x v="391"/>
    </i>
    <i r="1">
      <x v="397"/>
    </i>
    <i r="1">
      <x v="400"/>
    </i>
    <i r="1">
      <x v="506"/>
    </i>
    <i r="1">
      <x v="507"/>
    </i>
    <i r="1">
      <x v="510"/>
    </i>
    <i r="1">
      <x v="511"/>
    </i>
    <i r="1">
      <x v="515"/>
    </i>
    <i r="1">
      <x v="516"/>
    </i>
    <i r="1">
      <x v="518"/>
    </i>
    <i r="1">
      <x v="520"/>
    </i>
    <i r="1">
      <x v="521"/>
    </i>
    <i r="1">
      <x v="568"/>
    </i>
    <i r="1">
      <x v="569"/>
    </i>
    <i r="1">
      <x v="570"/>
    </i>
    <i r="1">
      <x v="571"/>
    </i>
    <i r="1">
      <x v="572"/>
    </i>
    <i r="1">
      <x v="573"/>
    </i>
    <i r="1">
      <x v="576"/>
    </i>
    <i r="1">
      <x v="577"/>
    </i>
    <i r="1">
      <x v="578"/>
    </i>
    <i r="1">
      <x v="582"/>
    </i>
    <i r="1">
      <x v="583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2">
    <format dxfId="51">
      <pivotArea collapsedLevelsAreSubtotals="1" fieldPosition="0">
        <references count="2">
          <reference field="0" count="0" selected="0"/>
          <reference field="1" count="0"/>
        </references>
      </pivotArea>
    </format>
    <format dxfId="50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450292-6D1A-46A2-AD8B-3F6BF0D3B23E}" name="TablaDinámica7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12:C140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h="1" x="3"/>
        <item x="6"/>
        <item h="1"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27">
    <i>
      <x v="2"/>
    </i>
    <i r="1">
      <x v="10"/>
    </i>
    <i r="1">
      <x v="12"/>
    </i>
    <i r="1">
      <x v="13"/>
    </i>
    <i r="1">
      <x v="15"/>
    </i>
    <i r="1">
      <x v="123"/>
    </i>
    <i r="1">
      <x v="132"/>
    </i>
    <i r="1">
      <x v="137"/>
    </i>
    <i r="1">
      <x v="144"/>
    </i>
    <i r="1">
      <x v="157"/>
    </i>
    <i r="1">
      <x v="174"/>
    </i>
    <i r="1">
      <x v="176"/>
    </i>
    <i r="1">
      <x v="182"/>
    </i>
    <i r="1">
      <x v="190"/>
    </i>
    <i r="1">
      <x v="226"/>
    </i>
    <i r="1">
      <x v="227"/>
    </i>
    <i r="1">
      <x v="270"/>
    </i>
    <i r="1">
      <x v="310"/>
    </i>
    <i r="1">
      <x v="332"/>
    </i>
    <i r="1">
      <x v="421"/>
    </i>
    <i r="1">
      <x v="523"/>
    </i>
    <i r="1">
      <x v="528"/>
    </i>
    <i r="1">
      <x v="532"/>
    </i>
    <i r="1">
      <x v="541"/>
    </i>
    <i r="1">
      <x v="558"/>
    </i>
    <i r="1">
      <x v="560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7467B2-46EB-4C32-B563-64200019D6D9}" name="TablaDinámica10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90:C222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h="1" x="3"/>
        <item h="1" x="6"/>
        <item h="1" x="2"/>
        <item h="1" x="5"/>
        <item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31">
    <i>
      <x v="5"/>
    </i>
    <i r="1">
      <x/>
    </i>
    <i r="1">
      <x v="65"/>
    </i>
    <i r="1">
      <x v="72"/>
    </i>
    <i r="1">
      <x v="73"/>
    </i>
    <i r="1">
      <x v="74"/>
    </i>
    <i r="1">
      <x v="79"/>
    </i>
    <i r="1">
      <x v="84"/>
    </i>
    <i r="1">
      <x v="86"/>
    </i>
    <i r="1">
      <x v="88"/>
    </i>
    <i r="1">
      <x v="94"/>
    </i>
    <i r="1">
      <x v="95"/>
    </i>
    <i r="1">
      <x v="97"/>
    </i>
    <i r="1">
      <x v="98"/>
    </i>
    <i r="1">
      <x v="99"/>
    </i>
    <i r="1">
      <x v="100"/>
    </i>
    <i r="1">
      <x v="105"/>
    </i>
    <i r="1">
      <x v="110"/>
    </i>
    <i r="1">
      <x v="115"/>
    </i>
    <i r="1">
      <x v="343"/>
    </i>
    <i r="1">
      <x v="396"/>
    </i>
    <i r="1">
      <x v="398"/>
    </i>
    <i r="1">
      <x v="399"/>
    </i>
    <i r="1">
      <x v="401"/>
    </i>
    <i r="1">
      <x v="512"/>
    </i>
    <i r="1">
      <x v="513"/>
    </i>
    <i r="1">
      <x v="514"/>
    </i>
    <i r="1">
      <x v="519"/>
    </i>
    <i r="1">
      <x v="522"/>
    </i>
    <i r="1">
      <x v="559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00F32D-B943-4298-AA51-F08146B0F35F}" name="TablaDinámica18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99:C703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h="1" x="0"/>
        <item h="1" x="3"/>
        <item h="1" x="6"/>
        <item h="1" x="2"/>
        <item h="1" x="5"/>
        <item h="1" x="1"/>
        <item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3">
    <i>
      <x v="6"/>
    </i>
    <i r="1">
      <x v="29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2">
    <format dxfId="53">
      <pivotArea collapsedLevelsAreSubtotals="1" fieldPosition="0">
        <references count="2">
          <reference field="0" count="0" selected="0"/>
          <reference field="1" count="0"/>
        </references>
      </pivotArea>
    </format>
    <format dxfId="52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D4C295-F3CC-485D-A136-487C46C7A9CA}" name="TablaDinámica5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5:C58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x="0"/>
        <item h="1" x="3"/>
        <item h="1" x="6"/>
        <item h="1"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22">
    <i>
      <x/>
    </i>
    <i r="1">
      <x v="3"/>
    </i>
    <i r="1">
      <x v="5"/>
    </i>
    <i r="1">
      <x v="19"/>
    </i>
    <i r="1">
      <x v="21"/>
    </i>
    <i r="1">
      <x v="24"/>
    </i>
    <i r="1">
      <x v="48"/>
    </i>
    <i r="1">
      <x v="50"/>
    </i>
    <i r="1">
      <x v="55"/>
    </i>
    <i r="1">
      <x v="63"/>
    </i>
    <i r="1">
      <x v="87"/>
    </i>
    <i r="1">
      <x v="355"/>
    </i>
    <i r="1">
      <x v="356"/>
    </i>
    <i r="1">
      <x v="357"/>
    </i>
    <i r="1">
      <x v="358"/>
    </i>
    <i r="1">
      <x v="367"/>
    </i>
    <i r="1">
      <x v="550"/>
    </i>
    <i r="1">
      <x v="557"/>
    </i>
    <i r="1">
      <x v="561"/>
    </i>
    <i r="1">
      <x v="562"/>
    </i>
    <i r="1">
      <x v="563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4C5CB-3277-47CE-A1A4-F16EC2209295}" name="TablaDinámica12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43:C256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h="1" x="3"/>
        <item h="1" x="6"/>
        <item h="1" x="2"/>
        <item h="1" x="5"/>
        <item h="1" x="1"/>
        <item h="1" x="4"/>
        <item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12">
    <i>
      <x v="7"/>
    </i>
    <i r="1">
      <x v="4"/>
    </i>
    <i r="1">
      <x v="36"/>
    </i>
    <i r="1">
      <x v="37"/>
    </i>
    <i r="1">
      <x v="42"/>
    </i>
    <i r="1">
      <x v="43"/>
    </i>
    <i r="1">
      <x v="321"/>
    </i>
    <i r="1">
      <x v="371"/>
    </i>
    <i r="1">
      <x v="554"/>
    </i>
    <i r="1">
      <x v="555"/>
    </i>
    <i r="1">
      <x v="565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6B2691-7598-4553-83D0-B51AFE63FF84}" name="TablaDinámica14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98:C431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h="1" x="0"/>
        <item x="3"/>
        <item h="1" x="6"/>
        <item h="1"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132">
    <i>
      <x v="1"/>
    </i>
    <i r="1">
      <x v="11"/>
    </i>
    <i r="1">
      <x v="16"/>
    </i>
    <i r="1">
      <x v="17"/>
    </i>
    <i r="1">
      <x v="46"/>
    </i>
    <i r="1">
      <x v="102"/>
    </i>
    <i r="1">
      <x v="103"/>
    </i>
    <i r="1">
      <x v="104"/>
    </i>
    <i r="1">
      <x v="112"/>
    </i>
    <i r="1">
      <x v="113"/>
    </i>
    <i r="1">
      <x v="114"/>
    </i>
    <i r="1">
      <x v="116"/>
    </i>
    <i r="1">
      <x v="119"/>
    </i>
    <i r="1">
      <x v="120"/>
    </i>
    <i r="1">
      <x v="121"/>
    </i>
    <i r="1">
      <x v="122"/>
    </i>
    <i r="1">
      <x v="128"/>
    </i>
    <i r="1">
      <x v="129"/>
    </i>
    <i r="1">
      <x v="133"/>
    </i>
    <i r="1">
      <x v="139"/>
    </i>
    <i r="1">
      <x v="140"/>
    </i>
    <i r="1">
      <x v="141"/>
    </i>
    <i r="1">
      <x v="142"/>
    </i>
    <i r="1">
      <x v="149"/>
    </i>
    <i r="1">
      <x v="150"/>
    </i>
    <i r="1">
      <x v="151"/>
    </i>
    <i r="1">
      <x v="152"/>
    </i>
    <i r="1">
      <x v="159"/>
    </i>
    <i r="1">
      <x v="168"/>
    </i>
    <i r="1">
      <x v="171"/>
    </i>
    <i r="1">
      <x v="172"/>
    </i>
    <i r="1">
      <x v="184"/>
    </i>
    <i r="1">
      <x v="186"/>
    </i>
    <i r="1">
      <x v="187"/>
    </i>
    <i r="1">
      <x v="197"/>
    </i>
    <i r="1">
      <x v="207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7"/>
    </i>
    <i r="1">
      <x v="218"/>
    </i>
    <i r="1">
      <x v="222"/>
    </i>
    <i r="1">
      <x v="225"/>
    </i>
    <i r="1">
      <x v="232"/>
    </i>
    <i r="1">
      <x v="234"/>
    </i>
    <i r="1">
      <x v="235"/>
    </i>
    <i r="1">
      <x v="236"/>
    </i>
    <i r="1">
      <x v="237"/>
    </i>
    <i r="1">
      <x v="238"/>
    </i>
    <i r="1">
      <x v="239"/>
    </i>
    <i r="1">
      <x v="240"/>
    </i>
    <i r="1">
      <x v="241"/>
    </i>
    <i r="1">
      <x v="242"/>
    </i>
    <i r="1">
      <x v="244"/>
    </i>
    <i r="1">
      <x v="248"/>
    </i>
    <i r="1">
      <x v="251"/>
    </i>
    <i r="1">
      <x v="252"/>
    </i>
    <i r="1">
      <x v="253"/>
    </i>
    <i r="1">
      <x v="254"/>
    </i>
    <i r="1">
      <x v="255"/>
    </i>
    <i r="1">
      <x v="256"/>
    </i>
    <i r="1">
      <x v="281"/>
    </i>
    <i r="1">
      <x v="282"/>
    </i>
    <i r="1">
      <x v="284"/>
    </i>
    <i r="1">
      <x v="290"/>
    </i>
    <i r="1">
      <x v="294"/>
    </i>
    <i r="1">
      <x v="414"/>
    </i>
    <i r="1">
      <x v="415"/>
    </i>
    <i r="1">
      <x v="439"/>
    </i>
    <i r="1">
      <x v="440"/>
    </i>
    <i r="1">
      <x v="442"/>
    </i>
    <i r="1">
      <x v="443"/>
    </i>
    <i r="1">
      <x v="444"/>
    </i>
    <i r="1">
      <x v="446"/>
    </i>
    <i r="1">
      <x v="447"/>
    </i>
    <i r="1">
      <x v="448"/>
    </i>
    <i r="1">
      <x v="449"/>
    </i>
    <i r="1">
      <x v="450"/>
    </i>
    <i r="1">
      <x v="452"/>
    </i>
    <i r="1">
      <x v="456"/>
    </i>
    <i r="1">
      <x v="457"/>
    </i>
    <i r="1">
      <x v="458"/>
    </i>
    <i r="1">
      <x v="460"/>
    </i>
    <i r="1">
      <x v="461"/>
    </i>
    <i r="1">
      <x v="462"/>
    </i>
    <i r="1">
      <x v="463"/>
    </i>
    <i r="1">
      <x v="464"/>
    </i>
    <i r="1">
      <x v="465"/>
    </i>
    <i r="1">
      <x v="466"/>
    </i>
    <i r="1">
      <x v="467"/>
    </i>
    <i r="1">
      <x v="468"/>
    </i>
    <i r="1">
      <x v="469"/>
    </i>
    <i r="1">
      <x v="470"/>
    </i>
    <i r="1">
      <x v="471"/>
    </i>
    <i r="1">
      <x v="473"/>
    </i>
    <i r="1">
      <x v="474"/>
    </i>
    <i r="1">
      <x v="475"/>
    </i>
    <i r="1">
      <x v="477"/>
    </i>
    <i r="1">
      <x v="478"/>
    </i>
    <i r="1">
      <x v="479"/>
    </i>
    <i r="1">
      <x v="480"/>
    </i>
    <i r="1">
      <x v="481"/>
    </i>
    <i r="1">
      <x v="482"/>
    </i>
    <i r="1">
      <x v="483"/>
    </i>
    <i r="1">
      <x v="484"/>
    </i>
    <i r="1">
      <x v="485"/>
    </i>
    <i r="1">
      <x v="486"/>
    </i>
    <i r="1">
      <x v="487"/>
    </i>
    <i r="1">
      <x v="488"/>
    </i>
    <i r="1">
      <x v="489"/>
    </i>
    <i r="1">
      <x v="490"/>
    </i>
    <i r="1">
      <x v="491"/>
    </i>
    <i r="1">
      <x v="492"/>
    </i>
    <i r="1">
      <x v="495"/>
    </i>
    <i r="1">
      <x v="496"/>
    </i>
    <i r="1">
      <x v="497"/>
    </i>
    <i r="1">
      <x v="498"/>
    </i>
    <i r="1">
      <x v="500"/>
    </i>
    <i r="1">
      <x v="501"/>
    </i>
    <i r="1">
      <x v="502"/>
    </i>
    <i r="1">
      <x v="505"/>
    </i>
    <i r="1">
      <x v="542"/>
    </i>
    <i r="1">
      <x v="546"/>
    </i>
    <i r="1">
      <x v="591"/>
    </i>
    <i r="1">
      <x v="592"/>
    </i>
    <i r="1">
      <x v="593"/>
    </i>
    <i r="1">
      <x v="594"/>
    </i>
    <i r="1">
      <x v="596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2">
    <format dxfId="55">
      <pivotArea collapsedLevelsAreSubtotals="1" fieldPosition="0">
        <references count="2">
          <reference field="0" count="0" selected="0"/>
          <reference field="1" count="0"/>
        </references>
      </pivotArea>
    </format>
    <format dxfId="54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7E826CE-F669-4E86-B71A-A220C4D7DBAA}" name="TablaDinámica1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24:C241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h="1" x="3"/>
        <item h="1" x="6"/>
        <item h="1" x="2"/>
        <item h="1" x="5"/>
        <item h="1" x="1"/>
        <item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16">
    <i>
      <x v="6"/>
    </i>
    <i r="1">
      <x v="7"/>
    </i>
    <i r="1">
      <x v="8"/>
    </i>
    <i r="1">
      <x v="9"/>
    </i>
    <i r="1">
      <x v="31"/>
    </i>
    <i r="1">
      <x v="32"/>
    </i>
    <i r="1">
      <x v="33"/>
    </i>
    <i r="1">
      <x v="34"/>
    </i>
    <i r="1">
      <x v="312"/>
    </i>
    <i r="1">
      <x v="339"/>
    </i>
    <i r="1">
      <x v="340"/>
    </i>
    <i r="1">
      <x v="341"/>
    </i>
    <i r="1">
      <x v="344"/>
    </i>
    <i r="1">
      <x v="354"/>
    </i>
    <i r="1">
      <x v="556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15391E-B4DD-43F8-BA72-8C8624169A3F}" name="TablaDinámica9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64:C188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h="1" x="3"/>
        <item h="1" x="6"/>
        <item h="1" x="2"/>
        <item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23">
    <i>
      <x v="4"/>
    </i>
    <i r="1">
      <x v="22"/>
    </i>
    <i r="1">
      <x v="25"/>
    </i>
    <i r="1">
      <x v="27"/>
    </i>
    <i r="1">
      <x v="38"/>
    </i>
    <i r="1">
      <x v="39"/>
    </i>
    <i r="1">
      <x v="40"/>
    </i>
    <i r="1">
      <x v="41"/>
    </i>
    <i r="1">
      <x v="47"/>
    </i>
    <i r="1">
      <x v="365"/>
    </i>
    <i r="1">
      <x v="369"/>
    </i>
    <i r="1">
      <x v="370"/>
    </i>
    <i r="1">
      <x v="376"/>
    </i>
    <i r="1">
      <x v="377"/>
    </i>
    <i r="1">
      <x v="378"/>
    </i>
    <i r="1">
      <x v="379"/>
    </i>
    <i r="1">
      <x v="392"/>
    </i>
    <i r="1">
      <x v="394"/>
    </i>
    <i r="1">
      <x v="395"/>
    </i>
    <i r="1">
      <x v="551"/>
    </i>
    <i r="1">
      <x v="566"/>
    </i>
    <i r="1">
      <x v="567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954472B-DD68-4A6A-9B48-01459A7C848F}" name="TablaDinámica31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D13" firstHeaderRow="1" firstDataRow="2" firstDataCol="1"/>
  <pivotFields count="26">
    <pivotField axis="axisCol" showAll="0">
      <items count="3">
        <item x="1"/>
        <item x="0"/>
        <item t="default"/>
      </items>
    </pivotField>
    <pivotField axis="axisRow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1" showAll="0"/>
  </pivotFields>
  <rowFields count="1">
    <field x="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Cuenta de Atenciones" fld="25" subtotal="count" baseField="1" baseItem="0"/>
  </dataFields>
  <formats count="7">
    <format dxfId="62">
      <pivotArea dataOnly="0" labelOnly="1" grandCol="1" outline="0" fieldPosition="0"/>
    </format>
    <format dxfId="61">
      <pivotArea type="all" dataOnly="0" outline="0" fieldPosition="0"/>
    </format>
    <format dxfId="60">
      <pivotArea outline="0" collapsedLevelsAreSubtotals="1" fieldPosition="0"/>
    </format>
    <format dxfId="59">
      <pivotArea type="origin" dataOnly="0" labelOnly="1" outline="0" fieldPosition="0"/>
    </format>
    <format dxfId="58">
      <pivotArea type="topRight" dataOnly="0" labelOnly="1" outline="0" fieldPosition="0"/>
    </format>
    <format dxfId="57">
      <pivotArea dataOnly="0" labelOnly="1" grandRow="1" outline="0" fieldPosition="0"/>
    </format>
    <format dxfId="56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07ADEB-F3CE-441B-8A45-217BA7DC990B}" name="TablaDinámica15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33:C614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h="1" x="0"/>
        <item h="1" x="3"/>
        <item x="6"/>
        <item h="1"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180">
    <i>
      <x v="2"/>
    </i>
    <i r="1">
      <x v="14"/>
    </i>
    <i r="1">
      <x v="44"/>
    </i>
    <i r="1">
      <x v="45"/>
    </i>
    <i r="1">
      <x v="101"/>
    </i>
    <i r="1">
      <x v="125"/>
    </i>
    <i r="1">
      <x v="126"/>
    </i>
    <i r="1">
      <x v="127"/>
    </i>
    <i r="1">
      <x v="130"/>
    </i>
    <i r="1">
      <x v="135"/>
    </i>
    <i r="1">
      <x v="136"/>
    </i>
    <i r="1">
      <x v="138"/>
    </i>
    <i r="1">
      <x v="145"/>
    </i>
    <i r="1">
      <x v="146"/>
    </i>
    <i r="1">
      <x v="147"/>
    </i>
    <i r="1">
      <x v="148"/>
    </i>
    <i r="1">
      <x v="153"/>
    </i>
    <i r="1">
      <x v="154"/>
    </i>
    <i r="1">
      <x v="155"/>
    </i>
    <i r="1">
      <x v="156"/>
    </i>
    <i r="1">
      <x v="158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67"/>
    </i>
    <i r="1">
      <x v="169"/>
    </i>
    <i r="1">
      <x v="170"/>
    </i>
    <i r="1">
      <x v="175"/>
    </i>
    <i r="1">
      <x v="177"/>
    </i>
    <i r="1">
      <x v="178"/>
    </i>
    <i r="1">
      <x v="179"/>
    </i>
    <i r="1">
      <x v="180"/>
    </i>
    <i r="1">
      <x v="181"/>
    </i>
    <i r="1">
      <x v="183"/>
    </i>
    <i r="1">
      <x v="185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8"/>
    </i>
    <i r="1">
      <x v="199"/>
    </i>
    <i r="1">
      <x v="200"/>
    </i>
    <i r="1">
      <x v="201"/>
    </i>
    <i r="1">
      <x v="202"/>
    </i>
    <i r="1">
      <x v="203"/>
    </i>
    <i r="1">
      <x v="204"/>
    </i>
    <i r="1">
      <x v="205"/>
    </i>
    <i r="1">
      <x v="206"/>
    </i>
    <i r="1">
      <x v="208"/>
    </i>
    <i r="1">
      <x v="209"/>
    </i>
    <i r="1">
      <x v="216"/>
    </i>
    <i r="1">
      <x v="219"/>
    </i>
    <i r="1">
      <x v="220"/>
    </i>
    <i r="1">
      <x v="223"/>
    </i>
    <i r="1">
      <x v="224"/>
    </i>
    <i r="1">
      <x v="228"/>
    </i>
    <i r="1">
      <x v="229"/>
    </i>
    <i r="1">
      <x v="230"/>
    </i>
    <i r="1">
      <x v="231"/>
    </i>
    <i r="1">
      <x v="233"/>
    </i>
    <i r="1">
      <x v="243"/>
    </i>
    <i r="1">
      <x v="246"/>
    </i>
    <i r="1">
      <x v="247"/>
    </i>
    <i r="1">
      <x v="249"/>
    </i>
    <i r="1">
      <x v="257"/>
    </i>
    <i r="1">
      <x v="258"/>
    </i>
    <i r="1">
      <x v="259"/>
    </i>
    <i r="1">
      <x v="260"/>
    </i>
    <i r="1">
      <x v="261"/>
    </i>
    <i r="1">
      <x v="262"/>
    </i>
    <i r="1">
      <x v="263"/>
    </i>
    <i r="1">
      <x v="264"/>
    </i>
    <i r="1">
      <x v="265"/>
    </i>
    <i r="1">
      <x v="266"/>
    </i>
    <i r="1">
      <x v="267"/>
    </i>
    <i r="1">
      <x v="268"/>
    </i>
    <i r="1">
      <x v="269"/>
    </i>
    <i r="1">
      <x v="271"/>
    </i>
    <i r="1">
      <x v="272"/>
    </i>
    <i r="1">
      <x v="273"/>
    </i>
    <i r="1">
      <x v="274"/>
    </i>
    <i r="1">
      <x v="275"/>
    </i>
    <i r="1">
      <x v="276"/>
    </i>
    <i r="1">
      <x v="277"/>
    </i>
    <i r="1">
      <x v="278"/>
    </i>
    <i r="1">
      <x v="303"/>
    </i>
    <i r="1">
      <x v="311"/>
    </i>
    <i r="1">
      <x v="315"/>
    </i>
    <i r="1">
      <x v="316"/>
    </i>
    <i r="1">
      <x v="317"/>
    </i>
    <i r="1">
      <x v="318"/>
    </i>
    <i r="1">
      <x v="320"/>
    </i>
    <i r="1">
      <x v="322"/>
    </i>
    <i r="1">
      <x v="323"/>
    </i>
    <i r="1">
      <x v="324"/>
    </i>
    <i r="1">
      <x v="325"/>
    </i>
    <i r="1">
      <x v="327"/>
    </i>
    <i r="1">
      <x v="329"/>
    </i>
    <i r="1">
      <x v="330"/>
    </i>
    <i r="1">
      <x v="331"/>
    </i>
    <i r="1">
      <x v="333"/>
    </i>
    <i r="1">
      <x v="334"/>
    </i>
    <i r="1">
      <x v="337"/>
    </i>
    <i r="1">
      <x v="338"/>
    </i>
    <i r="1">
      <x v="361"/>
    </i>
    <i r="1">
      <x v="375"/>
    </i>
    <i r="1">
      <x v="380"/>
    </i>
    <i r="1">
      <x v="381"/>
    </i>
    <i r="1">
      <x v="382"/>
    </i>
    <i r="1">
      <x v="383"/>
    </i>
    <i r="1">
      <x v="384"/>
    </i>
    <i r="1">
      <x v="385"/>
    </i>
    <i r="1">
      <x v="386"/>
    </i>
    <i r="1">
      <x v="387"/>
    </i>
    <i r="1">
      <x v="388"/>
    </i>
    <i r="1">
      <x v="404"/>
    </i>
    <i r="1">
      <x v="405"/>
    </i>
    <i r="1">
      <x v="406"/>
    </i>
    <i r="1">
      <x v="407"/>
    </i>
    <i r="1">
      <x v="408"/>
    </i>
    <i r="1">
      <x v="409"/>
    </i>
    <i r="1">
      <x v="410"/>
    </i>
    <i r="1">
      <x v="411"/>
    </i>
    <i r="1">
      <x v="412"/>
    </i>
    <i r="1">
      <x v="413"/>
    </i>
    <i r="1">
      <x v="418"/>
    </i>
    <i r="1">
      <x v="422"/>
    </i>
    <i r="1">
      <x v="423"/>
    </i>
    <i r="1">
      <x v="424"/>
    </i>
    <i r="1">
      <x v="425"/>
    </i>
    <i r="1">
      <x v="426"/>
    </i>
    <i r="1">
      <x v="427"/>
    </i>
    <i r="1">
      <x v="428"/>
    </i>
    <i r="1">
      <x v="429"/>
    </i>
    <i r="1">
      <x v="430"/>
    </i>
    <i r="1">
      <x v="431"/>
    </i>
    <i r="1">
      <x v="432"/>
    </i>
    <i r="1">
      <x v="433"/>
    </i>
    <i r="1">
      <x v="434"/>
    </i>
    <i r="1">
      <x v="435"/>
    </i>
    <i r="1">
      <x v="436"/>
    </i>
    <i r="1">
      <x v="437"/>
    </i>
    <i r="1">
      <x v="517"/>
    </i>
    <i r="1">
      <x v="524"/>
    </i>
    <i r="1">
      <x v="525"/>
    </i>
    <i r="1">
      <x v="529"/>
    </i>
    <i r="1">
      <x v="530"/>
    </i>
    <i r="1">
      <x v="531"/>
    </i>
    <i r="1">
      <x v="533"/>
    </i>
    <i r="1">
      <x v="534"/>
    </i>
    <i r="1">
      <x v="535"/>
    </i>
    <i r="1">
      <x v="536"/>
    </i>
    <i r="1">
      <x v="537"/>
    </i>
    <i r="1">
      <x v="538"/>
    </i>
    <i r="1">
      <x v="539"/>
    </i>
    <i r="1">
      <x v="540"/>
    </i>
    <i r="1">
      <x v="543"/>
    </i>
    <i r="1">
      <x v="547"/>
    </i>
    <i r="1">
      <x v="548"/>
    </i>
    <i r="1">
      <x v="549"/>
    </i>
    <i r="1">
      <x v="564"/>
    </i>
    <i r="1">
      <x v="574"/>
    </i>
    <i r="1">
      <x v="575"/>
    </i>
    <i r="1">
      <x v="579"/>
    </i>
    <i r="1">
      <x v="580"/>
    </i>
    <i r="1">
      <x v="581"/>
    </i>
    <i r="1">
      <x v="584"/>
    </i>
    <i r="1">
      <x v="585"/>
    </i>
    <i r="1">
      <x v="586"/>
    </i>
    <i r="1">
      <x v="587"/>
    </i>
    <i r="1">
      <x v="588"/>
    </i>
    <i r="1">
      <x v="589"/>
    </i>
    <i r="1">
      <x v="590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2">
    <format dxfId="64">
      <pivotArea collapsedLevelsAreSubtotals="1" fieldPosition="0">
        <references count="2">
          <reference field="0" count="0" selected="0"/>
          <reference field="1" count="0"/>
        </references>
      </pivotArea>
    </format>
    <format dxfId="63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873C70-EF92-4A14-B005-E85B6286C70A}" name="TablaDinámica19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705:C709" firstHeaderRow="1" firstDataRow="2" firstDataCol="1"/>
  <pivotFields count="26">
    <pivotField axis="axisCol" showAll="0" sortType="ascending">
      <items count="3">
        <item x="1"/>
        <item h="1" x="0"/>
        <item t="default"/>
      </items>
    </pivotField>
    <pivotField axis="axisRow" showAll="0">
      <items count="9">
        <item h="1" x="0"/>
        <item h="1" x="3"/>
        <item h="1" x="6"/>
        <item h="1" x="2"/>
        <item h="1" x="5"/>
        <item h="1" x="1"/>
        <item h="1" x="4"/>
        <item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3">
    <i>
      <x v="7"/>
    </i>
    <i r="1">
      <x v="509"/>
    </i>
    <i t="grand">
      <x/>
    </i>
  </rowItems>
  <colFields count="1">
    <field x="0"/>
  </colFields>
  <colItems count="2">
    <i>
      <x/>
    </i>
    <i t="grand">
      <x/>
    </i>
  </colItems>
  <dataFields count="1">
    <dataField name="Suma de ATENCIONES" fld="25" baseField="0" baseItem="0"/>
  </dataFields>
  <formats count="2">
    <format dxfId="66">
      <pivotArea collapsedLevelsAreSubtotals="1" fieldPosition="0">
        <references count="2">
          <reference field="0" count="0" selected="0"/>
          <reference field="1" count="0"/>
        </references>
      </pivotArea>
    </format>
    <format dxfId="65">
      <pivotArea field="1" grandCol="1" collapsedLevelsAreSubtotals="1" axis="axisRow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5E6B27-547A-4338-9D27-84DF6C8CFEBE}" name="TablaDinámica8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142:C162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h="1" x="3"/>
        <item h="1" x="6"/>
        <item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19">
    <i>
      <x v="3"/>
    </i>
    <i r="1">
      <x v="6"/>
    </i>
    <i r="1">
      <x v="20"/>
    </i>
    <i r="1">
      <x v="23"/>
    </i>
    <i r="1">
      <x v="26"/>
    </i>
    <i r="1">
      <x v="28"/>
    </i>
    <i r="1">
      <x v="30"/>
    </i>
    <i r="1">
      <x v="35"/>
    </i>
    <i r="1">
      <x v="313"/>
    </i>
    <i r="1">
      <x v="314"/>
    </i>
    <i r="1">
      <x v="319"/>
    </i>
    <i r="1">
      <x v="326"/>
    </i>
    <i r="1">
      <x v="345"/>
    </i>
    <i r="1">
      <x v="359"/>
    </i>
    <i r="1">
      <x v="360"/>
    </i>
    <i r="1">
      <x v="368"/>
    </i>
    <i r="1">
      <x v="552"/>
    </i>
    <i r="1">
      <x v="553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792154-CC20-43F6-A486-01E6EE0DA571}" name="TablaDinámica6" cacheId="6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0:C110" firstHeaderRow="1" firstDataRow="2" firstDataCol="1"/>
  <pivotFields count="26">
    <pivotField axis="axisCol" showAll="0" sortType="ascending">
      <items count="3">
        <item h="1" x="1"/>
        <item x="0"/>
        <item t="default"/>
      </items>
    </pivotField>
    <pivotField axis="axisRow" showAll="0">
      <items count="9">
        <item h="1" x="0"/>
        <item x="3"/>
        <item h="1" x="6"/>
        <item h="1" x="2"/>
        <item h="1" x="5"/>
        <item h="1" x="1"/>
        <item h="1" x="4"/>
        <item h="1" x="7"/>
        <item t="default"/>
      </items>
    </pivotField>
    <pivotField axis="axisRow" showAll="0">
      <items count="598">
        <item x="1"/>
        <item x="170"/>
        <item x="255"/>
        <item x="102"/>
        <item x="103"/>
        <item x="0"/>
        <item x="2"/>
        <item x="43"/>
        <item x="44"/>
        <item x="45"/>
        <item x="104"/>
        <item x="284"/>
        <item x="106"/>
        <item x="153"/>
        <item x="201"/>
        <item x="105"/>
        <item x="496"/>
        <item x="246"/>
        <item x="465"/>
        <item x="157"/>
        <item x="3"/>
        <item x="4"/>
        <item x="86"/>
        <item x="5"/>
        <item x="6"/>
        <item x="87"/>
        <item x="7"/>
        <item x="49"/>
        <item x="8"/>
        <item x="192"/>
        <item x="9"/>
        <item x="50"/>
        <item x="51"/>
        <item x="52"/>
        <item x="137"/>
        <item x="10"/>
        <item x="119"/>
        <item x="120"/>
        <item x="53"/>
        <item x="54"/>
        <item x="55"/>
        <item x="56"/>
        <item x="121"/>
        <item x="122"/>
        <item x="387"/>
        <item x="508"/>
        <item x="250"/>
        <item x="57"/>
        <item x="158"/>
        <item x="373"/>
        <item x="58"/>
        <item x="352"/>
        <item x="569"/>
        <item x="219"/>
        <item x="256"/>
        <item x="107"/>
        <item x="570"/>
        <item x="320"/>
        <item x="429"/>
        <item x="498"/>
        <item x="374"/>
        <item x="306"/>
        <item x="193"/>
        <item x="148"/>
        <item x="220"/>
        <item x="159"/>
        <item x="307"/>
        <item x="257"/>
        <item x="335"/>
        <item x="571"/>
        <item x="572"/>
        <item x="466"/>
        <item x="64"/>
        <item x="154"/>
        <item x="171"/>
        <item x="221"/>
        <item x="222"/>
        <item x="240"/>
        <item x="500"/>
        <item x="161"/>
        <item x="321"/>
        <item x="573"/>
        <item x="368"/>
        <item x="574"/>
        <item x="176"/>
        <item x="337"/>
        <item x="73"/>
        <item x="156"/>
        <item x="127"/>
        <item x="501"/>
        <item x="308"/>
        <item x="261"/>
        <item x="430"/>
        <item x="354"/>
        <item x="177"/>
        <item x="130"/>
        <item x="479"/>
        <item x="149"/>
        <item x="150"/>
        <item x="151"/>
        <item x="131"/>
        <item x="334"/>
        <item x="529"/>
        <item x="418"/>
        <item x="419"/>
        <item x="172"/>
        <item x="394"/>
        <item x="480"/>
        <item x="481"/>
        <item x="203"/>
        <item x="173"/>
        <item x="204"/>
        <item x="183"/>
        <item x="554"/>
        <item x="281"/>
        <item x="174"/>
        <item x="558"/>
        <item x="11"/>
        <item x="88"/>
        <item x="564"/>
        <item x="285"/>
        <item x="338"/>
        <item x="346"/>
        <item x="138"/>
        <item x="117"/>
        <item x="595"/>
        <item x="515"/>
        <item x="275"/>
        <item x="207"/>
        <item x="189"/>
        <item x="546"/>
        <item x="82"/>
        <item x="139"/>
        <item x="400"/>
        <item x="89"/>
        <item x="442"/>
        <item x="533"/>
        <item x="108"/>
        <item x="202"/>
        <item x="218"/>
        <item x="336"/>
        <item x="344"/>
        <item x="339"/>
        <item x="163"/>
        <item x="109"/>
        <item x="516"/>
        <item x="536"/>
        <item x="269"/>
        <item x="518"/>
        <item x="215"/>
        <item x="311"/>
        <item x="310"/>
        <item x="395"/>
        <item x="277"/>
        <item x="230"/>
        <item x="542"/>
        <item x="380"/>
        <item x="140"/>
        <item x="517"/>
        <item x="521"/>
        <item x="278"/>
        <item x="436"/>
        <item x="332"/>
        <item x="511"/>
        <item x="390"/>
        <item x="513"/>
        <item x="408"/>
        <item x="594"/>
        <item x="347"/>
        <item x="258"/>
        <item x="381"/>
        <item x="426"/>
        <item x="243"/>
        <item x="12"/>
        <item x="160"/>
        <item x="541"/>
        <item x="59"/>
        <item x="267"/>
        <item x="537"/>
        <item x="443"/>
        <item x="295"/>
        <item x="476"/>
        <item x="141"/>
        <item x="228"/>
        <item x="494"/>
        <item x="266"/>
        <item x="423"/>
        <item x="464"/>
        <item x="116"/>
        <item x="85"/>
        <item x="60"/>
        <item x="535"/>
        <item x="446"/>
        <item x="386"/>
        <item x="360"/>
        <item x="265"/>
        <item x="361"/>
        <item x="184"/>
        <item x="438"/>
        <item x="297"/>
        <item x="587"/>
        <item x="472"/>
        <item x="437"/>
        <item x="270"/>
        <item x="590"/>
        <item x="540"/>
        <item x="539"/>
        <item x="455"/>
        <item x="407"/>
        <item x="330"/>
        <item x="462"/>
        <item x="188"/>
        <item x="206"/>
        <item x="458"/>
        <item x="312"/>
        <item x="282"/>
        <item x="331"/>
        <item x="421"/>
        <item x="495"/>
        <item x="324"/>
        <item x="471"/>
        <item x="167"/>
        <item x="345"/>
        <item x="296"/>
        <item x="355"/>
        <item x="185"/>
        <item x="61"/>
        <item x="62"/>
        <item x="294"/>
        <item x="353"/>
        <item x="433"/>
        <item x="582"/>
        <item x="422"/>
        <item x="323"/>
        <item x="397"/>
        <item x="370"/>
        <item x="483"/>
        <item x="453"/>
        <item x="398"/>
        <item x="491"/>
        <item x="457"/>
        <item x="561"/>
        <item x="492"/>
        <item x="434"/>
        <item x="396"/>
        <item x="168"/>
        <item x="580"/>
        <item x="583"/>
        <item x="245"/>
        <item x="264"/>
        <item x="90"/>
        <item x="489"/>
        <item x="490"/>
        <item x="560"/>
        <item x="460"/>
        <item x="526"/>
        <item x="342"/>
        <item x="505"/>
        <item x="504"/>
        <item x="499"/>
        <item x="290"/>
        <item x="359"/>
        <item x="291"/>
        <item x="234"/>
        <item x="197"/>
        <item x="584"/>
        <item x="410"/>
        <item x="198"/>
        <item x="411"/>
        <item x="510"/>
        <item x="110"/>
        <item x="302"/>
        <item x="325"/>
        <item x="233"/>
        <item x="263"/>
        <item x="262"/>
        <item x="293"/>
        <item x="292"/>
        <item x="405"/>
        <item x="431"/>
        <item x="279"/>
        <item x="488"/>
        <item x="459"/>
        <item x="13"/>
        <item x="242"/>
        <item x="549"/>
        <item x="251"/>
        <item x="317"/>
        <item x="502"/>
        <item x="14"/>
        <item x="556"/>
        <item x="15"/>
        <item x="115"/>
        <item x="16"/>
        <item x="186"/>
        <item x="91"/>
        <item x="164"/>
        <item x="17"/>
        <item x="404"/>
        <item x="375"/>
        <item x="280"/>
        <item x="376"/>
        <item x="416"/>
        <item x="548"/>
        <item x="236"/>
        <item x="349"/>
        <item x="350"/>
        <item x="369"/>
        <item x="237"/>
        <item x="417"/>
        <item x="142"/>
        <item x="268"/>
        <item x="63"/>
        <item x="18"/>
        <item x="19"/>
        <item x="259"/>
        <item x="531"/>
        <item x="534"/>
        <item x="225"/>
        <item x="20"/>
        <item x="477"/>
        <item x="123"/>
        <item x="475"/>
        <item x="474"/>
        <item x="532"/>
        <item x="507"/>
        <item x="21"/>
        <item x="441"/>
        <item x="377"/>
        <item x="440"/>
        <item x="530"/>
        <item x="538"/>
        <item x="111"/>
        <item x="273"/>
        <item x="378"/>
        <item x="432"/>
        <item x="318"/>
        <item x="591"/>
        <item x="509"/>
        <item x="65"/>
        <item x="66"/>
        <item x="67"/>
        <item x="362"/>
        <item x="39"/>
        <item x="68"/>
        <item x="22"/>
        <item x="252"/>
        <item x="363"/>
        <item x="467"/>
        <item x="575"/>
        <item x="364"/>
        <item x="238"/>
        <item x="239"/>
        <item x="503"/>
        <item x="69"/>
        <item x="23"/>
        <item x="134"/>
        <item x="145"/>
        <item x="114"/>
        <item x="24"/>
        <item x="25"/>
        <item x="327"/>
        <item x="391"/>
        <item x="413"/>
        <item x="304"/>
        <item x="92"/>
        <item x="576"/>
        <item x="143"/>
        <item x="26"/>
        <item x="48"/>
        <item x="93"/>
        <item x="124"/>
        <item x="482"/>
        <item x="392"/>
        <item x="319"/>
        <item x="585"/>
        <item x="94"/>
        <item x="47"/>
        <item x="95"/>
        <item x="70"/>
        <item x="356"/>
        <item x="581"/>
        <item x="194"/>
        <item x="586"/>
        <item x="469"/>
        <item x="435"/>
        <item x="468"/>
        <item x="592"/>
        <item x="200"/>
        <item x="205"/>
        <item x="427"/>
        <item x="550"/>
        <item x="71"/>
        <item x="260"/>
        <item x="96"/>
        <item x="72"/>
        <item x="152"/>
        <item x="551"/>
        <item x="135"/>
        <item x="178"/>
        <item x="351"/>
        <item x="40"/>
        <item x="83"/>
        <item x="155"/>
        <item x="444"/>
        <item x="384"/>
        <item x="596"/>
        <item x="358"/>
        <item x="223"/>
        <item x="545"/>
        <item x="274"/>
        <item x="543"/>
        <item x="449"/>
        <item x="448"/>
        <item x="487"/>
        <item x="566"/>
        <item x="166"/>
        <item x="97"/>
        <item x="303"/>
        <item x="98"/>
        <item x="165"/>
        <item x="162"/>
        <item x="300"/>
        <item x="544"/>
        <item x="412"/>
        <item x="232"/>
        <item x="388"/>
        <item x="357"/>
        <item x="512"/>
        <item x="445"/>
        <item x="514"/>
        <item x="231"/>
        <item x="579"/>
        <item x="196"/>
        <item x="406"/>
        <item x="276"/>
        <item x="409"/>
        <item x="593"/>
        <item x="99"/>
        <item x="527"/>
        <item x="348"/>
        <item x="100"/>
        <item x="286"/>
        <item x="463"/>
        <item x="519"/>
        <item x="27"/>
        <item x="424"/>
        <item x="528"/>
        <item x="210"/>
        <item x="211"/>
        <item x="393"/>
        <item x="28"/>
        <item x="401"/>
        <item x="29"/>
        <item x="30"/>
        <item x="125"/>
        <item x="563"/>
        <item x="216"/>
        <item x="217"/>
        <item x="169"/>
        <item x="562"/>
        <item x="399"/>
        <item x="315"/>
        <item x="214"/>
        <item x="402"/>
        <item x="525"/>
        <item x="247"/>
        <item x="425"/>
        <item x="313"/>
        <item x="340"/>
        <item x="559"/>
        <item x="341"/>
        <item x="84"/>
        <item x="565"/>
        <item x="316"/>
        <item x="486"/>
        <item x="31"/>
        <item x="209"/>
        <item x="191"/>
        <item x="283"/>
        <item x="309"/>
        <item x="493"/>
        <item x="372"/>
        <item x="213"/>
        <item x="420"/>
        <item x="249"/>
        <item x="524"/>
        <item x="557"/>
        <item x="520"/>
        <item x="461"/>
        <item x="478"/>
        <item x="371"/>
        <item x="485"/>
        <item x="126"/>
        <item x="32"/>
        <item x="187"/>
        <item x="522"/>
        <item x="523"/>
        <item x="454"/>
        <item x="33"/>
        <item x="244"/>
        <item x="484"/>
        <item x="456"/>
        <item x="34"/>
        <item x="101"/>
        <item x="555"/>
        <item x="253"/>
        <item x="333"/>
        <item x="224"/>
        <item x="241"/>
        <item x="414"/>
        <item x="552"/>
        <item x="79"/>
        <item x="179"/>
        <item x="175"/>
        <item x="415"/>
        <item x="365"/>
        <item x="547"/>
        <item x="497"/>
        <item x="180"/>
        <item x="305"/>
        <item x="553"/>
        <item x="181"/>
        <item x="112"/>
        <item x="506"/>
        <item x="229"/>
        <item x="118"/>
        <item x="35"/>
        <item x="74"/>
        <item x="383"/>
        <item x="379"/>
        <item x="328"/>
        <item x="144"/>
        <item x="271"/>
        <item x="439"/>
        <item x="589"/>
        <item x="326"/>
        <item x="382"/>
        <item x="329"/>
        <item x="588"/>
        <item x="272"/>
        <item x="113"/>
        <item x="314"/>
        <item x="227"/>
        <item x="128"/>
        <item x="129"/>
        <item x="248"/>
        <item x="199"/>
        <item x="322"/>
        <item x="470"/>
        <item x="36"/>
        <item x="75"/>
        <item x="37"/>
        <item x="38"/>
        <item x="132"/>
        <item x="133"/>
        <item x="76"/>
        <item x="81"/>
        <item x="77"/>
        <item x="42"/>
        <item x="78"/>
        <item x="146"/>
        <item x="147"/>
        <item x="182"/>
        <item x="450"/>
        <item x="136"/>
        <item x="46"/>
        <item x="80"/>
        <item x="451"/>
        <item x="288"/>
        <item x="452"/>
        <item x="254"/>
        <item x="366"/>
        <item x="289"/>
        <item x="226"/>
        <item x="473"/>
        <item x="367"/>
        <item x="567"/>
        <item x="568"/>
        <item x="235"/>
        <item x="577"/>
        <item x="301"/>
        <item x="428"/>
        <item x="403"/>
        <item x="447"/>
        <item x="389"/>
        <item x="299"/>
        <item x="385"/>
        <item x="195"/>
        <item x="578"/>
        <item x="298"/>
        <item x="208"/>
        <item x="287"/>
        <item x="190"/>
        <item x="212"/>
        <item x="41"/>
        <item x="34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1"/>
    <field x="2"/>
  </rowFields>
  <rowItems count="49">
    <i>
      <x v="1"/>
    </i>
    <i r="1">
      <x v="1"/>
    </i>
    <i r="1">
      <x v="117"/>
    </i>
    <i r="1">
      <x v="118"/>
    </i>
    <i r="1">
      <x v="124"/>
    </i>
    <i r="1">
      <x v="131"/>
    </i>
    <i r="1">
      <x v="134"/>
    </i>
    <i r="1">
      <x v="143"/>
    </i>
    <i r="1">
      <x v="173"/>
    </i>
    <i r="1">
      <x v="188"/>
    </i>
    <i r="1">
      <x v="189"/>
    </i>
    <i r="1">
      <x v="221"/>
    </i>
    <i r="1">
      <x v="245"/>
    </i>
    <i r="1">
      <x v="250"/>
    </i>
    <i r="1">
      <x v="283"/>
    </i>
    <i r="1">
      <x v="289"/>
    </i>
    <i r="1">
      <x v="291"/>
    </i>
    <i r="1">
      <x v="292"/>
    </i>
    <i r="1">
      <x v="293"/>
    </i>
    <i r="1">
      <x v="295"/>
    </i>
    <i r="1">
      <x v="296"/>
    </i>
    <i r="1">
      <x v="297"/>
    </i>
    <i r="1">
      <x v="402"/>
    </i>
    <i r="1">
      <x v="403"/>
    </i>
    <i r="1">
      <x v="416"/>
    </i>
    <i r="1">
      <x v="417"/>
    </i>
    <i r="1">
      <x v="419"/>
    </i>
    <i r="1">
      <x v="420"/>
    </i>
    <i r="1">
      <x v="438"/>
    </i>
    <i r="1">
      <x v="441"/>
    </i>
    <i r="1">
      <x v="445"/>
    </i>
    <i r="1">
      <x v="451"/>
    </i>
    <i r="1">
      <x v="453"/>
    </i>
    <i r="1">
      <x v="454"/>
    </i>
    <i r="1">
      <x v="455"/>
    </i>
    <i r="1">
      <x v="459"/>
    </i>
    <i r="1">
      <x v="472"/>
    </i>
    <i r="1">
      <x v="476"/>
    </i>
    <i r="1">
      <x v="493"/>
    </i>
    <i r="1">
      <x v="494"/>
    </i>
    <i r="1">
      <x v="499"/>
    </i>
    <i r="1">
      <x v="503"/>
    </i>
    <i r="1">
      <x v="504"/>
    </i>
    <i r="1">
      <x v="526"/>
    </i>
    <i r="1">
      <x v="527"/>
    </i>
    <i r="1">
      <x v="544"/>
    </i>
    <i r="1">
      <x v="545"/>
    </i>
    <i r="1">
      <x v="595"/>
    </i>
    <i t="grand">
      <x/>
    </i>
  </rowItems>
  <colFields count="1">
    <field x="0"/>
  </colFields>
  <colItems count="2">
    <i>
      <x v="1"/>
    </i>
    <i t="grand">
      <x/>
    </i>
  </colItems>
  <dataFields count="1">
    <dataField name="Suma de ATENCIONES" fld="2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4.xml"/><Relationship Id="rId13" Type="http://schemas.openxmlformats.org/officeDocument/2006/relationships/pivotTable" Target="../pivotTables/pivotTable19.xml"/><Relationship Id="rId3" Type="http://schemas.openxmlformats.org/officeDocument/2006/relationships/pivotTable" Target="../pivotTables/pivotTable9.xml"/><Relationship Id="rId7" Type="http://schemas.openxmlformats.org/officeDocument/2006/relationships/pivotTable" Target="../pivotTables/pivotTable13.xml"/><Relationship Id="rId12" Type="http://schemas.openxmlformats.org/officeDocument/2006/relationships/pivotTable" Target="../pivotTables/pivotTable18.xml"/><Relationship Id="rId17" Type="http://schemas.openxmlformats.org/officeDocument/2006/relationships/pivotTable" Target="../pivotTables/pivotTable23.xml"/><Relationship Id="rId2" Type="http://schemas.openxmlformats.org/officeDocument/2006/relationships/pivotTable" Target="../pivotTables/pivotTable8.xml"/><Relationship Id="rId16" Type="http://schemas.openxmlformats.org/officeDocument/2006/relationships/pivotTable" Target="../pivotTables/pivotTable22.xml"/><Relationship Id="rId1" Type="http://schemas.openxmlformats.org/officeDocument/2006/relationships/pivotTable" Target="../pivotTables/pivotTable7.xml"/><Relationship Id="rId6" Type="http://schemas.openxmlformats.org/officeDocument/2006/relationships/pivotTable" Target="../pivotTables/pivotTable12.xml"/><Relationship Id="rId11" Type="http://schemas.openxmlformats.org/officeDocument/2006/relationships/pivotTable" Target="../pivotTables/pivotTable17.xml"/><Relationship Id="rId5" Type="http://schemas.openxmlformats.org/officeDocument/2006/relationships/pivotTable" Target="../pivotTables/pivotTable11.xml"/><Relationship Id="rId15" Type="http://schemas.openxmlformats.org/officeDocument/2006/relationships/pivotTable" Target="../pivotTables/pivotTable21.xml"/><Relationship Id="rId10" Type="http://schemas.openxmlformats.org/officeDocument/2006/relationships/pivotTable" Target="../pivotTables/pivotTable16.xml"/><Relationship Id="rId4" Type="http://schemas.openxmlformats.org/officeDocument/2006/relationships/pivotTable" Target="../pivotTables/pivotTable10.xml"/><Relationship Id="rId9" Type="http://schemas.openxmlformats.org/officeDocument/2006/relationships/pivotTable" Target="../pivotTables/pivotTable15.xml"/><Relationship Id="rId14" Type="http://schemas.openxmlformats.org/officeDocument/2006/relationships/pivotTable" Target="../pivotTables/pivot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B1EF-27EA-4344-90E7-66DD225E31F0}">
  <dimension ref="A1:S1081"/>
  <sheetViews>
    <sheetView workbookViewId="0">
      <selection activeCell="N1073" sqref="N1073"/>
    </sheetView>
  </sheetViews>
  <sheetFormatPr baseColWidth="10" defaultRowHeight="15" x14ac:dyDescent="0.25"/>
  <cols>
    <col min="1" max="2" width="11.42578125" style="3"/>
    <col min="3" max="3" width="16.7109375" style="3" customWidth="1"/>
    <col min="4" max="5" width="18.140625" bestFit="1" customWidth="1"/>
    <col min="6" max="6" width="24" bestFit="1" customWidth="1"/>
    <col min="7" max="7" width="22.140625" bestFit="1" customWidth="1"/>
    <col min="9" max="9" width="19.140625" bestFit="1" customWidth="1"/>
    <col min="10" max="10" width="13.7109375" bestFit="1" customWidth="1"/>
    <col min="11" max="11" width="12.85546875" bestFit="1" customWidth="1"/>
    <col min="12" max="12" width="12.140625" bestFit="1" customWidth="1"/>
    <col min="13" max="13" width="19.5703125" bestFit="1" customWidth="1"/>
    <col min="14" max="14" width="27.28515625" bestFit="1" customWidth="1"/>
    <col min="15" max="15" width="19.28515625" customWidth="1"/>
    <col min="16" max="16" width="15.42578125" bestFit="1" customWidth="1"/>
    <col min="17" max="17" width="13.5703125" bestFit="1" customWidth="1"/>
    <col min="18" max="18" width="19.7109375" customWidth="1"/>
    <col min="19" max="19" width="18.42578125" customWidth="1"/>
  </cols>
  <sheetData>
    <row r="1" spans="1:19" ht="15.75" thickBot="1" x14ac:dyDescent="0.3">
      <c r="A1" s="5" t="s">
        <v>2212</v>
      </c>
      <c r="B1" s="5" t="s">
        <v>2213</v>
      </c>
      <c r="C1" s="5" t="s">
        <v>2214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36" t="s">
        <v>14</v>
      </c>
      <c r="S1" s="36" t="s">
        <v>2215</v>
      </c>
    </row>
    <row r="2" spans="1:19" x14ac:dyDescent="0.25">
      <c r="A2" s="7">
        <v>7</v>
      </c>
      <c r="B2" s="30">
        <f>DAY(D2)</f>
        <v>1</v>
      </c>
      <c r="C2" s="30" t="str">
        <f>TEXT(D2,"DDDD")</f>
        <v>domingo</v>
      </c>
      <c r="D2" s="30" t="s">
        <v>15</v>
      </c>
      <c r="E2" s="30" t="s">
        <v>16</v>
      </c>
      <c r="F2" s="30">
        <v>46</v>
      </c>
      <c r="G2" s="30">
        <v>83</v>
      </c>
      <c r="H2" s="30" t="s">
        <v>17</v>
      </c>
      <c r="I2" s="30" t="s">
        <v>17</v>
      </c>
      <c r="J2" s="30" t="s">
        <v>18</v>
      </c>
      <c r="K2" s="30">
        <v>2361</v>
      </c>
      <c r="L2" s="30">
        <v>7777</v>
      </c>
      <c r="M2" s="30" t="s">
        <v>19</v>
      </c>
      <c r="N2" s="31" t="s">
        <v>20</v>
      </c>
      <c r="O2" s="30" t="s">
        <v>21</v>
      </c>
      <c r="P2" s="30">
        <v>20670</v>
      </c>
      <c r="Q2" s="30">
        <v>12200</v>
      </c>
      <c r="R2" s="37">
        <v>8470</v>
      </c>
      <c r="S2" s="38">
        <f>R2/1000</f>
        <v>8.4700000000000006</v>
      </c>
    </row>
    <row r="3" spans="1:19" x14ac:dyDescent="0.25">
      <c r="A3" s="7">
        <v>7</v>
      </c>
      <c r="B3" s="30">
        <f t="shared" ref="B3:B66" si="0">DAY(D3)</f>
        <v>1</v>
      </c>
      <c r="C3" s="30" t="str">
        <f t="shared" ref="C3:C66" si="1">TEXT(D3,"DDDD")</f>
        <v>domingo</v>
      </c>
      <c r="D3" s="30" t="s">
        <v>22</v>
      </c>
      <c r="E3" s="30" t="s">
        <v>23</v>
      </c>
      <c r="F3" s="30">
        <v>47</v>
      </c>
      <c r="G3" s="30">
        <v>92</v>
      </c>
      <c r="H3" s="30" t="s">
        <v>24</v>
      </c>
      <c r="I3" s="30" t="s">
        <v>24</v>
      </c>
      <c r="J3" s="30" t="s">
        <v>18</v>
      </c>
      <c r="K3" s="30">
        <v>2361</v>
      </c>
      <c r="L3" s="30">
        <v>7777</v>
      </c>
      <c r="M3" s="30" t="s">
        <v>19</v>
      </c>
      <c r="N3" s="31" t="s">
        <v>20</v>
      </c>
      <c r="O3" s="30" t="s">
        <v>21</v>
      </c>
      <c r="P3" s="30">
        <v>20080</v>
      </c>
      <c r="Q3" s="30">
        <v>13010</v>
      </c>
      <c r="R3" s="37">
        <v>7070</v>
      </c>
      <c r="S3" s="38">
        <f t="shared" ref="S3:S66" si="2">R3/1000</f>
        <v>7.07</v>
      </c>
    </row>
    <row r="4" spans="1:19" x14ac:dyDescent="0.25">
      <c r="A4" s="7">
        <v>7</v>
      </c>
      <c r="B4" s="30">
        <f t="shared" si="0"/>
        <v>1</v>
      </c>
      <c r="C4" s="30" t="str">
        <f t="shared" si="1"/>
        <v>domingo</v>
      </c>
      <c r="D4" s="30" t="s">
        <v>25</v>
      </c>
      <c r="E4" s="30" t="s">
        <v>26</v>
      </c>
      <c r="F4" s="30">
        <v>68</v>
      </c>
      <c r="G4" s="30">
        <v>111</v>
      </c>
      <c r="H4" s="30" t="s">
        <v>27</v>
      </c>
      <c r="I4" s="30" t="s">
        <v>27</v>
      </c>
      <c r="J4" s="30" t="s">
        <v>18</v>
      </c>
      <c r="K4" s="30">
        <v>2361</v>
      </c>
      <c r="L4" s="30">
        <v>7777</v>
      </c>
      <c r="M4" s="30" t="s">
        <v>19</v>
      </c>
      <c r="N4" s="31" t="s">
        <v>20</v>
      </c>
      <c r="O4" s="30" t="s">
        <v>21</v>
      </c>
      <c r="P4" s="30">
        <v>16540</v>
      </c>
      <c r="Q4" s="30">
        <v>11930</v>
      </c>
      <c r="R4" s="37">
        <v>4610</v>
      </c>
      <c r="S4" s="38">
        <f t="shared" si="2"/>
        <v>4.6100000000000003</v>
      </c>
    </row>
    <row r="5" spans="1:19" x14ac:dyDescent="0.25">
      <c r="A5" s="7">
        <v>7</v>
      </c>
      <c r="B5" s="30">
        <f t="shared" si="0"/>
        <v>1</v>
      </c>
      <c r="C5" s="30" t="str">
        <f t="shared" si="1"/>
        <v>domingo</v>
      </c>
      <c r="D5" s="30" t="s">
        <v>28</v>
      </c>
      <c r="E5" s="30" t="s">
        <v>29</v>
      </c>
      <c r="F5" s="30">
        <v>91</v>
      </c>
      <c r="G5" s="30">
        <v>125</v>
      </c>
      <c r="H5" s="30" t="s">
        <v>30</v>
      </c>
      <c r="I5" s="30" t="s">
        <v>30</v>
      </c>
      <c r="J5" s="30" t="s">
        <v>18</v>
      </c>
      <c r="K5" s="30">
        <v>2161</v>
      </c>
      <c r="L5" s="30">
        <v>7777</v>
      </c>
      <c r="M5" s="30" t="s">
        <v>19</v>
      </c>
      <c r="N5" s="31" t="s">
        <v>20</v>
      </c>
      <c r="O5" s="30" t="s">
        <v>21</v>
      </c>
      <c r="P5" s="30">
        <v>13450</v>
      </c>
      <c r="Q5" s="30">
        <v>10580</v>
      </c>
      <c r="R5" s="37">
        <v>2870</v>
      </c>
      <c r="S5" s="38">
        <f t="shared" si="2"/>
        <v>2.87</v>
      </c>
    </row>
    <row r="6" spans="1:19" x14ac:dyDescent="0.25">
      <c r="A6" s="7">
        <v>7</v>
      </c>
      <c r="B6" s="30">
        <f t="shared" si="0"/>
        <v>1</v>
      </c>
      <c r="C6" s="30" t="str">
        <f t="shared" si="1"/>
        <v>domingo</v>
      </c>
      <c r="D6" s="30" t="s">
        <v>31</v>
      </c>
      <c r="E6" s="30" t="s">
        <v>32</v>
      </c>
      <c r="F6" s="30">
        <v>135</v>
      </c>
      <c r="G6" s="30">
        <v>176</v>
      </c>
      <c r="H6" s="30" t="s">
        <v>33</v>
      </c>
      <c r="I6" s="30" t="s">
        <v>33</v>
      </c>
      <c r="J6" s="30" t="s">
        <v>18</v>
      </c>
      <c r="K6" s="30">
        <v>2361</v>
      </c>
      <c r="L6" s="30">
        <v>7777</v>
      </c>
      <c r="M6" s="30" t="s">
        <v>19</v>
      </c>
      <c r="N6" s="31" t="s">
        <v>20</v>
      </c>
      <c r="O6" s="30" t="s">
        <v>21</v>
      </c>
      <c r="P6" s="30">
        <v>27350</v>
      </c>
      <c r="Q6" s="30">
        <v>12260</v>
      </c>
      <c r="R6" s="37">
        <v>15090</v>
      </c>
      <c r="S6" s="38">
        <f t="shared" si="2"/>
        <v>15.09</v>
      </c>
    </row>
    <row r="7" spans="1:19" x14ac:dyDescent="0.25">
      <c r="A7" s="7">
        <v>7</v>
      </c>
      <c r="B7" s="30">
        <f t="shared" si="0"/>
        <v>1</v>
      </c>
      <c r="C7" s="30" t="str">
        <f t="shared" si="1"/>
        <v>domingo</v>
      </c>
      <c r="D7" s="30" t="s">
        <v>34</v>
      </c>
      <c r="E7" s="30" t="s">
        <v>35</v>
      </c>
      <c r="F7" s="30">
        <v>179</v>
      </c>
      <c r="G7" s="30">
        <v>216</v>
      </c>
      <c r="H7" s="30" t="s">
        <v>36</v>
      </c>
      <c r="I7" s="30" t="s">
        <v>36</v>
      </c>
      <c r="J7" s="30" t="s">
        <v>18</v>
      </c>
      <c r="K7" s="30">
        <v>2361</v>
      </c>
      <c r="L7" s="30">
        <v>7777</v>
      </c>
      <c r="M7" s="30" t="s">
        <v>19</v>
      </c>
      <c r="N7" s="31" t="s">
        <v>20</v>
      </c>
      <c r="O7" s="30" t="s">
        <v>21</v>
      </c>
      <c r="P7" s="30">
        <v>19000</v>
      </c>
      <c r="Q7" s="30">
        <v>11950</v>
      </c>
      <c r="R7" s="37">
        <v>7050</v>
      </c>
      <c r="S7" s="38">
        <f t="shared" si="2"/>
        <v>7.05</v>
      </c>
    </row>
    <row r="8" spans="1:19" x14ac:dyDescent="0.25">
      <c r="A8" s="7">
        <v>7</v>
      </c>
      <c r="B8" s="30">
        <f t="shared" si="0"/>
        <v>1</v>
      </c>
      <c r="C8" s="30" t="str">
        <f t="shared" si="1"/>
        <v>domingo</v>
      </c>
      <c r="D8" s="30" t="s">
        <v>37</v>
      </c>
      <c r="E8" s="30" t="s">
        <v>38</v>
      </c>
      <c r="F8" s="30">
        <v>7</v>
      </c>
      <c r="G8" s="30">
        <v>5</v>
      </c>
      <c r="H8" s="30" t="s">
        <v>17</v>
      </c>
      <c r="I8" s="30" t="s">
        <v>17</v>
      </c>
      <c r="J8" s="30" t="s">
        <v>18</v>
      </c>
      <c r="K8" s="30">
        <v>2361</v>
      </c>
      <c r="L8" s="30">
        <v>7777</v>
      </c>
      <c r="M8" s="30" t="s">
        <v>19</v>
      </c>
      <c r="N8" s="31" t="s">
        <v>20</v>
      </c>
      <c r="O8" s="30" t="s">
        <v>21</v>
      </c>
      <c r="P8" s="30">
        <v>21800</v>
      </c>
      <c r="Q8" s="30">
        <v>12080</v>
      </c>
      <c r="R8" s="37">
        <v>9720</v>
      </c>
      <c r="S8" s="38">
        <f t="shared" si="2"/>
        <v>9.7200000000000006</v>
      </c>
    </row>
    <row r="9" spans="1:19" x14ac:dyDescent="0.25">
      <c r="A9" s="7">
        <v>7</v>
      </c>
      <c r="B9" s="30">
        <f t="shared" si="0"/>
        <v>1</v>
      </c>
      <c r="C9" s="30" t="str">
        <f t="shared" si="1"/>
        <v>domingo</v>
      </c>
      <c r="D9" s="30" t="s">
        <v>39</v>
      </c>
      <c r="E9" s="30" t="s">
        <v>40</v>
      </c>
      <c r="F9" s="30">
        <v>181</v>
      </c>
      <c r="G9" s="30">
        <v>9</v>
      </c>
      <c r="H9" s="30" t="s">
        <v>41</v>
      </c>
      <c r="I9" s="30" t="s">
        <v>41</v>
      </c>
      <c r="J9" s="30" t="s">
        <v>18</v>
      </c>
      <c r="K9" s="30">
        <v>2361</v>
      </c>
      <c r="L9" s="30">
        <v>7777</v>
      </c>
      <c r="M9" s="30" t="s">
        <v>19</v>
      </c>
      <c r="N9" s="31" t="s">
        <v>20</v>
      </c>
      <c r="O9" s="30" t="s">
        <v>21</v>
      </c>
      <c r="P9" s="30">
        <v>19780</v>
      </c>
      <c r="Q9" s="30">
        <v>11860</v>
      </c>
      <c r="R9" s="37">
        <v>7920</v>
      </c>
      <c r="S9" s="38">
        <f t="shared" si="2"/>
        <v>7.92</v>
      </c>
    </row>
    <row r="10" spans="1:19" x14ac:dyDescent="0.25">
      <c r="A10" s="7">
        <v>7</v>
      </c>
      <c r="B10" s="30">
        <f t="shared" si="0"/>
        <v>1</v>
      </c>
      <c r="C10" s="30" t="str">
        <f t="shared" si="1"/>
        <v>domingo</v>
      </c>
      <c r="D10" s="30" t="s">
        <v>42</v>
      </c>
      <c r="E10" s="30" t="s">
        <v>43</v>
      </c>
      <c r="F10" s="30">
        <v>182</v>
      </c>
      <c r="G10" s="30">
        <v>10</v>
      </c>
      <c r="H10" s="30" t="s">
        <v>44</v>
      </c>
      <c r="I10" s="30" t="s">
        <v>44</v>
      </c>
      <c r="J10" s="30" t="s">
        <v>18</v>
      </c>
      <c r="K10" s="30">
        <v>2361</v>
      </c>
      <c r="L10" s="30">
        <v>7777</v>
      </c>
      <c r="M10" s="30" t="s">
        <v>19</v>
      </c>
      <c r="N10" s="31" t="s">
        <v>20</v>
      </c>
      <c r="O10" s="30" t="s">
        <v>21</v>
      </c>
      <c r="P10" s="30">
        <v>15950</v>
      </c>
      <c r="Q10" s="30">
        <v>12350</v>
      </c>
      <c r="R10" s="37">
        <v>3600</v>
      </c>
      <c r="S10" s="38">
        <f t="shared" si="2"/>
        <v>3.6</v>
      </c>
    </row>
    <row r="11" spans="1:19" x14ac:dyDescent="0.25">
      <c r="A11" s="7">
        <v>7</v>
      </c>
      <c r="B11" s="30">
        <f t="shared" si="0"/>
        <v>2</v>
      </c>
      <c r="C11" s="30" t="str">
        <f t="shared" si="1"/>
        <v>lunes</v>
      </c>
      <c r="D11" s="30" t="s">
        <v>45</v>
      </c>
      <c r="E11" s="30" t="s">
        <v>46</v>
      </c>
      <c r="F11" s="30">
        <v>145</v>
      </c>
      <c r="G11" s="30">
        <v>135</v>
      </c>
      <c r="H11" s="30" t="s">
        <v>47</v>
      </c>
      <c r="I11" s="30" t="s">
        <v>48</v>
      </c>
      <c r="J11" s="30" t="s">
        <v>18</v>
      </c>
      <c r="K11" s="30">
        <v>2161</v>
      </c>
      <c r="L11" s="30">
        <v>7777</v>
      </c>
      <c r="M11" s="30" t="s">
        <v>19</v>
      </c>
      <c r="N11" s="31" t="s">
        <v>20</v>
      </c>
      <c r="O11" s="30" t="s">
        <v>21</v>
      </c>
      <c r="P11" s="30">
        <v>20690</v>
      </c>
      <c r="Q11" s="30">
        <v>11970</v>
      </c>
      <c r="R11" s="37">
        <v>8720</v>
      </c>
      <c r="S11" s="38">
        <f t="shared" si="2"/>
        <v>8.7200000000000006</v>
      </c>
    </row>
    <row r="12" spans="1:19" x14ac:dyDescent="0.25">
      <c r="A12" s="7">
        <v>7</v>
      </c>
      <c r="B12" s="30">
        <f t="shared" si="0"/>
        <v>2</v>
      </c>
      <c r="C12" s="30" t="str">
        <f t="shared" si="1"/>
        <v>lunes</v>
      </c>
      <c r="D12" s="30" t="s">
        <v>49</v>
      </c>
      <c r="E12" s="30" t="s">
        <v>50</v>
      </c>
      <c r="F12" s="30">
        <v>205</v>
      </c>
      <c r="G12" s="30">
        <v>196</v>
      </c>
      <c r="H12" s="30" t="s">
        <v>41</v>
      </c>
      <c r="I12" s="30" t="s">
        <v>41</v>
      </c>
      <c r="J12" s="30" t="s">
        <v>18</v>
      </c>
      <c r="K12" s="30">
        <v>2361</v>
      </c>
      <c r="L12" s="30">
        <v>7777</v>
      </c>
      <c r="M12" s="30" t="s">
        <v>19</v>
      </c>
      <c r="N12" s="31" t="s">
        <v>20</v>
      </c>
      <c r="O12" s="30" t="s">
        <v>21</v>
      </c>
      <c r="P12" s="30">
        <v>18470</v>
      </c>
      <c r="Q12" s="30">
        <v>12160</v>
      </c>
      <c r="R12" s="37">
        <v>6310</v>
      </c>
      <c r="S12" s="38">
        <f t="shared" si="2"/>
        <v>6.31</v>
      </c>
    </row>
    <row r="13" spans="1:19" x14ac:dyDescent="0.25">
      <c r="A13" s="7">
        <v>7</v>
      </c>
      <c r="B13" s="30">
        <f t="shared" si="0"/>
        <v>2</v>
      </c>
      <c r="C13" s="30" t="str">
        <f t="shared" si="1"/>
        <v>lunes</v>
      </c>
      <c r="D13" s="30" t="s">
        <v>51</v>
      </c>
      <c r="E13" s="30" t="s">
        <v>52</v>
      </c>
      <c r="F13" s="30">
        <v>224</v>
      </c>
      <c r="G13" s="30">
        <v>215</v>
      </c>
      <c r="H13" s="30" t="s">
        <v>30</v>
      </c>
      <c r="I13" s="30" t="s">
        <v>30</v>
      </c>
      <c r="J13" s="30" t="s">
        <v>18</v>
      </c>
      <c r="K13" s="30">
        <v>2161</v>
      </c>
      <c r="L13" s="30">
        <v>7777</v>
      </c>
      <c r="M13" s="30" t="s">
        <v>19</v>
      </c>
      <c r="N13" s="31" t="s">
        <v>20</v>
      </c>
      <c r="O13" s="30" t="s">
        <v>21</v>
      </c>
      <c r="P13" s="30">
        <v>19630</v>
      </c>
      <c r="Q13" s="30">
        <v>10620</v>
      </c>
      <c r="R13" s="37">
        <v>9010</v>
      </c>
      <c r="S13" s="38">
        <f t="shared" si="2"/>
        <v>9.01</v>
      </c>
    </row>
    <row r="14" spans="1:19" x14ac:dyDescent="0.25">
      <c r="A14" s="7">
        <v>7</v>
      </c>
      <c r="B14" s="30">
        <f t="shared" si="0"/>
        <v>2</v>
      </c>
      <c r="C14" s="30" t="str">
        <f t="shared" si="1"/>
        <v>lunes</v>
      </c>
      <c r="D14" s="30" t="s">
        <v>53</v>
      </c>
      <c r="E14" s="30" t="s">
        <v>54</v>
      </c>
      <c r="F14" s="30">
        <v>251</v>
      </c>
      <c r="G14" s="30">
        <v>232</v>
      </c>
      <c r="H14" s="30" t="s">
        <v>17</v>
      </c>
      <c r="I14" s="30" t="s">
        <v>17</v>
      </c>
      <c r="J14" s="30" t="s">
        <v>18</v>
      </c>
      <c r="K14" s="30">
        <v>2161</v>
      </c>
      <c r="L14" s="30">
        <v>7777</v>
      </c>
      <c r="M14" s="30" t="s">
        <v>19</v>
      </c>
      <c r="N14" s="31" t="s">
        <v>20</v>
      </c>
      <c r="O14" s="30" t="s">
        <v>21</v>
      </c>
      <c r="P14" s="30">
        <v>18720</v>
      </c>
      <c r="Q14" s="30">
        <v>12070</v>
      </c>
      <c r="R14" s="37">
        <v>6650</v>
      </c>
      <c r="S14" s="38">
        <f t="shared" si="2"/>
        <v>6.65</v>
      </c>
    </row>
    <row r="15" spans="1:19" x14ac:dyDescent="0.25">
      <c r="A15" s="7">
        <v>7</v>
      </c>
      <c r="B15" s="30">
        <f t="shared" si="0"/>
        <v>2</v>
      </c>
      <c r="C15" s="30" t="str">
        <f t="shared" si="1"/>
        <v>lunes</v>
      </c>
      <c r="D15" s="30" t="s">
        <v>55</v>
      </c>
      <c r="E15" s="30" t="s">
        <v>56</v>
      </c>
      <c r="F15" s="30">
        <v>301</v>
      </c>
      <c r="G15" s="30">
        <v>284</v>
      </c>
      <c r="H15" s="30" t="s">
        <v>33</v>
      </c>
      <c r="I15" s="30" t="s">
        <v>33</v>
      </c>
      <c r="J15" s="30" t="s">
        <v>18</v>
      </c>
      <c r="K15" s="30">
        <v>2161</v>
      </c>
      <c r="L15" s="30">
        <v>7777</v>
      </c>
      <c r="M15" s="30" t="s">
        <v>19</v>
      </c>
      <c r="N15" s="31" t="s">
        <v>20</v>
      </c>
      <c r="O15" s="30" t="s">
        <v>21</v>
      </c>
      <c r="P15" s="30">
        <v>18450</v>
      </c>
      <c r="Q15" s="30">
        <v>12060</v>
      </c>
      <c r="R15" s="37">
        <v>6390</v>
      </c>
      <c r="S15" s="38">
        <f t="shared" si="2"/>
        <v>6.39</v>
      </c>
    </row>
    <row r="16" spans="1:19" x14ac:dyDescent="0.25">
      <c r="A16" s="7">
        <v>7</v>
      </c>
      <c r="B16" s="30">
        <f t="shared" si="0"/>
        <v>2</v>
      </c>
      <c r="C16" s="30" t="str">
        <f t="shared" si="1"/>
        <v>lunes</v>
      </c>
      <c r="D16" s="30" t="s">
        <v>57</v>
      </c>
      <c r="E16" s="30" t="s">
        <v>58</v>
      </c>
      <c r="F16" s="30">
        <v>326</v>
      </c>
      <c r="G16" s="30">
        <v>320</v>
      </c>
      <c r="H16" s="30" t="s">
        <v>36</v>
      </c>
      <c r="I16" s="30" t="s">
        <v>36</v>
      </c>
      <c r="J16" s="30" t="s">
        <v>18</v>
      </c>
      <c r="K16" s="30">
        <v>2161</v>
      </c>
      <c r="L16" s="30">
        <v>7777</v>
      </c>
      <c r="M16" s="30" t="s">
        <v>19</v>
      </c>
      <c r="N16" s="31" t="s">
        <v>20</v>
      </c>
      <c r="O16" s="30" t="s">
        <v>21</v>
      </c>
      <c r="P16" s="30">
        <v>26920</v>
      </c>
      <c r="Q16" s="30">
        <v>12120</v>
      </c>
      <c r="R16" s="37">
        <v>14800</v>
      </c>
      <c r="S16" s="38">
        <f t="shared" si="2"/>
        <v>14.8</v>
      </c>
    </row>
    <row r="17" spans="1:19" x14ac:dyDescent="0.25">
      <c r="A17" s="7">
        <v>7</v>
      </c>
      <c r="B17" s="30">
        <f t="shared" si="0"/>
        <v>2</v>
      </c>
      <c r="C17" s="30" t="str">
        <f t="shared" si="1"/>
        <v>lunes</v>
      </c>
      <c r="D17" s="30" t="s">
        <v>59</v>
      </c>
      <c r="E17" s="30" t="s">
        <v>60</v>
      </c>
      <c r="F17" s="30">
        <v>329</v>
      </c>
      <c r="G17" s="30">
        <v>319</v>
      </c>
      <c r="H17" s="30" t="s">
        <v>24</v>
      </c>
      <c r="I17" s="30" t="s">
        <v>24</v>
      </c>
      <c r="J17" s="30" t="s">
        <v>18</v>
      </c>
      <c r="K17" s="30">
        <v>2161</v>
      </c>
      <c r="L17" s="30">
        <v>7777</v>
      </c>
      <c r="M17" s="30" t="s">
        <v>19</v>
      </c>
      <c r="N17" s="31" t="s">
        <v>20</v>
      </c>
      <c r="O17" s="30" t="s">
        <v>21</v>
      </c>
      <c r="P17" s="30">
        <v>18570</v>
      </c>
      <c r="Q17" s="30">
        <v>12940</v>
      </c>
      <c r="R17" s="37">
        <v>5630</v>
      </c>
      <c r="S17" s="38">
        <f t="shared" si="2"/>
        <v>5.63</v>
      </c>
    </row>
    <row r="18" spans="1:19" x14ac:dyDescent="0.25">
      <c r="A18" s="7">
        <v>7</v>
      </c>
      <c r="B18" s="30">
        <f t="shared" si="0"/>
        <v>2</v>
      </c>
      <c r="C18" s="30" t="str">
        <f t="shared" si="1"/>
        <v>lunes</v>
      </c>
      <c r="D18" s="30" t="s">
        <v>61</v>
      </c>
      <c r="E18" s="30" t="s">
        <v>62</v>
      </c>
      <c r="F18" s="30">
        <v>339</v>
      </c>
      <c r="G18" s="30">
        <v>326</v>
      </c>
      <c r="H18" s="30" t="s">
        <v>44</v>
      </c>
      <c r="I18" s="30" t="s">
        <v>44</v>
      </c>
      <c r="J18" s="30" t="s">
        <v>18</v>
      </c>
      <c r="K18" s="30">
        <v>2161</v>
      </c>
      <c r="L18" s="30">
        <v>7777</v>
      </c>
      <c r="M18" s="30" t="s">
        <v>19</v>
      </c>
      <c r="N18" s="31" t="s">
        <v>20</v>
      </c>
      <c r="O18" s="30" t="s">
        <v>21</v>
      </c>
      <c r="P18" s="30">
        <v>15020</v>
      </c>
      <c r="Q18" s="30">
        <v>12300</v>
      </c>
      <c r="R18" s="37">
        <v>2720</v>
      </c>
      <c r="S18" s="38">
        <f t="shared" si="2"/>
        <v>2.72</v>
      </c>
    </row>
    <row r="19" spans="1:19" x14ac:dyDescent="0.25">
      <c r="A19" s="7">
        <v>7</v>
      </c>
      <c r="B19" s="30">
        <f t="shared" si="0"/>
        <v>2</v>
      </c>
      <c r="C19" s="30" t="str">
        <f t="shared" si="1"/>
        <v>lunes</v>
      </c>
      <c r="D19" s="30" t="s">
        <v>63</v>
      </c>
      <c r="E19" s="30" t="s">
        <v>64</v>
      </c>
      <c r="F19" s="30">
        <v>353</v>
      </c>
      <c r="G19" s="30">
        <v>336</v>
      </c>
      <c r="H19" s="30" t="s">
        <v>65</v>
      </c>
      <c r="I19" s="30" t="s">
        <v>65</v>
      </c>
      <c r="J19" s="30" t="s">
        <v>18</v>
      </c>
      <c r="K19" s="30">
        <v>2361</v>
      </c>
      <c r="L19" s="30">
        <v>7777</v>
      </c>
      <c r="M19" s="30" t="s">
        <v>19</v>
      </c>
      <c r="N19" s="31" t="s">
        <v>20</v>
      </c>
      <c r="O19" s="30" t="s">
        <v>21</v>
      </c>
      <c r="P19" s="30">
        <v>16760</v>
      </c>
      <c r="Q19" s="30">
        <v>12160</v>
      </c>
      <c r="R19" s="37">
        <v>4600</v>
      </c>
      <c r="S19" s="38">
        <f t="shared" si="2"/>
        <v>4.5999999999999996</v>
      </c>
    </row>
    <row r="20" spans="1:19" x14ac:dyDescent="0.25">
      <c r="A20" s="7">
        <v>7</v>
      </c>
      <c r="B20" s="30">
        <f t="shared" si="0"/>
        <v>2</v>
      </c>
      <c r="C20" s="30" t="str">
        <f t="shared" si="1"/>
        <v>lunes</v>
      </c>
      <c r="D20" s="30" t="s">
        <v>66</v>
      </c>
      <c r="E20" s="30" t="s">
        <v>67</v>
      </c>
      <c r="F20" s="30">
        <v>366</v>
      </c>
      <c r="G20" s="30">
        <v>351</v>
      </c>
      <c r="H20" s="30" t="s">
        <v>68</v>
      </c>
      <c r="I20" s="30" t="s">
        <v>68</v>
      </c>
      <c r="J20" s="30" t="s">
        <v>18</v>
      </c>
      <c r="K20" s="30">
        <v>2161</v>
      </c>
      <c r="L20" s="30">
        <v>7777</v>
      </c>
      <c r="M20" s="30" t="s">
        <v>19</v>
      </c>
      <c r="N20" s="31" t="s">
        <v>20</v>
      </c>
      <c r="O20" s="30" t="s">
        <v>21</v>
      </c>
      <c r="P20" s="30">
        <v>15850</v>
      </c>
      <c r="Q20" s="30">
        <v>10030</v>
      </c>
      <c r="R20" s="37">
        <v>5820</v>
      </c>
      <c r="S20" s="38">
        <f t="shared" si="2"/>
        <v>5.82</v>
      </c>
    </row>
    <row r="21" spans="1:19" x14ac:dyDescent="0.25">
      <c r="A21" s="7">
        <v>7</v>
      </c>
      <c r="B21" s="30">
        <f t="shared" si="0"/>
        <v>2</v>
      </c>
      <c r="C21" s="30" t="str">
        <f t="shared" si="1"/>
        <v>lunes</v>
      </c>
      <c r="D21" s="30" t="s">
        <v>69</v>
      </c>
      <c r="E21" s="30" t="s">
        <v>70</v>
      </c>
      <c r="F21" s="30">
        <v>383</v>
      </c>
      <c r="G21" s="30">
        <v>370</v>
      </c>
      <c r="H21" s="30" t="s">
        <v>41</v>
      </c>
      <c r="I21" s="30" t="s">
        <v>41</v>
      </c>
      <c r="J21" s="30" t="s">
        <v>18</v>
      </c>
      <c r="K21" s="30">
        <v>2361</v>
      </c>
      <c r="L21" s="30">
        <v>7777</v>
      </c>
      <c r="M21" s="30" t="s">
        <v>19</v>
      </c>
      <c r="N21" s="31" t="s">
        <v>20</v>
      </c>
      <c r="O21" s="30" t="s">
        <v>21</v>
      </c>
      <c r="P21" s="30">
        <v>16560</v>
      </c>
      <c r="Q21" s="30">
        <v>12100</v>
      </c>
      <c r="R21" s="37">
        <v>4460</v>
      </c>
      <c r="S21" s="38">
        <f t="shared" si="2"/>
        <v>4.46</v>
      </c>
    </row>
    <row r="22" spans="1:19" x14ac:dyDescent="0.25">
      <c r="A22" s="7">
        <v>7</v>
      </c>
      <c r="B22" s="30">
        <f t="shared" si="0"/>
        <v>2</v>
      </c>
      <c r="C22" s="30" t="str">
        <f t="shared" si="1"/>
        <v>lunes</v>
      </c>
      <c r="D22" s="30" t="s">
        <v>71</v>
      </c>
      <c r="E22" s="30" t="s">
        <v>72</v>
      </c>
      <c r="F22" s="30">
        <v>401</v>
      </c>
      <c r="G22" s="30">
        <v>388</v>
      </c>
      <c r="H22" s="30" t="s">
        <v>73</v>
      </c>
      <c r="I22" s="30" t="s">
        <v>73</v>
      </c>
      <c r="J22" s="30" t="s">
        <v>18</v>
      </c>
      <c r="K22" s="30">
        <v>2161</v>
      </c>
      <c r="L22" s="30">
        <v>7777</v>
      </c>
      <c r="M22" s="30" t="s">
        <v>19</v>
      </c>
      <c r="N22" s="31" t="s">
        <v>20</v>
      </c>
      <c r="O22" s="30" t="s">
        <v>21</v>
      </c>
      <c r="P22" s="30">
        <v>19500</v>
      </c>
      <c r="Q22" s="30">
        <v>12280</v>
      </c>
      <c r="R22" s="37">
        <v>7220</v>
      </c>
      <c r="S22" s="38">
        <f t="shared" si="2"/>
        <v>7.22</v>
      </c>
    </row>
    <row r="23" spans="1:19" x14ac:dyDescent="0.25">
      <c r="A23" s="7">
        <v>7</v>
      </c>
      <c r="B23" s="30">
        <f t="shared" si="0"/>
        <v>2</v>
      </c>
      <c r="C23" s="30" t="str">
        <f t="shared" si="1"/>
        <v>lunes</v>
      </c>
      <c r="D23" s="30" t="s">
        <v>74</v>
      </c>
      <c r="E23" s="30" t="s">
        <v>75</v>
      </c>
      <c r="F23" s="30">
        <v>403</v>
      </c>
      <c r="G23" s="30">
        <v>390</v>
      </c>
      <c r="H23" s="30" t="s">
        <v>17</v>
      </c>
      <c r="I23" s="30" t="s">
        <v>17</v>
      </c>
      <c r="J23" s="30" t="s">
        <v>18</v>
      </c>
      <c r="K23" s="30">
        <v>2161</v>
      </c>
      <c r="L23" s="30">
        <v>7777</v>
      </c>
      <c r="M23" s="30" t="s">
        <v>19</v>
      </c>
      <c r="N23" s="31" t="s">
        <v>20</v>
      </c>
      <c r="O23" s="30" t="s">
        <v>21</v>
      </c>
      <c r="P23" s="30">
        <v>23480</v>
      </c>
      <c r="Q23" s="30">
        <v>12140</v>
      </c>
      <c r="R23" s="37">
        <v>11340</v>
      </c>
      <c r="S23" s="38">
        <f t="shared" si="2"/>
        <v>11.34</v>
      </c>
    </row>
    <row r="24" spans="1:19" x14ac:dyDescent="0.25">
      <c r="A24" s="7">
        <v>7</v>
      </c>
      <c r="B24" s="30">
        <f t="shared" si="0"/>
        <v>2</v>
      </c>
      <c r="C24" s="30" t="str">
        <f t="shared" si="1"/>
        <v>lunes</v>
      </c>
      <c r="D24" s="30" t="s">
        <v>76</v>
      </c>
      <c r="E24" s="30" t="s">
        <v>77</v>
      </c>
      <c r="F24" s="30">
        <v>404</v>
      </c>
      <c r="G24" s="30">
        <v>400</v>
      </c>
      <c r="H24" s="30" t="s">
        <v>27</v>
      </c>
      <c r="I24" s="30" t="s">
        <v>27</v>
      </c>
      <c r="J24" s="30" t="s">
        <v>18</v>
      </c>
      <c r="K24" s="30">
        <v>2161</v>
      </c>
      <c r="L24" s="30">
        <v>7777</v>
      </c>
      <c r="M24" s="30" t="s">
        <v>19</v>
      </c>
      <c r="N24" s="31" t="s">
        <v>20</v>
      </c>
      <c r="O24" s="30" t="s">
        <v>21</v>
      </c>
      <c r="P24" s="30">
        <v>16640</v>
      </c>
      <c r="Q24" s="30">
        <v>11940</v>
      </c>
      <c r="R24" s="37">
        <v>4700</v>
      </c>
      <c r="S24" s="38">
        <f t="shared" si="2"/>
        <v>4.7</v>
      </c>
    </row>
    <row r="25" spans="1:19" x14ac:dyDescent="0.25">
      <c r="A25" s="7">
        <v>7</v>
      </c>
      <c r="B25" s="30">
        <f t="shared" si="0"/>
        <v>2</v>
      </c>
      <c r="C25" s="30" t="str">
        <f t="shared" si="1"/>
        <v>lunes</v>
      </c>
      <c r="D25" s="30" t="s">
        <v>78</v>
      </c>
      <c r="E25" s="30" t="s">
        <v>79</v>
      </c>
      <c r="F25" s="30">
        <v>471</v>
      </c>
      <c r="G25" s="30">
        <v>461</v>
      </c>
      <c r="H25" s="30" t="s">
        <v>33</v>
      </c>
      <c r="I25" s="30" t="s">
        <v>33</v>
      </c>
      <c r="J25" s="30" t="s">
        <v>18</v>
      </c>
      <c r="K25" s="30">
        <v>2361</v>
      </c>
      <c r="L25" s="30">
        <v>7777</v>
      </c>
      <c r="M25" s="30" t="s">
        <v>19</v>
      </c>
      <c r="N25" s="31" t="s">
        <v>20</v>
      </c>
      <c r="O25" s="30" t="s">
        <v>21</v>
      </c>
      <c r="P25" s="30">
        <v>25080</v>
      </c>
      <c r="Q25" s="30">
        <v>12050</v>
      </c>
      <c r="R25" s="37">
        <v>13030</v>
      </c>
      <c r="S25" s="38">
        <f t="shared" si="2"/>
        <v>13.03</v>
      </c>
    </row>
    <row r="26" spans="1:19" x14ac:dyDescent="0.25">
      <c r="A26" s="7">
        <v>7</v>
      </c>
      <c r="B26" s="30">
        <f t="shared" si="0"/>
        <v>2</v>
      </c>
      <c r="C26" s="30" t="str">
        <f t="shared" si="1"/>
        <v>lunes</v>
      </c>
      <c r="D26" s="30" t="s">
        <v>80</v>
      </c>
      <c r="E26" s="30" t="s">
        <v>81</v>
      </c>
      <c r="F26" s="30">
        <v>483</v>
      </c>
      <c r="G26" s="30">
        <v>470</v>
      </c>
      <c r="H26" s="30" t="s">
        <v>17</v>
      </c>
      <c r="I26" s="30" t="s">
        <v>17</v>
      </c>
      <c r="J26" s="30" t="s">
        <v>18</v>
      </c>
      <c r="K26" s="30">
        <v>2361</v>
      </c>
      <c r="L26" s="30">
        <v>7777</v>
      </c>
      <c r="M26" s="30" t="s">
        <v>19</v>
      </c>
      <c r="N26" s="31" t="s">
        <v>20</v>
      </c>
      <c r="O26" s="30" t="s">
        <v>21</v>
      </c>
      <c r="P26" s="30">
        <v>21580</v>
      </c>
      <c r="Q26" s="30">
        <v>12050</v>
      </c>
      <c r="R26" s="37">
        <v>9530</v>
      </c>
      <c r="S26" s="38">
        <f t="shared" si="2"/>
        <v>9.5299999999999994</v>
      </c>
    </row>
    <row r="27" spans="1:19" x14ac:dyDescent="0.25">
      <c r="A27" s="7">
        <v>7</v>
      </c>
      <c r="B27" s="30">
        <f t="shared" si="0"/>
        <v>2</v>
      </c>
      <c r="C27" s="30" t="str">
        <f t="shared" si="1"/>
        <v>lunes</v>
      </c>
      <c r="D27" s="30" t="s">
        <v>82</v>
      </c>
      <c r="E27" s="30" t="s">
        <v>83</v>
      </c>
      <c r="F27" s="30">
        <v>493</v>
      </c>
      <c r="G27" s="30">
        <v>490</v>
      </c>
      <c r="H27" s="30" t="s">
        <v>47</v>
      </c>
      <c r="I27" s="30" t="s">
        <v>48</v>
      </c>
      <c r="J27" s="30" t="s">
        <v>18</v>
      </c>
      <c r="K27" s="30">
        <v>2161</v>
      </c>
      <c r="L27" s="30">
        <v>7777</v>
      </c>
      <c r="M27" s="30" t="s">
        <v>19</v>
      </c>
      <c r="N27" s="31" t="s">
        <v>20</v>
      </c>
      <c r="O27" s="30" t="s">
        <v>21</v>
      </c>
      <c r="P27" s="30">
        <v>17060</v>
      </c>
      <c r="Q27" s="30">
        <v>12020</v>
      </c>
      <c r="R27" s="37">
        <v>5040</v>
      </c>
      <c r="S27" s="38">
        <f t="shared" si="2"/>
        <v>5.04</v>
      </c>
    </row>
    <row r="28" spans="1:19" x14ac:dyDescent="0.25">
      <c r="A28" s="7">
        <v>7</v>
      </c>
      <c r="B28" s="30">
        <f t="shared" si="0"/>
        <v>2</v>
      </c>
      <c r="C28" s="30" t="str">
        <f t="shared" si="1"/>
        <v>lunes</v>
      </c>
      <c r="D28" s="30" t="s">
        <v>84</v>
      </c>
      <c r="E28" s="30" t="s">
        <v>85</v>
      </c>
      <c r="F28" s="30">
        <v>501</v>
      </c>
      <c r="G28" s="30">
        <v>495</v>
      </c>
      <c r="H28" s="30" t="s">
        <v>41</v>
      </c>
      <c r="I28" s="30" t="s">
        <v>41</v>
      </c>
      <c r="J28" s="30" t="s">
        <v>18</v>
      </c>
      <c r="K28" s="30">
        <v>2361</v>
      </c>
      <c r="L28" s="30">
        <v>7777</v>
      </c>
      <c r="M28" s="30" t="s">
        <v>19</v>
      </c>
      <c r="N28" s="31" t="s">
        <v>20</v>
      </c>
      <c r="O28" s="30" t="s">
        <v>21</v>
      </c>
      <c r="P28" s="30">
        <v>19800</v>
      </c>
      <c r="Q28" s="30">
        <v>12080</v>
      </c>
      <c r="R28" s="37">
        <v>7720</v>
      </c>
      <c r="S28" s="38">
        <f t="shared" si="2"/>
        <v>7.72</v>
      </c>
    </row>
    <row r="29" spans="1:19" x14ac:dyDescent="0.25">
      <c r="A29" s="7">
        <v>7</v>
      </c>
      <c r="B29" s="30">
        <f t="shared" si="0"/>
        <v>2</v>
      </c>
      <c r="C29" s="30" t="str">
        <f t="shared" si="1"/>
        <v>lunes</v>
      </c>
      <c r="D29" s="30" t="s">
        <v>86</v>
      </c>
      <c r="E29" s="30" t="s">
        <v>87</v>
      </c>
      <c r="F29" s="30">
        <v>542</v>
      </c>
      <c r="G29" s="30">
        <v>525</v>
      </c>
      <c r="H29" s="30" t="s">
        <v>30</v>
      </c>
      <c r="I29" s="30" t="s">
        <v>30</v>
      </c>
      <c r="J29" s="30" t="s">
        <v>18</v>
      </c>
      <c r="K29" s="30">
        <v>2161</v>
      </c>
      <c r="L29" s="30">
        <v>7777</v>
      </c>
      <c r="M29" s="30" t="s">
        <v>19</v>
      </c>
      <c r="N29" s="31" t="s">
        <v>20</v>
      </c>
      <c r="O29" s="30" t="s">
        <v>88</v>
      </c>
      <c r="P29" s="30">
        <v>16230</v>
      </c>
      <c r="Q29" s="30">
        <v>10610</v>
      </c>
      <c r="R29" s="37">
        <v>5620</v>
      </c>
      <c r="S29" s="38">
        <f t="shared" si="2"/>
        <v>5.62</v>
      </c>
    </row>
    <row r="30" spans="1:19" x14ac:dyDescent="0.25">
      <c r="A30" s="7">
        <v>7</v>
      </c>
      <c r="B30" s="30">
        <f t="shared" si="0"/>
        <v>2</v>
      </c>
      <c r="C30" s="30" t="str">
        <f t="shared" si="1"/>
        <v>lunes</v>
      </c>
      <c r="D30" s="30" t="s">
        <v>89</v>
      </c>
      <c r="E30" s="30" t="s">
        <v>90</v>
      </c>
      <c r="F30" s="30">
        <v>548</v>
      </c>
      <c r="G30" s="30">
        <v>536</v>
      </c>
      <c r="H30" s="30" t="s">
        <v>27</v>
      </c>
      <c r="I30" s="30" t="s">
        <v>27</v>
      </c>
      <c r="J30" s="30" t="s">
        <v>18</v>
      </c>
      <c r="K30" s="30">
        <v>2361</v>
      </c>
      <c r="L30" s="30">
        <v>7777</v>
      </c>
      <c r="M30" s="30" t="s">
        <v>19</v>
      </c>
      <c r="N30" s="31" t="s">
        <v>20</v>
      </c>
      <c r="O30" s="30" t="s">
        <v>21</v>
      </c>
      <c r="P30" s="30">
        <v>22540</v>
      </c>
      <c r="Q30" s="30">
        <v>12150</v>
      </c>
      <c r="R30" s="37">
        <v>10390</v>
      </c>
      <c r="S30" s="38">
        <f t="shared" si="2"/>
        <v>10.39</v>
      </c>
    </row>
    <row r="31" spans="1:19" x14ac:dyDescent="0.25">
      <c r="A31" s="7">
        <v>7</v>
      </c>
      <c r="B31" s="30">
        <f t="shared" si="0"/>
        <v>2</v>
      </c>
      <c r="C31" s="30" t="str">
        <f t="shared" si="1"/>
        <v>lunes</v>
      </c>
      <c r="D31" s="30" t="s">
        <v>91</v>
      </c>
      <c r="E31" s="30" t="s">
        <v>92</v>
      </c>
      <c r="F31" s="30">
        <v>593</v>
      </c>
      <c r="G31" s="30">
        <v>16</v>
      </c>
      <c r="H31" s="30" t="s">
        <v>24</v>
      </c>
      <c r="I31" s="30" t="s">
        <v>24</v>
      </c>
      <c r="J31" s="30" t="s">
        <v>18</v>
      </c>
      <c r="K31" s="30">
        <v>2361</v>
      </c>
      <c r="L31" s="30">
        <v>7777</v>
      </c>
      <c r="M31" s="30" t="s">
        <v>19</v>
      </c>
      <c r="N31" s="31" t="s">
        <v>20</v>
      </c>
      <c r="O31" s="30" t="s">
        <v>21</v>
      </c>
      <c r="P31" s="30">
        <v>16270</v>
      </c>
      <c r="Q31" s="30">
        <v>12910</v>
      </c>
      <c r="R31" s="37">
        <v>3360</v>
      </c>
      <c r="S31" s="38">
        <f t="shared" si="2"/>
        <v>3.36</v>
      </c>
    </row>
    <row r="32" spans="1:19" x14ac:dyDescent="0.25">
      <c r="A32" s="7">
        <v>7</v>
      </c>
      <c r="B32" s="30">
        <f t="shared" si="0"/>
        <v>2</v>
      </c>
      <c r="C32" s="30" t="str">
        <f t="shared" si="1"/>
        <v>lunes</v>
      </c>
      <c r="D32" s="30" t="s">
        <v>93</v>
      </c>
      <c r="E32" s="30" t="s">
        <v>94</v>
      </c>
      <c r="F32" s="30">
        <v>596</v>
      </c>
      <c r="G32" s="30">
        <v>9</v>
      </c>
      <c r="H32" s="30" t="s">
        <v>65</v>
      </c>
      <c r="I32" s="30" t="s">
        <v>65</v>
      </c>
      <c r="J32" s="30" t="s">
        <v>18</v>
      </c>
      <c r="K32" s="30">
        <v>2361</v>
      </c>
      <c r="L32" s="30">
        <v>7777</v>
      </c>
      <c r="M32" s="30" t="s">
        <v>19</v>
      </c>
      <c r="N32" s="31" t="s">
        <v>20</v>
      </c>
      <c r="O32" s="30" t="s">
        <v>21</v>
      </c>
      <c r="P32" s="30">
        <v>19910</v>
      </c>
      <c r="Q32" s="30">
        <v>12040</v>
      </c>
      <c r="R32" s="37">
        <v>7870</v>
      </c>
      <c r="S32" s="38">
        <f t="shared" si="2"/>
        <v>7.87</v>
      </c>
    </row>
    <row r="33" spans="1:19" x14ac:dyDescent="0.25">
      <c r="A33" s="7">
        <v>7</v>
      </c>
      <c r="B33" s="30">
        <f t="shared" si="0"/>
        <v>3</v>
      </c>
      <c r="C33" s="30" t="str">
        <f t="shared" si="1"/>
        <v>martes</v>
      </c>
      <c r="D33" s="30" t="s">
        <v>95</v>
      </c>
      <c r="E33" s="30" t="s">
        <v>96</v>
      </c>
      <c r="F33" s="30">
        <v>43</v>
      </c>
      <c r="G33" s="30">
        <v>88</v>
      </c>
      <c r="H33" s="30" t="s">
        <v>68</v>
      </c>
      <c r="I33" s="30" t="s">
        <v>68</v>
      </c>
      <c r="J33" s="30" t="s">
        <v>18</v>
      </c>
      <c r="K33" s="30">
        <v>2361</v>
      </c>
      <c r="L33" s="30">
        <v>7777</v>
      </c>
      <c r="M33" s="30" t="s">
        <v>19</v>
      </c>
      <c r="N33" s="31" t="s">
        <v>20</v>
      </c>
      <c r="O33" s="30" t="s">
        <v>21</v>
      </c>
      <c r="P33" s="30">
        <v>15780</v>
      </c>
      <c r="Q33" s="30">
        <v>10050</v>
      </c>
      <c r="R33" s="37">
        <v>5730</v>
      </c>
      <c r="S33" s="38">
        <f t="shared" si="2"/>
        <v>5.73</v>
      </c>
    </row>
    <row r="34" spans="1:19" x14ac:dyDescent="0.25">
      <c r="A34" s="7">
        <v>7</v>
      </c>
      <c r="B34" s="30">
        <f t="shared" si="0"/>
        <v>3</v>
      </c>
      <c r="C34" s="30" t="str">
        <f t="shared" si="1"/>
        <v>martes</v>
      </c>
      <c r="D34" s="30" t="s">
        <v>97</v>
      </c>
      <c r="E34" s="30" t="s">
        <v>98</v>
      </c>
      <c r="F34" s="30">
        <v>48</v>
      </c>
      <c r="G34" s="30">
        <v>107</v>
      </c>
      <c r="H34" s="30" t="s">
        <v>44</v>
      </c>
      <c r="I34" s="30" t="s">
        <v>44</v>
      </c>
      <c r="J34" s="30" t="s">
        <v>18</v>
      </c>
      <c r="K34" s="30">
        <v>2361</v>
      </c>
      <c r="L34" s="30">
        <v>7777</v>
      </c>
      <c r="M34" s="30" t="s">
        <v>19</v>
      </c>
      <c r="N34" s="31" t="s">
        <v>20</v>
      </c>
      <c r="O34" s="30" t="s">
        <v>21</v>
      </c>
      <c r="P34" s="30">
        <v>16000</v>
      </c>
      <c r="Q34" s="30">
        <v>12290</v>
      </c>
      <c r="R34" s="37">
        <v>3710</v>
      </c>
      <c r="S34" s="38">
        <f t="shared" si="2"/>
        <v>3.71</v>
      </c>
    </row>
    <row r="35" spans="1:19" x14ac:dyDescent="0.25">
      <c r="A35" s="7">
        <v>7</v>
      </c>
      <c r="B35" s="30">
        <f t="shared" si="0"/>
        <v>3</v>
      </c>
      <c r="C35" s="30" t="str">
        <f t="shared" si="1"/>
        <v>martes</v>
      </c>
      <c r="D35" s="30" t="s">
        <v>99</v>
      </c>
      <c r="E35" s="30" t="s">
        <v>100</v>
      </c>
      <c r="F35" s="30">
        <v>95</v>
      </c>
      <c r="G35" s="30">
        <v>141</v>
      </c>
      <c r="H35" s="30" t="s">
        <v>47</v>
      </c>
      <c r="I35" s="30" t="s">
        <v>48</v>
      </c>
      <c r="J35" s="30" t="s">
        <v>18</v>
      </c>
      <c r="K35" s="30">
        <v>2161</v>
      </c>
      <c r="L35" s="30">
        <v>7777</v>
      </c>
      <c r="M35" s="30" t="s">
        <v>19</v>
      </c>
      <c r="N35" s="31" t="s">
        <v>20</v>
      </c>
      <c r="O35" s="30" t="s">
        <v>21</v>
      </c>
      <c r="P35" s="30">
        <v>14090</v>
      </c>
      <c r="Q35" s="30">
        <v>12000</v>
      </c>
      <c r="R35" s="37">
        <v>2090</v>
      </c>
      <c r="S35" s="38">
        <f t="shared" si="2"/>
        <v>2.09</v>
      </c>
    </row>
    <row r="36" spans="1:19" x14ac:dyDescent="0.25">
      <c r="A36" s="7">
        <v>7</v>
      </c>
      <c r="B36" s="30">
        <f t="shared" si="0"/>
        <v>3</v>
      </c>
      <c r="C36" s="30" t="str">
        <f t="shared" si="1"/>
        <v>martes</v>
      </c>
      <c r="D36" s="30" t="s">
        <v>101</v>
      </c>
      <c r="E36" s="30" t="s">
        <v>102</v>
      </c>
      <c r="F36" s="30">
        <v>98</v>
      </c>
      <c r="G36" s="30">
        <v>132</v>
      </c>
      <c r="H36" s="30" t="s">
        <v>103</v>
      </c>
      <c r="I36" s="30">
        <v>1304</v>
      </c>
      <c r="J36" s="30" t="s">
        <v>18</v>
      </c>
      <c r="K36" s="30">
        <v>2361</v>
      </c>
      <c r="L36" s="30">
        <v>7777</v>
      </c>
      <c r="M36" s="30" t="s">
        <v>19</v>
      </c>
      <c r="N36" s="31" t="s">
        <v>20</v>
      </c>
      <c r="O36" s="30" t="s">
        <v>21</v>
      </c>
      <c r="P36" s="30">
        <v>21840</v>
      </c>
      <c r="Q36" s="30">
        <v>12330</v>
      </c>
      <c r="R36" s="37">
        <v>9510</v>
      </c>
      <c r="S36" s="38">
        <f t="shared" si="2"/>
        <v>9.51</v>
      </c>
    </row>
    <row r="37" spans="1:19" x14ac:dyDescent="0.25">
      <c r="A37" s="7">
        <v>7</v>
      </c>
      <c r="B37" s="30">
        <f t="shared" si="0"/>
        <v>3</v>
      </c>
      <c r="C37" s="30" t="str">
        <f t="shared" si="1"/>
        <v>martes</v>
      </c>
      <c r="D37" s="30" t="s">
        <v>104</v>
      </c>
      <c r="E37" s="30" t="s">
        <v>105</v>
      </c>
      <c r="F37" s="30">
        <v>143</v>
      </c>
      <c r="G37" s="30">
        <v>182</v>
      </c>
      <c r="H37" s="30" t="s">
        <v>106</v>
      </c>
      <c r="I37" s="30">
        <v>1305</v>
      </c>
      <c r="J37" s="30" t="s">
        <v>18</v>
      </c>
      <c r="K37" s="30">
        <v>2361</v>
      </c>
      <c r="L37" s="30">
        <v>7777</v>
      </c>
      <c r="M37" s="30" t="s">
        <v>19</v>
      </c>
      <c r="N37" s="31" t="s">
        <v>20</v>
      </c>
      <c r="O37" s="30" t="s">
        <v>21</v>
      </c>
      <c r="P37" s="30">
        <v>15740</v>
      </c>
      <c r="Q37" s="30">
        <v>12330</v>
      </c>
      <c r="R37" s="37">
        <v>3410</v>
      </c>
      <c r="S37" s="38">
        <f t="shared" si="2"/>
        <v>3.41</v>
      </c>
    </row>
    <row r="38" spans="1:19" x14ac:dyDescent="0.25">
      <c r="A38" s="7">
        <v>7</v>
      </c>
      <c r="B38" s="30">
        <f t="shared" si="0"/>
        <v>3</v>
      </c>
      <c r="C38" s="30" t="str">
        <f t="shared" si="1"/>
        <v>martes</v>
      </c>
      <c r="D38" s="30" t="s">
        <v>107</v>
      </c>
      <c r="E38" s="30" t="s">
        <v>108</v>
      </c>
      <c r="F38" s="30">
        <v>172</v>
      </c>
      <c r="G38" s="30">
        <v>212</v>
      </c>
      <c r="H38" s="30" t="s">
        <v>36</v>
      </c>
      <c r="I38" s="30" t="s">
        <v>36</v>
      </c>
      <c r="J38" s="30" t="s">
        <v>18</v>
      </c>
      <c r="K38" s="30">
        <v>2361</v>
      </c>
      <c r="L38" s="30">
        <v>7777</v>
      </c>
      <c r="M38" s="30" t="s">
        <v>19</v>
      </c>
      <c r="N38" s="31" t="s">
        <v>20</v>
      </c>
      <c r="O38" s="30" t="s">
        <v>88</v>
      </c>
      <c r="P38" s="30">
        <v>21560</v>
      </c>
      <c r="Q38" s="30">
        <v>11890</v>
      </c>
      <c r="R38" s="37">
        <v>9670</v>
      </c>
      <c r="S38" s="38">
        <f t="shared" si="2"/>
        <v>9.67</v>
      </c>
    </row>
    <row r="39" spans="1:19" x14ac:dyDescent="0.25">
      <c r="A39" s="7">
        <v>7</v>
      </c>
      <c r="B39" s="30">
        <f t="shared" si="0"/>
        <v>3</v>
      </c>
      <c r="C39" s="30" t="str">
        <f t="shared" si="1"/>
        <v>martes</v>
      </c>
      <c r="D39" s="30" t="s">
        <v>109</v>
      </c>
      <c r="E39" s="30" t="s">
        <v>110</v>
      </c>
      <c r="F39" s="30">
        <v>175</v>
      </c>
      <c r="G39" s="30">
        <v>223</v>
      </c>
      <c r="H39" s="30" t="s">
        <v>33</v>
      </c>
      <c r="I39" s="30" t="s">
        <v>33</v>
      </c>
      <c r="J39" s="30" t="s">
        <v>18</v>
      </c>
      <c r="K39" s="30">
        <v>2361</v>
      </c>
      <c r="L39" s="30">
        <v>7777</v>
      </c>
      <c r="M39" s="30" t="s">
        <v>19</v>
      </c>
      <c r="N39" s="31" t="s">
        <v>20</v>
      </c>
      <c r="O39" s="30" t="s">
        <v>21</v>
      </c>
      <c r="P39" s="30">
        <v>18510</v>
      </c>
      <c r="Q39" s="30">
        <v>11880</v>
      </c>
      <c r="R39" s="37">
        <v>6630</v>
      </c>
      <c r="S39" s="38">
        <f t="shared" si="2"/>
        <v>6.63</v>
      </c>
    </row>
    <row r="40" spans="1:19" x14ac:dyDescent="0.25">
      <c r="A40" s="7">
        <v>7</v>
      </c>
      <c r="B40" s="30">
        <f t="shared" si="0"/>
        <v>3</v>
      </c>
      <c r="C40" s="30" t="str">
        <f t="shared" si="1"/>
        <v>martes</v>
      </c>
      <c r="D40" s="30" t="s">
        <v>111</v>
      </c>
      <c r="E40" s="30" t="s">
        <v>112</v>
      </c>
      <c r="F40" s="30">
        <v>16</v>
      </c>
      <c r="G40" s="30">
        <v>7</v>
      </c>
      <c r="H40" s="30" t="s">
        <v>27</v>
      </c>
      <c r="I40" s="30" t="s">
        <v>27</v>
      </c>
      <c r="J40" s="30" t="s">
        <v>18</v>
      </c>
      <c r="K40" s="30">
        <v>2161</v>
      </c>
      <c r="L40" s="30">
        <v>7777</v>
      </c>
      <c r="M40" s="30" t="s">
        <v>19</v>
      </c>
      <c r="N40" s="31" t="s">
        <v>20</v>
      </c>
      <c r="O40" s="30" t="s">
        <v>21</v>
      </c>
      <c r="P40" s="30">
        <v>16720</v>
      </c>
      <c r="Q40" s="30">
        <v>12050</v>
      </c>
      <c r="R40" s="37">
        <v>4670</v>
      </c>
      <c r="S40" s="38">
        <f t="shared" si="2"/>
        <v>4.67</v>
      </c>
    </row>
    <row r="41" spans="1:19" x14ac:dyDescent="0.25">
      <c r="A41" s="7">
        <v>7</v>
      </c>
      <c r="B41" s="30">
        <f t="shared" si="0"/>
        <v>3</v>
      </c>
      <c r="C41" s="30" t="str">
        <f t="shared" si="1"/>
        <v>martes</v>
      </c>
      <c r="D41" s="30" t="s">
        <v>113</v>
      </c>
      <c r="E41" s="30" t="s">
        <v>114</v>
      </c>
      <c r="F41" s="30">
        <v>17</v>
      </c>
      <c r="G41" s="30">
        <v>9</v>
      </c>
      <c r="H41" s="30" t="s">
        <v>41</v>
      </c>
      <c r="I41" s="30" t="s">
        <v>41</v>
      </c>
      <c r="J41" s="30" t="s">
        <v>18</v>
      </c>
      <c r="K41" s="30">
        <v>2361</v>
      </c>
      <c r="L41" s="30">
        <v>7777</v>
      </c>
      <c r="M41" s="30" t="s">
        <v>19</v>
      </c>
      <c r="N41" s="31" t="s">
        <v>20</v>
      </c>
      <c r="O41" s="30" t="s">
        <v>21</v>
      </c>
      <c r="P41" s="30">
        <v>16560</v>
      </c>
      <c r="Q41" s="30">
        <v>12000</v>
      </c>
      <c r="R41" s="37">
        <v>4560</v>
      </c>
      <c r="S41" s="38">
        <f t="shared" si="2"/>
        <v>4.5599999999999996</v>
      </c>
    </row>
    <row r="42" spans="1:19" x14ac:dyDescent="0.25">
      <c r="A42" s="7">
        <v>7</v>
      </c>
      <c r="B42" s="30">
        <f t="shared" si="0"/>
        <v>3</v>
      </c>
      <c r="C42" s="30" t="str">
        <f t="shared" si="1"/>
        <v>martes</v>
      </c>
      <c r="D42" s="30" t="s">
        <v>115</v>
      </c>
      <c r="E42" s="30" t="s">
        <v>116</v>
      </c>
      <c r="F42" s="30">
        <v>203</v>
      </c>
      <c r="G42" s="30">
        <v>250</v>
      </c>
      <c r="H42" s="30" t="s">
        <v>17</v>
      </c>
      <c r="I42" s="30" t="s">
        <v>17</v>
      </c>
      <c r="J42" s="30" t="s">
        <v>18</v>
      </c>
      <c r="K42" s="30">
        <v>2361</v>
      </c>
      <c r="L42" s="30">
        <v>7777</v>
      </c>
      <c r="M42" s="30" t="s">
        <v>19</v>
      </c>
      <c r="N42" s="31" t="s">
        <v>20</v>
      </c>
      <c r="O42" s="30" t="s">
        <v>21</v>
      </c>
      <c r="P42" s="30">
        <v>14140</v>
      </c>
      <c r="Q42" s="30">
        <v>12040</v>
      </c>
      <c r="R42" s="37">
        <v>2100</v>
      </c>
      <c r="S42" s="38">
        <f t="shared" si="2"/>
        <v>2.1</v>
      </c>
    </row>
    <row r="43" spans="1:19" x14ac:dyDescent="0.25">
      <c r="A43" s="7">
        <v>7</v>
      </c>
      <c r="B43" s="30">
        <f t="shared" si="0"/>
        <v>3</v>
      </c>
      <c r="C43" s="30" t="str">
        <f t="shared" si="1"/>
        <v>martes</v>
      </c>
      <c r="D43" s="30" t="s">
        <v>117</v>
      </c>
      <c r="E43" s="30" t="s">
        <v>118</v>
      </c>
      <c r="F43" s="30">
        <v>205</v>
      </c>
      <c r="G43" s="30">
        <v>254</v>
      </c>
      <c r="H43" s="30" t="s">
        <v>73</v>
      </c>
      <c r="I43" s="30" t="s">
        <v>73</v>
      </c>
      <c r="J43" s="30" t="s">
        <v>18</v>
      </c>
      <c r="K43" s="30">
        <v>2361</v>
      </c>
      <c r="L43" s="30">
        <v>7777</v>
      </c>
      <c r="M43" s="30" t="s">
        <v>19</v>
      </c>
      <c r="N43" s="31" t="s">
        <v>20</v>
      </c>
      <c r="O43" s="30" t="s">
        <v>21</v>
      </c>
      <c r="P43" s="30">
        <v>16770</v>
      </c>
      <c r="Q43" s="30">
        <v>12260</v>
      </c>
      <c r="R43" s="37">
        <v>4510</v>
      </c>
      <c r="S43" s="38">
        <f t="shared" si="2"/>
        <v>4.51</v>
      </c>
    </row>
    <row r="44" spans="1:19" x14ac:dyDescent="0.25">
      <c r="A44" s="7">
        <v>7</v>
      </c>
      <c r="B44" s="30">
        <f t="shared" si="0"/>
        <v>3</v>
      </c>
      <c r="C44" s="30" t="str">
        <f t="shared" si="1"/>
        <v>martes</v>
      </c>
      <c r="D44" s="30" t="s">
        <v>119</v>
      </c>
      <c r="E44" s="30" t="s">
        <v>120</v>
      </c>
      <c r="F44" s="30">
        <v>214</v>
      </c>
      <c r="G44" s="30">
        <v>265</v>
      </c>
      <c r="H44" s="30" t="s">
        <v>41</v>
      </c>
      <c r="I44" s="30" t="s">
        <v>41</v>
      </c>
      <c r="J44" s="30" t="s">
        <v>18</v>
      </c>
      <c r="K44" s="30">
        <v>2161</v>
      </c>
      <c r="L44" s="30">
        <v>7777</v>
      </c>
      <c r="M44" s="30" t="s">
        <v>19</v>
      </c>
      <c r="N44" s="31" t="s">
        <v>20</v>
      </c>
      <c r="O44" s="30" t="s">
        <v>21</v>
      </c>
      <c r="P44" s="30">
        <v>21530</v>
      </c>
      <c r="Q44" s="30">
        <v>12050</v>
      </c>
      <c r="R44" s="37">
        <v>9480</v>
      </c>
      <c r="S44" s="38">
        <f t="shared" si="2"/>
        <v>9.48</v>
      </c>
    </row>
    <row r="45" spans="1:19" x14ac:dyDescent="0.25">
      <c r="A45" s="7">
        <v>7</v>
      </c>
      <c r="B45" s="30">
        <f t="shared" si="0"/>
        <v>3</v>
      </c>
      <c r="C45" s="30" t="str">
        <f t="shared" si="1"/>
        <v>martes</v>
      </c>
      <c r="D45" s="30" t="s">
        <v>121</v>
      </c>
      <c r="E45" s="30" t="s">
        <v>122</v>
      </c>
      <c r="F45" s="30">
        <v>272</v>
      </c>
      <c r="G45" s="30">
        <v>335</v>
      </c>
      <c r="H45" s="30" t="s">
        <v>36</v>
      </c>
      <c r="I45" s="30" t="s">
        <v>36</v>
      </c>
      <c r="J45" s="30" t="s">
        <v>18</v>
      </c>
      <c r="K45" s="30">
        <v>2161</v>
      </c>
      <c r="L45" s="30">
        <v>7777</v>
      </c>
      <c r="M45" s="30" t="s">
        <v>19</v>
      </c>
      <c r="N45" s="31" t="s">
        <v>20</v>
      </c>
      <c r="O45" s="30" t="s">
        <v>21</v>
      </c>
      <c r="P45" s="30">
        <v>19430</v>
      </c>
      <c r="Q45" s="30">
        <v>12060</v>
      </c>
      <c r="R45" s="37">
        <v>7370</v>
      </c>
      <c r="S45" s="38">
        <f t="shared" si="2"/>
        <v>7.37</v>
      </c>
    </row>
    <row r="46" spans="1:19" x14ac:dyDescent="0.25">
      <c r="A46" s="7">
        <v>7</v>
      </c>
      <c r="B46" s="30">
        <f t="shared" si="0"/>
        <v>3</v>
      </c>
      <c r="C46" s="30" t="str">
        <f t="shared" si="1"/>
        <v>martes</v>
      </c>
      <c r="D46" s="30" t="s">
        <v>123</v>
      </c>
      <c r="E46" s="30" t="s">
        <v>124</v>
      </c>
      <c r="F46" s="30">
        <v>301</v>
      </c>
      <c r="G46" s="30">
        <v>352</v>
      </c>
      <c r="H46" s="30" t="s">
        <v>44</v>
      </c>
      <c r="I46" s="30" t="s">
        <v>44</v>
      </c>
      <c r="J46" s="30" t="s">
        <v>18</v>
      </c>
      <c r="K46" s="30">
        <v>2161</v>
      </c>
      <c r="L46" s="30">
        <v>7777</v>
      </c>
      <c r="M46" s="30" t="s">
        <v>19</v>
      </c>
      <c r="N46" s="31" t="s">
        <v>20</v>
      </c>
      <c r="O46" s="30" t="s">
        <v>21</v>
      </c>
      <c r="P46" s="30">
        <v>21070</v>
      </c>
      <c r="Q46" s="30">
        <v>12160</v>
      </c>
      <c r="R46" s="37">
        <v>8910</v>
      </c>
      <c r="S46" s="38">
        <f t="shared" si="2"/>
        <v>8.91</v>
      </c>
    </row>
    <row r="47" spans="1:19" x14ac:dyDescent="0.25">
      <c r="A47" s="7">
        <v>7</v>
      </c>
      <c r="B47" s="30">
        <f t="shared" si="0"/>
        <v>3</v>
      </c>
      <c r="C47" s="30" t="str">
        <f t="shared" si="1"/>
        <v>martes</v>
      </c>
      <c r="D47" s="30" t="s">
        <v>125</v>
      </c>
      <c r="E47" s="30" t="s">
        <v>126</v>
      </c>
      <c r="F47" s="30">
        <v>345</v>
      </c>
      <c r="G47" s="30">
        <v>399</v>
      </c>
      <c r="H47" s="30" t="s">
        <v>73</v>
      </c>
      <c r="I47" s="30" t="s">
        <v>73</v>
      </c>
      <c r="J47" s="30" t="s">
        <v>18</v>
      </c>
      <c r="K47" s="30">
        <v>2161</v>
      </c>
      <c r="L47" s="30">
        <v>7777</v>
      </c>
      <c r="M47" s="30" t="s">
        <v>19</v>
      </c>
      <c r="N47" s="31" t="s">
        <v>20</v>
      </c>
      <c r="O47" s="30" t="s">
        <v>21</v>
      </c>
      <c r="P47" s="30">
        <v>19080</v>
      </c>
      <c r="Q47" s="30">
        <v>12230</v>
      </c>
      <c r="R47" s="37">
        <v>6850</v>
      </c>
      <c r="S47" s="38">
        <f t="shared" si="2"/>
        <v>6.85</v>
      </c>
    </row>
    <row r="48" spans="1:19" x14ac:dyDescent="0.25">
      <c r="A48" s="7">
        <v>7</v>
      </c>
      <c r="B48" s="30">
        <f t="shared" si="0"/>
        <v>3</v>
      </c>
      <c r="C48" s="30" t="str">
        <f t="shared" si="1"/>
        <v>martes</v>
      </c>
      <c r="D48" s="30" t="s">
        <v>127</v>
      </c>
      <c r="E48" s="30" t="s">
        <v>128</v>
      </c>
      <c r="F48" s="30">
        <v>365</v>
      </c>
      <c r="G48" s="30">
        <v>420</v>
      </c>
      <c r="H48" s="30" t="s">
        <v>44</v>
      </c>
      <c r="I48" s="30" t="s">
        <v>44</v>
      </c>
      <c r="J48" s="30" t="s">
        <v>18</v>
      </c>
      <c r="K48" s="30">
        <v>2161</v>
      </c>
      <c r="L48" s="30">
        <v>7777</v>
      </c>
      <c r="M48" s="30" t="s">
        <v>19</v>
      </c>
      <c r="N48" s="31" t="s">
        <v>20</v>
      </c>
      <c r="O48" s="30" t="s">
        <v>21</v>
      </c>
      <c r="P48" s="30">
        <v>19650</v>
      </c>
      <c r="Q48" s="30">
        <v>12170</v>
      </c>
      <c r="R48" s="37">
        <v>7480</v>
      </c>
      <c r="S48" s="38">
        <f t="shared" si="2"/>
        <v>7.48</v>
      </c>
    </row>
    <row r="49" spans="1:19" x14ac:dyDescent="0.25">
      <c r="A49" s="7">
        <v>7</v>
      </c>
      <c r="B49" s="30">
        <f t="shared" si="0"/>
        <v>3</v>
      </c>
      <c r="C49" s="30" t="str">
        <f t="shared" si="1"/>
        <v>martes</v>
      </c>
      <c r="D49" s="30" t="s">
        <v>129</v>
      </c>
      <c r="E49" s="30" t="s">
        <v>130</v>
      </c>
      <c r="F49" s="30">
        <v>368</v>
      </c>
      <c r="G49" s="30">
        <v>425</v>
      </c>
      <c r="H49" s="30" t="s">
        <v>33</v>
      </c>
      <c r="I49" s="30" t="s">
        <v>33</v>
      </c>
      <c r="J49" s="30" t="s">
        <v>18</v>
      </c>
      <c r="K49" s="30">
        <v>2161</v>
      </c>
      <c r="L49" s="30">
        <v>7777</v>
      </c>
      <c r="M49" s="30" t="s">
        <v>19</v>
      </c>
      <c r="N49" s="31" t="s">
        <v>20</v>
      </c>
      <c r="O49" s="30" t="s">
        <v>21</v>
      </c>
      <c r="P49" s="30">
        <v>35120</v>
      </c>
      <c r="Q49" s="30">
        <v>12250</v>
      </c>
      <c r="R49" s="37">
        <v>22870</v>
      </c>
      <c r="S49" s="38">
        <f t="shared" si="2"/>
        <v>22.87</v>
      </c>
    </row>
    <row r="50" spans="1:19" x14ac:dyDescent="0.25">
      <c r="A50" s="7">
        <v>7</v>
      </c>
      <c r="B50" s="30">
        <f t="shared" si="0"/>
        <v>3</v>
      </c>
      <c r="C50" s="30" t="str">
        <f t="shared" si="1"/>
        <v>martes</v>
      </c>
      <c r="D50" s="30" t="s">
        <v>131</v>
      </c>
      <c r="E50" s="30" t="s">
        <v>132</v>
      </c>
      <c r="F50" s="30">
        <v>372</v>
      </c>
      <c r="G50" s="30">
        <v>435</v>
      </c>
      <c r="H50" s="30" t="s">
        <v>65</v>
      </c>
      <c r="I50" s="30" t="s">
        <v>65</v>
      </c>
      <c r="J50" s="30" t="s">
        <v>18</v>
      </c>
      <c r="K50" s="30">
        <v>2161</v>
      </c>
      <c r="L50" s="30">
        <v>7777</v>
      </c>
      <c r="M50" s="30" t="s">
        <v>19</v>
      </c>
      <c r="N50" s="31" t="s">
        <v>20</v>
      </c>
      <c r="O50" s="30" t="s">
        <v>21</v>
      </c>
      <c r="P50" s="30">
        <v>32010</v>
      </c>
      <c r="Q50" s="30">
        <v>12120</v>
      </c>
      <c r="R50" s="37">
        <v>19890</v>
      </c>
      <c r="S50" s="38">
        <f t="shared" si="2"/>
        <v>19.89</v>
      </c>
    </row>
    <row r="51" spans="1:19" x14ac:dyDescent="0.25">
      <c r="A51" s="7">
        <v>7</v>
      </c>
      <c r="B51" s="30">
        <f t="shared" si="0"/>
        <v>3</v>
      </c>
      <c r="C51" s="30" t="str">
        <f t="shared" si="1"/>
        <v>martes</v>
      </c>
      <c r="D51" s="30" t="s">
        <v>133</v>
      </c>
      <c r="E51" s="30" t="s">
        <v>134</v>
      </c>
      <c r="F51" s="30">
        <v>386</v>
      </c>
      <c r="G51" s="30">
        <v>436</v>
      </c>
      <c r="H51" s="30" t="s">
        <v>30</v>
      </c>
      <c r="I51" s="30" t="s">
        <v>30</v>
      </c>
      <c r="J51" s="30" t="s">
        <v>18</v>
      </c>
      <c r="K51" s="30">
        <v>2161</v>
      </c>
      <c r="L51" s="30">
        <v>7777</v>
      </c>
      <c r="M51" s="30" t="s">
        <v>19</v>
      </c>
      <c r="N51" s="31" t="s">
        <v>20</v>
      </c>
      <c r="O51" s="30" t="s">
        <v>21</v>
      </c>
      <c r="P51" s="30">
        <v>17650</v>
      </c>
      <c r="Q51" s="30">
        <v>10590</v>
      </c>
      <c r="R51" s="37">
        <v>7060</v>
      </c>
      <c r="S51" s="38">
        <f t="shared" si="2"/>
        <v>7.06</v>
      </c>
    </row>
    <row r="52" spans="1:19" x14ac:dyDescent="0.25">
      <c r="A52" s="7">
        <v>7</v>
      </c>
      <c r="B52" s="30">
        <f t="shared" si="0"/>
        <v>3</v>
      </c>
      <c r="C52" s="30" t="str">
        <f t="shared" si="1"/>
        <v>martes</v>
      </c>
      <c r="D52" s="30" t="s">
        <v>135</v>
      </c>
      <c r="E52" s="30" t="s">
        <v>136</v>
      </c>
      <c r="F52" s="30">
        <v>411</v>
      </c>
      <c r="G52" s="30">
        <v>462</v>
      </c>
      <c r="H52" s="30" t="s">
        <v>17</v>
      </c>
      <c r="I52" s="30" t="s">
        <v>17</v>
      </c>
      <c r="J52" s="30" t="s">
        <v>18</v>
      </c>
      <c r="K52" s="30">
        <v>2161</v>
      </c>
      <c r="L52" s="30">
        <v>7777</v>
      </c>
      <c r="M52" s="30" t="s">
        <v>19</v>
      </c>
      <c r="N52" s="31" t="s">
        <v>20</v>
      </c>
      <c r="O52" s="30" t="s">
        <v>21</v>
      </c>
      <c r="P52" s="30">
        <v>20490</v>
      </c>
      <c r="Q52" s="30">
        <v>11900</v>
      </c>
      <c r="R52" s="37">
        <v>8590</v>
      </c>
      <c r="S52" s="38">
        <f t="shared" si="2"/>
        <v>8.59</v>
      </c>
    </row>
    <row r="53" spans="1:19" x14ac:dyDescent="0.25">
      <c r="A53" s="7">
        <v>7</v>
      </c>
      <c r="B53" s="30">
        <f t="shared" si="0"/>
        <v>3</v>
      </c>
      <c r="C53" s="30" t="str">
        <f t="shared" si="1"/>
        <v>martes</v>
      </c>
      <c r="D53" s="30" t="s">
        <v>137</v>
      </c>
      <c r="E53" s="30" t="s">
        <v>138</v>
      </c>
      <c r="F53" s="30">
        <v>427</v>
      </c>
      <c r="G53" s="30">
        <v>475</v>
      </c>
      <c r="H53" s="30" t="s">
        <v>27</v>
      </c>
      <c r="I53" s="30" t="s">
        <v>27</v>
      </c>
      <c r="J53" s="30" t="s">
        <v>18</v>
      </c>
      <c r="K53" s="30">
        <v>2161</v>
      </c>
      <c r="L53" s="30">
        <v>7777</v>
      </c>
      <c r="M53" s="30" t="s">
        <v>19</v>
      </c>
      <c r="N53" s="31" t="s">
        <v>20</v>
      </c>
      <c r="O53" s="30" t="s">
        <v>21</v>
      </c>
      <c r="P53" s="30">
        <v>18730</v>
      </c>
      <c r="Q53" s="30">
        <v>12120</v>
      </c>
      <c r="R53" s="37">
        <v>6610</v>
      </c>
      <c r="S53" s="38">
        <f t="shared" si="2"/>
        <v>6.61</v>
      </c>
    </row>
    <row r="54" spans="1:19" x14ac:dyDescent="0.25">
      <c r="A54" s="7">
        <v>7</v>
      </c>
      <c r="B54" s="30">
        <f t="shared" si="0"/>
        <v>3</v>
      </c>
      <c r="C54" s="30" t="str">
        <f t="shared" si="1"/>
        <v>martes</v>
      </c>
      <c r="D54" s="30" t="s">
        <v>139</v>
      </c>
      <c r="E54" s="30" t="s">
        <v>140</v>
      </c>
      <c r="F54" s="30">
        <v>467</v>
      </c>
      <c r="G54" s="30">
        <v>522</v>
      </c>
      <c r="H54" s="30" t="s">
        <v>41</v>
      </c>
      <c r="I54" s="30" t="s">
        <v>41</v>
      </c>
      <c r="J54" s="30" t="s">
        <v>18</v>
      </c>
      <c r="K54" s="30">
        <v>2161</v>
      </c>
      <c r="L54" s="30">
        <v>7777</v>
      </c>
      <c r="M54" s="30" t="s">
        <v>19</v>
      </c>
      <c r="N54" s="31" t="s">
        <v>20</v>
      </c>
      <c r="O54" s="30" t="s">
        <v>21</v>
      </c>
      <c r="P54" s="30">
        <v>17630</v>
      </c>
      <c r="Q54" s="30">
        <v>12050</v>
      </c>
      <c r="R54" s="37">
        <v>5580</v>
      </c>
      <c r="S54" s="38">
        <f t="shared" si="2"/>
        <v>5.58</v>
      </c>
    </row>
    <row r="55" spans="1:19" x14ac:dyDescent="0.25">
      <c r="A55" s="7">
        <v>7</v>
      </c>
      <c r="B55" s="30">
        <f t="shared" si="0"/>
        <v>3</v>
      </c>
      <c r="C55" s="30" t="str">
        <f t="shared" si="1"/>
        <v>martes</v>
      </c>
      <c r="D55" s="30" t="s">
        <v>141</v>
      </c>
      <c r="E55" s="30" t="s">
        <v>142</v>
      </c>
      <c r="F55" s="30">
        <v>529</v>
      </c>
      <c r="G55" s="30">
        <v>583</v>
      </c>
      <c r="H55" s="30" t="s">
        <v>30</v>
      </c>
      <c r="I55" s="30" t="s">
        <v>30</v>
      </c>
      <c r="J55" s="30" t="s">
        <v>18</v>
      </c>
      <c r="K55" s="30">
        <v>2161</v>
      </c>
      <c r="L55" s="30">
        <v>7777</v>
      </c>
      <c r="M55" s="30" t="s">
        <v>19</v>
      </c>
      <c r="N55" s="31" t="s">
        <v>20</v>
      </c>
      <c r="O55" s="30" t="s">
        <v>21</v>
      </c>
      <c r="P55" s="30">
        <v>21130</v>
      </c>
      <c r="Q55" s="30">
        <v>10580</v>
      </c>
      <c r="R55" s="37">
        <v>10550</v>
      </c>
      <c r="S55" s="38">
        <f t="shared" si="2"/>
        <v>10.55</v>
      </c>
    </row>
    <row r="56" spans="1:19" x14ac:dyDescent="0.25">
      <c r="A56" s="7">
        <v>7</v>
      </c>
      <c r="B56" s="30">
        <f t="shared" si="0"/>
        <v>3</v>
      </c>
      <c r="C56" s="30" t="str">
        <f t="shared" si="1"/>
        <v>martes</v>
      </c>
      <c r="D56" s="30" t="s">
        <v>143</v>
      </c>
      <c r="E56" s="30" t="s">
        <v>144</v>
      </c>
      <c r="F56" s="30">
        <v>571</v>
      </c>
      <c r="G56" s="30">
        <v>623</v>
      </c>
      <c r="H56" s="30" t="s">
        <v>17</v>
      </c>
      <c r="I56" s="30" t="s">
        <v>17</v>
      </c>
      <c r="J56" s="30" t="s">
        <v>18</v>
      </c>
      <c r="K56" s="30">
        <v>2161</v>
      </c>
      <c r="L56" s="30">
        <v>7777</v>
      </c>
      <c r="M56" s="30" t="s">
        <v>19</v>
      </c>
      <c r="N56" s="31" t="s">
        <v>20</v>
      </c>
      <c r="O56" s="30" t="s">
        <v>21</v>
      </c>
      <c r="P56" s="30">
        <v>24820</v>
      </c>
      <c r="Q56" s="30">
        <v>12010</v>
      </c>
      <c r="R56" s="37">
        <v>12810</v>
      </c>
      <c r="S56" s="38">
        <f t="shared" si="2"/>
        <v>12.81</v>
      </c>
    </row>
    <row r="57" spans="1:19" x14ac:dyDescent="0.25">
      <c r="A57" s="7">
        <v>7</v>
      </c>
      <c r="B57" s="30">
        <f t="shared" si="0"/>
        <v>3</v>
      </c>
      <c r="C57" s="30" t="str">
        <f t="shared" si="1"/>
        <v>martes</v>
      </c>
      <c r="D57" s="30" t="s">
        <v>145</v>
      </c>
      <c r="E57" s="30" t="s">
        <v>146</v>
      </c>
      <c r="F57" s="30">
        <v>577</v>
      </c>
      <c r="G57" s="30">
        <v>628</v>
      </c>
      <c r="H57" s="30" t="s">
        <v>36</v>
      </c>
      <c r="I57" s="30" t="s">
        <v>36</v>
      </c>
      <c r="J57" s="30" t="s">
        <v>18</v>
      </c>
      <c r="K57" s="30">
        <v>2161</v>
      </c>
      <c r="L57" s="30">
        <v>7777</v>
      </c>
      <c r="M57" s="30" t="s">
        <v>19</v>
      </c>
      <c r="N57" s="31" t="s">
        <v>20</v>
      </c>
      <c r="O57" s="30" t="s">
        <v>21</v>
      </c>
      <c r="P57" s="30">
        <v>22780</v>
      </c>
      <c r="Q57" s="30">
        <v>12020</v>
      </c>
      <c r="R57" s="37">
        <v>10760</v>
      </c>
      <c r="S57" s="38">
        <f t="shared" si="2"/>
        <v>10.76</v>
      </c>
    </row>
    <row r="58" spans="1:19" x14ac:dyDescent="0.25">
      <c r="A58" s="7">
        <v>7</v>
      </c>
      <c r="B58" s="30">
        <f t="shared" si="0"/>
        <v>3</v>
      </c>
      <c r="C58" s="30" t="str">
        <f t="shared" si="1"/>
        <v>martes</v>
      </c>
      <c r="D58" s="30" t="s">
        <v>147</v>
      </c>
      <c r="E58" s="30" t="s">
        <v>148</v>
      </c>
      <c r="F58" s="30">
        <v>632</v>
      </c>
      <c r="G58" s="30">
        <v>694</v>
      </c>
      <c r="H58" s="30" t="s">
        <v>65</v>
      </c>
      <c r="I58" s="30" t="s">
        <v>65</v>
      </c>
      <c r="J58" s="30" t="s">
        <v>18</v>
      </c>
      <c r="K58" s="30">
        <v>2161</v>
      </c>
      <c r="L58" s="30">
        <v>7777</v>
      </c>
      <c r="M58" s="30" t="s">
        <v>19</v>
      </c>
      <c r="N58" s="31" t="s">
        <v>20</v>
      </c>
      <c r="O58" s="30" t="s">
        <v>21</v>
      </c>
      <c r="P58" s="30">
        <v>20850</v>
      </c>
      <c r="Q58" s="30">
        <v>12090</v>
      </c>
      <c r="R58" s="37">
        <v>8760</v>
      </c>
      <c r="S58" s="38">
        <f t="shared" si="2"/>
        <v>8.76</v>
      </c>
    </row>
    <row r="59" spans="1:19" x14ac:dyDescent="0.25">
      <c r="A59" s="7">
        <v>7</v>
      </c>
      <c r="B59" s="30">
        <f t="shared" si="0"/>
        <v>3</v>
      </c>
      <c r="C59" s="30" t="str">
        <f t="shared" si="1"/>
        <v>martes</v>
      </c>
      <c r="D59" s="30" t="s">
        <v>149</v>
      </c>
      <c r="E59" s="30" t="s">
        <v>150</v>
      </c>
      <c r="F59" s="30">
        <v>690</v>
      </c>
      <c r="G59" s="30">
        <v>739</v>
      </c>
      <c r="H59" s="30" t="s">
        <v>24</v>
      </c>
      <c r="I59" s="30" t="s">
        <v>24</v>
      </c>
      <c r="J59" s="30" t="s">
        <v>18</v>
      </c>
      <c r="K59" s="30">
        <v>2161</v>
      </c>
      <c r="L59" s="30">
        <v>7777</v>
      </c>
      <c r="M59" s="30" t="s">
        <v>19</v>
      </c>
      <c r="N59" s="31" t="s">
        <v>20</v>
      </c>
      <c r="O59" s="30" t="s">
        <v>88</v>
      </c>
      <c r="P59" s="30">
        <v>16380</v>
      </c>
      <c r="Q59" s="30">
        <v>12920</v>
      </c>
      <c r="R59" s="37">
        <v>3460</v>
      </c>
      <c r="S59" s="38">
        <f t="shared" si="2"/>
        <v>3.46</v>
      </c>
    </row>
    <row r="60" spans="1:19" x14ac:dyDescent="0.25">
      <c r="A60" s="7">
        <v>7</v>
      </c>
      <c r="B60" s="30">
        <f t="shared" si="0"/>
        <v>3</v>
      </c>
      <c r="C60" s="30" t="str">
        <f t="shared" si="1"/>
        <v>martes</v>
      </c>
      <c r="D60" s="30" t="s">
        <v>151</v>
      </c>
      <c r="E60" s="30" t="s">
        <v>152</v>
      </c>
      <c r="F60" s="30">
        <v>691</v>
      </c>
      <c r="G60" s="30">
        <v>755</v>
      </c>
      <c r="H60" s="30" t="s">
        <v>47</v>
      </c>
      <c r="I60" s="30" t="s">
        <v>48</v>
      </c>
      <c r="J60" s="30" t="s">
        <v>18</v>
      </c>
      <c r="K60" s="30">
        <v>2161</v>
      </c>
      <c r="L60" s="30">
        <v>7777</v>
      </c>
      <c r="M60" s="30" t="s">
        <v>19</v>
      </c>
      <c r="N60" s="31" t="s">
        <v>20</v>
      </c>
      <c r="O60" s="30" t="s">
        <v>21</v>
      </c>
      <c r="P60" s="30">
        <v>18630</v>
      </c>
      <c r="Q60" s="30">
        <v>12010</v>
      </c>
      <c r="R60" s="37">
        <v>6620</v>
      </c>
      <c r="S60" s="38">
        <f t="shared" si="2"/>
        <v>6.62</v>
      </c>
    </row>
    <row r="61" spans="1:19" x14ac:dyDescent="0.25">
      <c r="A61" s="7">
        <v>7</v>
      </c>
      <c r="B61" s="30">
        <f t="shared" si="0"/>
        <v>3</v>
      </c>
      <c r="C61" s="30" t="str">
        <f t="shared" si="1"/>
        <v>martes</v>
      </c>
      <c r="D61" s="30" t="s">
        <v>153</v>
      </c>
      <c r="E61" s="30" t="s">
        <v>154</v>
      </c>
      <c r="F61" s="30">
        <v>692</v>
      </c>
      <c r="G61" s="30">
        <v>774</v>
      </c>
      <c r="H61" s="30" t="s">
        <v>44</v>
      </c>
      <c r="I61" s="30" t="s">
        <v>44</v>
      </c>
      <c r="J61" s="30" t="s">
        <v>18</v>
      </c>
      <c r="K61" s="30">
        <v>2161</v>
      </c>
      <c r="L61" s="30">
        <v>7777</v>
      </c>
      <c r="M61" s="30" t="s">
        <v>19</v>
      </c>
      <c r="N61" s="31" t="s">
        <v>20</v>
      </c>
      <c r="O61" s="30" t="s">
        <v>21</v>
      </c>
      <c r="P61" s="30">
        <v>21410</v>
      </c>
      <c r="Q61" s="30">
        <v>12220</v>
      </c>
      <c r="R61" s="37">
        <v>9190</v>
      </c>
      <c r="S61" s="38">
        <f t="shared" si="2"/>
        <v>9.19</v>
      </c>
    </row>
    <row r="62" spans="1:19" x14ac:dyDescent="0.25">
      <c r="A62" s="7">
        <v>7</v>
      </c>
      <c r="B62" s="30">
        <f t="shared" si="0"/>
        <v>3</v>
      </c>
      <c r="C62" s="30" t="str">
        <f t="shared" si="1"/>
        <v>martes</v>
      </c>
      <c r="D62" s="30" t="s">
        <v>155</v>
      </c>
      <c r="E62" s="30" t="s">
        <v>156</v>
      </c>
      <c r="F62" s="30">
        <v>712</v>
      </c>
      <c r="G62" s="30">
        <v>775</v>
      </c>
      <c r="H62" s="30" t="s">
        <v>27</v>
      </c>
      <c r="I62" s="30" t="s">
        <v>27</v>
      </c>
      <c r="J62" s="30" t="s">
        <v>18</v>
      </c>
      <c r="K62" s="30">
        <v>2161</v>
      </c>
      <c r="L62" s="30">
        <v>7777</v>
      </c>
      <c r="M62" s="30" t="s">
        <v>19</v>
      </c>
      <c r="N62" s="31" t="s">
        <v>20</v>
      </c>
      <c r="O62" s="30" t="s">
        <v>21</v>
      </c>
      <c r="P62" s="30">
        <v>25070</v>
      </c>
      <c r="Q62" s="30">
        <v>12070</v>
      </c>
      <c r="R62" s="37">
        <v>13000</v>
      </c>
      <c r="S62" s="38">
        <f t="shared" si="2"/>
        <v>13</v>
      </c>
    </row>
    <row r="63" spans="1:19" x14ac:dyDescent="0.25">
      <c r="A63" s="7">
        <v>7</v>
      </c>
      <c r="B63" s="30">
        <f t="shared" si="0"/>
        <v>3</v>
      </c>
      <c r="C63" s="30" t="str">
        <f t="shared" si="1"/>
        <v>martes</v>
      </c>
      <c r="D63" s="30" t="s">
        <v>157</v>
      </c>
      <c r="E63" s="30" t="s">
        <v>158</v>
      </c>
      <c r="F63" s="30">
        <v>722</v>
      </c>
      <c r="G63" s="30">
        <v>779</v>
      </c>
      <c r="H63" s="30" t="s">
        <v>73</v>
      </c>
      <c r="I63" s="30" t="s">
        <v>73</v>
      </c>
      <c r="J63" s="30" t="s">
        <v>18</v>
      </c>
      <c r="K63" s="30">
        <v>2361</v>
      </c>
      <c r="L63" s="30">
        <v>7777</v>
      </c>
      <c r="M63" s="30" t="s">
        <v>19</v>
      </c>
      <c r="N63" s="31" t="s">
        <v>20</v>
      </c>
      <c r="O63" s="30" t="s">
        <v>21</v>
      </c>
      <c r="P63" s="30">
        <v>18060</v>
      </c>
      <c r="Q63" s="30">
        <v>12210</v>
      </c>
      <c r="R63" s="37">
        <v>5850</v>
      </c>
      <c r="S63" s="38">
        <f t="shared" si="2"/>
        <v>5.85</v>
      </c>
    </row>
    <row r="64" spans="1:19" x14ac:dyDescent="0.25">
      <c r="A64" s="7">
        <v>7</v>
      </c>
      <c r="B64" s="30">
        <f t="shared" si="0"/>
        <v>3</v>
      </c>
      <c r="C64" s="30" t="str">
        <f t="shared" si="1"/>
        <v>martes</v>
      </c>
      <c r="D64" s="30" t="s">
        <v>159</v>
      </c>
      <c r="E64" s="30" t="s">
        <v>160</v>
      </c>
      <c r="F64" s="30">
        <v>738</v>
      </c>
      <c r="G64" s="30">
        <v>795</v>
      </c>
      <c r="H64" s="30" t="s">
        <v>68</v>
      </c>
      <c r="I64" s="30" t="s">
        <v>68</v>
      </c>
      <c r="J64" s="30" t="s">
        <v>18</v>
      </c>
      <c r="K64" s="30">
        <v>2361</v>
      </c>
      <c r="L64" s="30">
        <v>7777</v>
      </c>
      <c r="M64" s="30" t="s">
        <v>19</v>
      </c>
      <c r="N64" s="31" t="s">
        <v>20</v>
      </c>
      <c r="O64" s="30" t="s">
        <v>21</v>
      </c>
      <c r="P64" s="30">
        <v>12190</v>
      </c>
      <c r="Q64" s="30">
        <v>10110</v>
      </c>
      <c r="R64" s="37">
        <v>2080</v>
      </c>
      <c r="S64" s="38">
        <f t="shared" si="2"/>
        <v>2.08</v>
      </c>
    </row>
    <row r="65" spans="1:19" x14ac:dyDescent="0.25">
      <c r="A65" s="7">
        <v>7</v>
      </c>
      <c r="B65" s="30">
        <f t="shared" si="0"/>
        <v>3</v>
      </c>
      <c r="C65" s="30" t="str">
        <f t="shared" si="1"/>
        <v>martes</v>
      </c>
      <c r="D65" s="30" t="s">
        <v>161</v>
      </c>
      <c r="E65" s="30" t="s">
        <v>162</v>
      </c>
      <c r="F65" s="30">
        <v>756</v>
      </c>
      <c r="G65" s="30">
        <v>815</v>
      </c>
      <c r="H65" s="30" t="s">
        <v>41</v>
      </c>
      <c r="I65" s="30" t="s">
        <v>41</v>
      </c>
      <c r="J65" s="30" t="s">
        <v>18</v>
      </c>
      <c r="K65" s="30">
        <v>2361</v>
      </c>
      <c r="L65" s="30">
        <v>7777</v>
      </c>
      <c r="M65" s="30" t="s">
        <v>19</v>
      </c>
      <c r="N65" s="31" t="s">
        <v>20</v>
      </c>
      <c r="O65" s="30" t="s">
        <v>21</v>
      </c>
      <c r="P65" s="30">
        <v>18530</v>
      </c>
      <c r="Q65" s="30">
        <v>12000</v>
      </c>
      <c r="R65" s="37">
        <v>6530</v>
      </c>
      <c r="S65" s="38">
        <f t="shared" si="2"/>
        <v>6.53</v>
      </c>
    </row>
    <row r="66" spans="1:19" x14ac:dyDescent="0.25">
      <c r="A66" s="7">
        <v>7</v>
      </c>
      <c r="B66" s="30">
        <f t="shared" si="0"/>
        <v>3</v>
      </c>
      <c r="C66" s="30" t="str">
        <f t="shared" si="1"/>
        <v>martes</v>
      </c>
      <c r="D66" s="30" t="s">
        <v>163</v>
      </c>
      <c r="E66" s="30" t="s">
        <v>164</v>
      </c>
      <c r="F66" s="30">
        <v>814</v>
      </c>
      <c r="G66" s="30">
        <v>874</v>
      </c>
      <c r="H66" s="30" t="s">
        <v>47</v>
      </c>
      <c r="I66" s="30" t="s">
        <v>48</v>
      </c>
      <c r="J66" s="30" t="s">
        <v>18</v>
      </c>
      <c r="K66" s="30">
        <v>2161</v>
      </c>
      <c r="L66" s="30">
        <v>7777</v>
      </c>
      <c r="M66" s="30" t="s">
        <v>19</v>
      </c>
      <c r="N66" s="31" t="s">
        <v>20</v>
      </c>
      <c r="O66" s="30" t="s">
        <v>21</v>
      </c>
      <c r="P66" s="30">
        <v>18330</v>
      </c>
      <c r="Q66" s="30">
        <v>12010</v>
      </c>
      <c r="R66" s="37">
        <v>6320</v>
      </c>
      <c r="S66" s="38">
        <f t="shared" si="2"/>
        <v>6.32</v>
      </c>
    </row>
    <row r="67" spans="1:19" x14ac:dyDescent="0.25">
      <c r="A67" s="7">
        <v>7</v>
      </c>
      <c r="B67" s="30">
        <f t="shared" ref="B67:B130" si="3">DAY(D67)</f>
        <v>3</v>
      </c>
      <c r="C67" s="30" t="str">
        <f t="shared" ref="C67:C130" si="4">TEXT(D67,"DDDD")</f>
        <v>martes</v>
      </c>
      <c r="D67" s="30" t="s">
        <v>165</v>
      </c>
      <c r="E67" s="30" t="s">
        <v>166</v>
      </c>
      <c r="F67" s="30">
        <v>823</v>
      </c>
      <c r="G67" s="30">
        <v>879</v>
      </c>
      <c r="H67" s="30" t="s">
        <v>65</v>
      </c>
      <c r="I67" s="30" t="s">
        <v>65</v>
      </c>
      <c r="J67" s="30" t="s">
        <v>18</v>
      </c>
      <c r="K67" s="30">
        <v>2361</v>
      </c>
      <c r="L67" s="30">
        <v>7777</v>
      </c>
      <c r="M67" s="30" t="s">
        <v>19</v>
      </c>
      <c r="N67" s="31" t="s">
        <v>20</v>
      </c>
      <c r="O67" s="30" t="s">
        <v>21</v>
      </c>
      <c r="P67" s="30">
        <v>16170</v>
      </c>
      <c r="Q67" s="30">
        <v>12050</v>
      </c>
      <c r="R67" s="37">
        <v>4120</v>
      </c>
      <c r="S67" s="38">
        <f t="shared" ref="S67:S130" si="5">R67/1000</f>
        <v>4.12</v>
      </c>
    </row>
    <row r="68" spans="1:19" x14ac:dyDescent="0.25">
      <c r="A68" s="7">
        <v>7</v>
      </c>
      <c r="B68" s="30">
        <f t="shared" si="3"/>
        <v>3</v>
      </c>
      <c r="C68" s="30" t="str">
        <f t="shared" si="4"/>
        <v>martes</v>
      </c>
      <c r="D68" s="30" t="s">
        <v>167</v>
      </c>
      <c r="E68" s="30" t="s">
        <v>168</v>
      </c>
      <c r="F68" s="30">
        <v>824</v>
      </c>
      <c r="G68" s="30">
        <v>6</v>
      </c>
      <c r="H68" s="30" t="s">
        <v>24</v>
      </c>
      <c r="I68" s="30" t="s">
        <v>24</v>
      </c>
      <c r="J68" s="30" t="s">
        <v>18</v>
      </c>
      <c r="K68" s="30">
        <v>2361</v>
      </c>
      <c r="L68" s="30">
        <v>7777</v>
      </c>
      <c r="M68" s="30" t="s">
        <v>19</v>
      </c>
      <c r="N68" s="31" t="s">
        <v>20</v>
      </c>
      <c r="O68" s="30" t="s">
        <v>21</v>
      </c>
      <c r="P68" s="30">
        <v>16250</v>
      </c>
      <c r="Q68" s="30">
        <v>12900</v>
      </c>
      <c r="R68" s="37">
        <v>3350</v>
      </c>
      <c r="S68" s="38">
        <f t="shared" si="5"/>
        <v>3.35</v>
      </c>
    </row>
    <row r="69" spans="1:19" x14ac:dyDescent="0.25">
      <c r="A69" s="7">
        <v>7</v>
      </c>
      <c r="B69" s="30">
        <f t="shared" si="3"/>
        <v>3</v>
      </c>
      <c r="C69" s="30" t="str">
        <f t="shared" si="4"/>
        <v>martes</v>
      </c>
      <c r="D69" s="30" t="s">
        <v>169</v>
      </c>
      <c r="E69" s="30" t="s">
        <v>170</v>
      </c>
      <c r="F69" s="30">
        <v>840</v>
      </c>
      <c r="G69" s="30">
        <v>3</v>
      </c>
      <c r="H69" s="30" t="s">
        <v>30</v>
      </c>
      <c r="I69" s="30" t="s">
        <v>30</v>
      </c>
      <c r="J69" s="30" t="s">
        <v>18</v>
      </c>
      <c r="K69" s="30">
        <v>2161</v>
      </c>
      <c r="L69" s="30">
        <v>7777</v>
      </c>
      <c r="M69" s="30" t="s">
        <v>19</v>
      </c>
      <c r="N69" s="31" t="s">
        <v>20</v>
      </c>
      <c r="O69" s="30" t="s">
        <v>88</v>
      </c>
      <c r="P69" s="30">
        <v>19980</v>
      </c>
      <c r="Q69" s="30">
        <v>10540</v>
      </c>
      <c r="R69" s="37">
        <v>9440</v>
      </c>
      <c r="S69" s="38">
        <f t="shared" si="5"/>
        <v>9.44</v>
      </c>
    </row>
    <row r="70" spans="1:19" x14ac:dyDescent="0.25">
      <c r="A70" s="7">
        <v>7</v>
      </c>
      <c r="B70" s="30">
        <f t="shared" si="3"/>
        <v>3</v>
      </c>
      <c r="C70" s="30" t="str">
        <f t="shared" si="4"/>
        <v>martes</v>
      </c>
      <c r="D70" s="30" t="s">
        <v>171</v>
      </c>
      <c r="E70" s="30" t="s">
        <v>172</v>
      </c>
      <c r="F70" s="30">
        <v>850</v>
      </c>
      <c r="G70" s="30">
        <v>39</v>
      </c>
      <c r="H70" s="30" t="s">
        <v>27</v>
      </c>
      <c r="I70" s="30" t="s">
        <v>27</v>
      </c>
      <c r="J70" s="30" t="s">
        <v>18</v>
      </c>
      <c r="K70" s="30">
        <v>2161</v>
      </c>
      <c r="L70" s="30">
        <v>7777</v>
      </c>
      <c r="M70" s="30" t="s">
        <v>19</v>
      </c>
      <c r="N70" s="31" t="s">
        <v>20</v>
      </c>
      <c r="O70" s="30" t="s">
        <v>21</v>
      </c>
      <c r="P70" s="30">
        <v>14720</v>
      </c>
      <c r="Q70" s="30">
        <v>12330</v>
      </c>
      <c r="R70" s="37">
        <v>2390</v>
      </c>
      <c r="S70" s="38">
        <f t="shared" si="5"/>
        <v>2.39</v>
      </c>
    </row>
    <row r="71" spans="1:19" x14ac:dyDescent="0.25">
      <c r="A71" s="7">
        <v>7</v>
      </c>
      <c r="B71" s="30">
        <f t="shared" si="3"/>
        <v>4</v>
      </c>
      <c r="C71" s="30" t="str">
        <f t="shared" si="4"/>
        <v>miércoles</v>
      </c>
      <c r="D71" s="30" t="s">
        <v>173</v>
      </c>
      <c r="E71" s="30" t="s">
        <v>174</v>
      </c>
      <c r="F71" s="30">
        <v>14</v>
      </c>
      <c r="G71" s="30">
        <v>72</v>
      </c>
      <c r="H71" s="30" t="s">
        <v>44</v>
      </c>
      <c r="I71" s="30" t="s">
        <v>44</v>
      </c>
      <c r="J71" s="30" t="s">
        <v>18</v>
      </c>
      <c r="K71" s="30">
        <v>2361</v>
      </c>
      <c r="L71" s="30">
        <v>7777</v>
      </c>
      <c r="M71" s="30" t="s">
        <v>19</v>
      </c>
      <c r="N71" s="31" t="s">
        <v>20</v>
      </c>
      <c r="O71" s="30" t="s">
        <v>21</v>
      </c>
      <c r="P71" s="30">
        <v>15300</v>
      </c>
      <c r="Q71" s="30">
        <v>12190</v>
      </c>
      <c r="R71" s="37">
        <v>3110</v>
      </c>
      <c r="S71" s="38">
        <f t="shared" si="5"/>
        <v>3.11</v>
      </c>
    </row>
    <row r="72" spans="1:19" x14ac:dyDescent="0.25">
      <c r="A72" s="7">
        <v>7</v>
      </c>
      <c r="B72" s="30">
        <f t="shared" si="3"/>
        <v>4</v>
      </c>
      <c r="C72" s="30" t="str">
        <f t="shared" si="4"/>
        <v>miércoles</v>
      </c>
      <c r="D72" s="30" t="s">
        <v>175</v>
      </c>
      <c r="E72" s="30" t="s">
        <v>176</v>
      </c>
      <c r="F72" s="30">
        <v>31</v>
      </c>
      <c r="G72" s="30">
        <v>73</v>
      </c>
      <c r="H72" s="30" t="s">
        <v>17</v>
      </c>
      <c r="I72" s="30" t="s">
        <v>17</v>
      </c>
      <c r="J72" s="30" t="s">
        <v>18</v>
      </c>
      <c r="K72" s="30">
        <v>2361</v>
      </c>
      <c r="L72" s="30">
        <v>7777</v>
      </c>
      <c r="M72" s="30" t="s">
        <v>19</v>
      </c>
      <c r="N72" s="31" t="s">
        <v>20</v>
      </c>
      <c r="O72" s="30" t="s">
        <v>21</v>
      </c>
      <c r="P72" s="30">
        <v>16450</v>
      </c>
      <c r="Q72" s="30">
        <v>12060</v>
      </c>
      <c r="R72" s="37">
        <v>4390</v>
      </c>
      <c r="S72" s="38">
        <f t="shared" si="5"/>
        <v>4.3899999999999997</v>
      </c>
    </row>
    <row r="73" spans="1:19" x14ac:dyDescent="0.25">
      <c r="A73" s="7">
        <v>7</v>
      </c>
      <c r="B73" s="30">
        <f t="shared" si="3"/>
        <v>4</v>
      </c>
      <c r="C73" s="30" t="str">
        <f t="shared" si="4"/>
        <v>miércoles</v>
      </c>
      <c r="D73" s="30" t="s">
        <v>177</v>
      </c>
      <c r="E73" s="30" t="s">
        <v>178</v>
      </c>
      <c r="F73" s="30">
        <v>61</v>
      </c>
      <c r="G73" s="30">
        <v>115</v>
      </c>
      <c r="H73" s="30" t="s">
        <v>68</v>
      </c>
      <c r="I73" s="30" t="s">
        <v>68</v>
      </c>
      <c r="J73" s="30" t="s">
        <v>18</v>
      </c>
      <c r="K73" s="30">
        <v>2361</v>
      </c>
      <c r="L73" s="30">
        <v>7777</v>
      </c>
      <c r="M73" s="30" t="s">
        <v>19</v>
      </c>
      <c r="N73" s="31" t="s">
        <v>20</v>
      </c>
      <c r="O73" s="30" t="s">
        <v>21</v>
      </c>
      <c r="P73" s="30">
        <v>19730</v>
      </c>
      <c r="Q73" s="30">
        <v>10110</v>
      </c>
      <c r="R73" s="37">
        <v>9620</v>
      </c>
      <c r="S73" s="38">
        <f t="shared" si="5"/>
        <v>9.6199999999999992</v>
      </c>
    </row>
    <row r="74" spans="1:19" x14ac:dyDescent="0.25">
      <c r="A74" s="7">
        <v>7</v>
      </c>
      <c r="B74" s="30">
        <f t="shared" si="3"/>
        <v>4</v>
      </c>
      <c r="C74" s="30" t="str">
        <f t="shared" si="4"/>
        <v>miércoles</v>
      </c>
      <c r="D74" s="30" t="s">
        <v>179</v>
      </c>
      <c r="E74" s="30" t="s">
        <v>180</v>
      </c>
      <c r="F74" s="30">
        <v>78</v>
      </c>
      <c r="G74" s="30">
        <v>123</v>
      </c>
      <c r="H74" s="30" t="s">
        <v>33</v>
      </c>
      <c r="I74" s="30" t="s">
        <v>33</v>
      </c>
      <c r="J74" s="30" t="s">
        <v>18</v>
      </c>
      <c r="K74" s="30">
        <v>2361</v>
      </c>
      <c r="L74" s="30">
        <v>7777</v>
      </c>
      <c r="M74" s="30" t="s">
        <v>19</v>
      </c>
      <c r="N74" s="31" t="s">
        <v>20</v>
      </c>
      <c r="O74" s="30" t="s">
        <v>21</v>
      </c>
      <c r="P74" s="30">
        <v>18030</v>
      </c>
      <c r="Q74" s="30">
        <v>12240</v>
      </c>
      <c r="R74" s="37">
        <v>5790</v>
      </c>
      <c r="S74" s="38">
        <f t="shared" si="5"/>
        <v>5.79</v>
      </c>
    </row>
    <row r="75" spans="1:19" x14ac:dyDescent="0.25">
      <c r="A75" s="7">
        <v>7</v>
      </c>
      <c r="B75" s="30">
        <f t="shared" si="3"/>
        <v>4</v>
      </c>
      <c r="C75" s="30" t="str">
        <f t="shared" si="4"/>
        <v>miércoles</v>
      </c>
      <c r="D75" s="30" t="s">
        <v>181</v>
      </c>
      <c r="E75" s="30" t="s">
        <v>182</v>
      </c>
      <c r="F75" s="30">
        <v>132</v>
      </c>
      <c r="G75" s="30">
        <v>164</v>
      </c>
      <c r="H75" s="30" t="s">
        <v>17</v>
      </c>
      <c r="I75" s="30" t="s">
        <v>17</v>
      </c>
      <c r="J75" s="30" t="s">
        <v>18</v>
      </c>
      <c r="K75" s="30">
        <v>2361</v>
      </c>
      <c r="L75" s="30">
        <v>7777</v>
      </c>
      <c r="M75" s="30" t="s">
        <v>19</v>
      </c>
      <c r="N75" s="31" t="s">
        <v>20</v>
      </c>
      <c r="O75" s="30" t="s">
        <v>88</v>
      </c>
      <c r="P75" s="30">
        <v>18270</v>
      </c>
      <c r="Q75" s="30">
        <v>11880</v>
      </c>
      <c r="R75" s="37">
        <v>6390</v>
      </c>
      <c r="S75" s="38">
        <f t="shared" si="5"/>
        <v>6.39</v>
      </c>
    </row>
    <row r="76" spans="1:19" x14ac:dyDescent="0.25">
      <c r="A76" s="7">
        <v>7</v>
      </c>
      <c r="B76" s="30">
        <f t="shared" si="3"/>
        <v>4</v>
      </c>
      <c r="C76" s="30" t="str">
        <f t="shared" si="4"/>
        <v>miércoles</v>
      </c>
      <c r="D76" s="30" t="s">
        <v>183</v>
      </c>
      <c r="E76" s="30" t="s">
        <v>184</v>
      </c>
      <c r="F76" s="30">
        <v>147</v>
      </c>
      <c r="G76" s="30">
        <v>192</v>
      </c>
      <c r="H76" s="30" t="s">
        <v>103</v>
      </c>
      <c r="I76" s="30">
        <v>1304</v>
      </c>
      <c r="J76" s="30" t="s">
        <v>18</v>
      </c>
      <c r="K76" s="30">
        <v>2361</v>
      </c>
      <c r="L76" s="30">
        <v>7777</v>
      </c>
      <c r="M76" s="30" t="s">
        <v>19</v>
      </c>
      <c r="N76" s="31" t="s">
        <v>20</v>
      </c>
      <c r="O76" s="30" t="s">
        <v>21</v>
      </c>
      <c r="P76" s="30">
        <v>20170</v>
      </c>
      <c r="Q76" s="30">
        <v>12270</v>
      </c>
      <c r="R76" s="37">
        <v>7900</v>
      </c>
      <c r="S76" s="38">
        <f t="shared" si="5"/>
        <v>7.9</v>
      </c>
    </row>
    <row r="77" spans="1:19" x14ac:dyDescent="0.25">
      <c r="A77" s="7">
        <v>7</v>
      </c>
      <c r="B77" s="30">
        <f t="shared" si="3"/>
        <v>4</v>
      </c>
      <c r="C77" s="30" t="str">
        <f t="shared" si="4"/>
        <v>miércoles</v>
      </c>
      <c r="D77" s="30" t="s">
        <v>185</v>
      </c>
      <c r="E77" s="30" t="s">
        <v>186</v>
      </c>
      <c r="F77" s="30">
        <v>175</v>
      </c>
      <c r="G77" s="30">
        <v>221</v>
      </c>
      <c r="H77" s="30" t="s">
        <v>47</v>
      </c>
      <c r="I77" s="30" t="s">
        <v>48</v>
      </c>
      <c r="J77" s="30" t="s">
        <v>18</v>
      </c>
      <c r="K77" s="30">
        <v>2361</v>
      </c>
      <c r="L77" s="30">
        <v>7777</v>
      </c>
      <c r="M77" s="30" t="s">
        <v>19</v>
      </c>
      <c r="N77" s="31" t="s">
        <v>20</v>
      </c>
      <c r="O77" s="30" t="s">
        <v>88</v>
      </c>
      <c r="P77" s="30">
        <v>16990</v>
      </c>
      <c r="Q77" s="30">
        <v>11970</v>
      </c>
      <c r="R77" s="37">
        <v>5020</v>
      </c>
      <c r="S77" s="38">
        <f t="shared" si="5"/>
        <v>5.0199999999999996</v>
      </c>
    </row>
    <row r="78" spans="1:19" x14ac:dyDescent="0.25">
      <c r="A78" s="7">
        <v>7</v>
      </c>
      <c r="B78" s="30">
        <f t="shared" si="3"/>
        <v>4</v>
      </c>
      <c r="C78" s="30" t="str">
        <f t="shared" si="4"/>
        <v>miércoles</v>
      </c>
      <c r="D78" s="30" t="s">
        <v>187</v>
      </c>
      <c r="E78" s="30" t="s">
        <v>188</v>
      </c>
      <c r="F78" s="30">
        <v>189</v>
      </c>
      <c r="G78" s="30">
        <v>229</v>
      </c>
      <c r="H78" s="30" t="s">
        <v>106</v>
      </c>
      <c r="I78" s="30">
        <v>1305</v>
      </c>
      <c r="J78" s="30" t="s">
        <v>18</v>
      </c>
      <c r="K78" s="30">
        <v>2361</v>
      </c>
      <c r="L78" s="30">
        <v>7777</v>
      </c>
      <c r="M78" s="30" t="s">
        <v>19</v>
      </c>
      <c r="N78" s="31" t="s">
        <v>20</v>
      </c>
      <c r="O78" s="30" t="s">
        <v>21</v>
      </c>
      <c r="P78" s="30">
        <v>17060</v>
      </c>
      <c r="Q78" s="30">
        <v>12350</v>
      </c>
      <c r="R78" s="37">
        <v>4710</v>
      </c>
      <c r="S78" s="38">
        <f t="shared" si="5"/>
        <v>4.71</v>
      </c>
    </row>
    <row r="79" spans="1:19" x14ac:dyDescent="0.25">
      <c r="A79" s="7">
        <v>7</v>
      </c>
      <c r="B79" s="30">
        <f t="shared" si="3"/>
        <v>4</v>
      </c>
      <c r="C79" s="30" t="str">
        <f t="shared" si="4"/>
        <v>miércoles</v>
      </c>
      <c r="D79" s="30" t="s">
        <v>189</v>
      </c>
      <c r="E79" s="30" t="s">
        <v>190</v>
      </c>
      <c r="F79" s="30">
        <v>235</v>
      </c>
      <c r="G79" s="30">
        <v>281</v>
      </c>
      <c r="H79" s="30" t="s">
        <v>36</v>
      </c>
      <c r="I79" s="30" t="s">
        <v>36</v>
      </c>
      <c r="J79" s="30" t="s">
        <v>18</v>
      </c>
      <c r="K79" s="30">
        <v>2361</v>
      </c>
      <c r="L79" s="30">
        <v>7777</v>
      </c>
      <c r="M79" s="30" t="s">
        <v>19</v>
      </c>
      <c r="N79" s="31" t="s">
        <v>20</v>
      </c>
      <c r="O79" s="30" t="s">
        <v>21</v>
      </c>
      <c r="P79" s="30">
        <v>22420</v>
      </c>
      <c r="Q79" s="30">
        <v>11830</v>
      </c>
      <c r="R79" s="37">
        <v>10590</v>
      </c>
      <c r="S79" s="38">
        <f t="shared" si="5"/>
        <v>10.59</v>
      </c>
    </row>
    <row r="80" spans="1:19" x14ac:dyDescent="0.25">
      <c r="A80" s="7">
        <v>7</v>
      </c>
      <c r="B80" s="30">
        <f t="shared" si="3"/>
        <v>4</v>
      </c>
      <c r="C80" s="30" t="str">
        <f t="shared" si="4"/>
        <v>miércoles</v>
      </c>
      <c r="D80" s="30" t="s">
        <v>191</v>
      </c>
      <c r="E80" s="30" t="s">
        <v>192</v>
      </c>
      <c r="F80" s="30">
        <v>240</v>
      </c>
      <c r="G80" s="30">
        <v>287</v>
      </c>
      <c r="H80" s="30" t="s">
        <v>193</v>
      </c>
      <c r="I80" s="30">
        <v>1306</v>
      </c>
      <c r="J80" s="30" t="s">
        <v>18</v>
      </c>
      <c r="K80" s="30">
        <v>2361</v>
      </c>
      <c r="L80" s="30">
        <v>7777</v>
      </c>
      <c r="M80" s="30" t="s">
        <v>19</v>
      </c>
      <c r="N80" s="31" t="s">
        <v>20</v>
      </c>
      <c r="O80" s="30" t="s">
        <v>21</v>
      </c>
      <c r="P80" s="30">
        <v>23690</v>
      </c>
      <c r="Q80" s="30">
        <v>11940</v>
      </c>
      <c r="R80" s="37">
        <v>11750</v>
      </c>
      <c r="S80" s="38">
        <f t="shared" si="5"/>
        <v>11.75</v>
      </c>
    </row>
    <row r="81" spans="1:19" x14ac:dyDescent="0.25">
      <c r="A81" s="7">
        <v>7</v>
      </c>
      <c r="B81" s="30">
        <f t="shared" si="3"/>
        <v>4</v>
      </c>
      <c r="C81" s="30" t="str">
        <f t="shared" si="4"/>
        <v>miércoles</v>
      </c>
      <c r="D81" s="30" t="s">
        <v>194</v>
      </c>
      <c r="E81" s="30" t="s">
        <v>195</v>
      </c>
      <c r="F81" s="30">
        <v>248</v>
      </c>
      <c r="G81" s="30">
        <v>12</v>
      </c>
      <c r="H81" s="30" t="s">
        <v>41</v>
      </c>
      <c r="I81" s="30" t="s">
        <v>41</v>
      </c>
      <c r="J81" s="30" t="s">
        <v>18</v>
      </c>
      <c r="K81" s="30">
        <v>2361</v>
      </c>
      <c r="L81" s="30">
        <v>7777</v>
      </c>
      <c r="M81" s="30" t="s">
        <v>19</v>
      </c>
      <c r="N81" s="31" t="s">
        <v>20</v>
      </c>
      <c r="O81" s="30" t="s">
        <v>21</v>
      </c>
      <c r="P81" s="30">
        <v>16480</v>
      </c>
      <c r="Q81" s="30">
        <v>11900</v>
      </c>
      <c r="R81" s="37">
        <v>4580</v>
      </c>
      <c r="S81" s="38">
        <f t="shared" si="5"/>
        <v>4.58</v>
      </c>
    </row>
    <row r="82" spans="1:19" x14ac:dyDescent="0.25">
      <c r="A82" s="7">
        <v>7</v>
      </c>
      <c r="B82" s="30">
        <f t="shared" si="3"/>
        <v>4</v>
      </c>
      <c r="C82" s="30" t="str">
        <f t="shared" si="4"/>
        <v>miércoles</v>
      </c>
      <c r="D82" s="30" t="s">
        <v>196</v>
      </c>
      <c r="E82" s="30" t="s">
        <v>197</v>
      </c>
      <c r="F82" s="30">
        <v>249</v>
      </c>
      <c r="G82" s="30">
        <v>11</v>
      </c>
      <c r="H82" s="30" t="s">
        <v>27</v>
      </c>
      <c r="I82" s="30" t="s">
        <v>27</v>
      </c>
      <c r="J82" s="30" t="s">
        <v>18</v>
      </c>
      <c r="K82" s="30">
        <v>2161</v>
      </c>
      <c r="L82" s="30">
        <v>7777</v>
      </c>
      <c r="M82" s="30" t="s">
        <v>19</v>
      </c>
      <c r="N82" s="31" t="s">
        <v>20</v>
      </c>
      <c r="O82" s="30" t="s">
        <v>21</v>
      </c>
      <c r="P82" s="30">
        <v>21620</v>
      </c>
      <c r="Q82" s="30">
        <v>12320</v>
      </c>
      <c r="R82" s="37">
        <v>9300</v>
      </c>
      <c r="S82" s="38">
        <f t="shared" si="5"/>
        <v>9.3000000000000007</v>
      </c>
    </row>
    <row r="83" spans="1:19" x14ac:dyDescent="0.25">
      <c r="A83" s="7">
        <v>7</v>
      </c>
      <c r="B83" s="30">
        <f t="shared" si="3"/>
        <v>4</v>
      </c>
      <c r="C83" s="30" t="str">
        <f t="shared" si="4"/>
        <v>miércoles</v>
      </c>
      <c r="D83" s="30" t="s">
        <v>198</v>
      </c>
      <c r="E83" s="30" t="s">
        <v>199</v>
      </c>
      <c r="F83" s="30">
        <v>250</v>
      </c>
      <c r="G83" s="30">
        <v>10</v>
      </c>
      <c r="H83" s="30" t="s">
        <v>24</v>
      </c>
      <c r="I83" s="30" t="s">
        <v>24</v>
      </c>
      <c r="J83" s="30" t="s">
        <v>18</v>
      </c>
      <c r="K83" s="30">
        <v>2361</v>
      </c>
      <c r="L83" s="30">
        <v>7777</v>
      </c>
      <c r="M83" s="30" t="s">
        <v>19</v>
      </c>
      <c r="N83" s="31" t="s">
        <v>20</v>
      </c>
      <c r="O83" s="30" t="s">
        <v>88</v>
      </c>
      <c r="P83" s="30">
        <v>27850</v>
      </c>
      <c r="Q83" s="30">
        <v>12790</v>
      </c>
      <c r="R83" s="37">
        <v>15060</v>
      </c>
      <c r="S83" s="38">
        <f t="shared" si="5"/>
        <v>15.06</v>
      </c>
    </row>
    <row r="84" spans="1:19" x14ac:dyDescent="0.25">
      <c r="A84" s="7">
        <v>7</v>
      </c>
      <c r="B84" s="30">
        <f t="shared" si="3"/>
        <v>4</v>
      </c>
      <c r="C84" s="30" t="str">
        <f t="shared" si="4"/>
        <v>miércoles</v>
      </c>
      <c r="D84" s="30" t="s">
        <v>200</v>
      </c>
      <c r="E84" s="30" t="s">
        <v>201</v>
      </c>
      <c r="F84" s="30">
        <v>251</v>
      </c>
      <c r="G84" s="30">
        <v>13</v>
      </c>
      <c r="H84" s="30" t="s">
        <v>44</v>
      </c>
      <c r="I84" s="30" t="s">
        <v>44</v>
      </c>
      <c r="J84" s="30" t="s">
        <v>18</v>
      </c>
      <c r="K84" s="30">
        <v>2361</v>
      </c>
      <c r="L84" s="30">
        <v>7777</v>
      </c>
      <c r="M84" s="30" t="s">
        <v>19</v>
      </c>
      <c r="N84" s="31" t="s">
        <v>20</v>
      </c>
      <c r="O84" s="30" t="s">
        <v>21</v>
      </c>
      <c r="P84" s="30">
        <v>18340</v>
      </c>
      <c r="Q84" s="30">
        <v>12120</v>
      </c>
      <c r="R84" s="37">
        <v>6220</v>
      </c>
      <c r="S84" s="38">
        <f t="shared" si="5"/>
        <v>6.22</v>
      </c>
    </row>
    <row r="85" spans="1:19" x14ac:dyDescent="0.25">
      <c r="A85" s="7">
        <v>7</v>
      </c>
      <c r="B85" s="30">
        <f t="shared" si="3"/>
        <v>4</v>
      </c>
      <c r="C85" s="30" t="str">
        <f t="shared" si="4"/>
        <v>miércoles</v>
      </c>
      <c r="D85" s="30" t="s">
        <v>202</v>
      </c>
      <c r="E85" s="30" t="s">
        <v>203</v>
      </c>
      <c r="F85" s="30">
        <v>253</v>
      </c>
      <c r="G85" s="30">
        <v>14</v>
      </c>
      <c r="H85" s="30" t="s">
        <v>65</v>
      </c>
      <c r="I85" s="30" t="s">
        <v>65</v>
      </c>
      <c r="J85" s="30" t="s">
        <v>18</v>
      </c>
      <c r="K85" s="30">
        <v>2361</v>
      </c>
      <c r="L85" s="30">
        <v>7777</v>
      </c>
      <c r="M85" s="30" t="s">
        <v>19</v>
      </c>
      <c r="N85" s="31" t="s">
        <v>20</v>
      </c>
      <c r="O85" s="30" t="s">
        <v>21</v>
      </c>
      <c r="P85" s="30">
        <v>14490</v>
      </c>
      <c r="Q85" s="30">
        <v>12040</v>
      </c>
      <c r="R85" s="37">
        <v>2450</v>
      </c>
      <c r="S85" s="38">
        <f t="shared" si="5"/>
        <v>2.4500000000000002</v>
      </c>
    </row>
    <row r="86" spans="1:19" x14ac:dyDescent="0.25">
      <c r="A86" s="7">
        <v>7</v>
      </c>
      <c r="B86" s="30">
        <f t="shared" si="3"/>
        <v>4</v>
      </c>
      <c r="C86" s="30" t="str">
        <f t="shared" si="4"/>
        <v>miércoles</v>
      </c>
      <c r="D86" s="30" t="s">
        <v>204</v>
      </c>
      <c r="E86" s="30" t="s">
        <v>205</v>
      </c>
      <c r="F86" s="30">
        <v>266</v>
      </c>
      <c r="G86" s="30">
        <v>311</v>
      </c>
      <c r="H86" s="30" t="s">
        <v>73</v>
      </c>
      <c r="I86" s="30" t="s">
        <v>73</v>
      </c>
      <c r="J86" s="30" t="s">
        <v>18</v>
      </c>
      <c r="K86" s="30">
        <v>2161</v>
      </c>
      <c r="L86" s="30">
        <v>7777</v>
      </c>
      <c r="M86" s="30" t="s">
        <v>19</v>
      </c>
      <c r="N86" s="31" t="s">
        <v>20</v>
      </c>
      <c r="O86" s="30" t="s">
        <v>21</v>
      </c>
      <c r="P86" s="30">
        <v>19780</v>
      </c>
      <c r="Q86" s="30">
        <v>12190</v>
      </c>
      <c r="R86" s="37">
        <v>7590</v>
      </c>
      <c r="S86" s="38">
        <f t="shared" si="5"/>
        <v>7.59</v>
      </c>
    </row>
    <row r="87" spans="1:19" x14ac:dyDescent="0.25">
      <c r="A87" s="7">
        <v>7</v>
      </c>
      <c r="B87" s="30">
        <f t="shared" si="3"/>
        <v>4</v>
      </c>
      <c r="C87" s="30" t="str">
        <f t="shared" si="4"/>
        <v>miércoles</v>
      </c>
      <c r="D87" s="30" t="s">
        <v>206</v>
      </c>
      <c r="E87" s="30" t="s">
        <v>207</v>
      </c>
      <c r="F87" s="30">
        <v>313</v>
      </c>
      <c r="G87" s="30">
        <v>362</v>
      </c>
      <c r="H87" s="30" t="s">
        <v>36</v>
      </c>
      <c r="I87" s="30" t="s">
        <v>36</v>
      </c>
      <c r="J87" s="30" t="s">
        <v>18</v>
      </c>
      <c r="K87" s="30">
        <v>2161</v>
      </c>
      <c r="L87" s="30">
        <v>7777</v>
      </c>
      <c r="M87" s="30" t="s">
        <v>19</v>
      </c>
      <c r="N87" s="31" t="s">
        <v>20</v>
      </c>
      <c r="O87" s="30" t="s">
        <v>21</v>
      </c>
      <c r="P87" s="30">
        <v>15100</v>
      </c>
      <c r="Q87" s="30">
        <v>11960</v>
      </c>
      <c r="R87" s="37">
        <v>3140</v>
      </c>
      <c r="S87" s="38">
        <f t="shared" si="5"/>
        <v>3.14</v>
      </c>
    </row>
    <row r="88" spans="1:19" x14ac:dyDescent="0.25">
      <c r="A88" s="7">
        <v>7</v>
      </c>
      <c r="B88" s="30">
        <f t="shared" si="3"/>
        <v>4</v>
      </c>
      <c r="C88" s="30" t="str">
        <f t="shared" si="4"/>
        <v>miércoles</v>
      </c>
      <c r="D88" s="30" t="s">
        <v>208</v>
      </c>
      <c r="E88" s="30" t="s">
        <v>209</v>
      </c>
      <c r="F88" s="30">
        <v>316</v>
      </c>
      <c r="G88" s="30">
        <v>368</v>
      </c>
      <c r="H88" s="30" t="s">
        <v>65</v>
      </c>
      <c r="I88" s="30" t="s">
        <v>65</v>
      </c>
      <c r="J88" s="30" t="s">
        <v>18</v>
      </c>
      <c r="K88" s="30">
        <v>2161</v>
      </c>
      <c r="L88" s="30">
        <v>7777</v>
      </c>
      <c r="M88" s="30" t="s">
        <v>19</v>
      </c>
      <c r="N88" s="31" t="s">
        <v>20</v>
      </c>
      <c r="O88" s="30" t="s">
        <v>21</v>
      </c>
      <c r="P88" s="30">
        <v>24190</v>
      </c>
      <c r="Q88" s="30">
        <v>12010</v>
      </c>
      <c r="R88" s="37">
        <v>12180</v>
      </c>
      <c r="S88" s="38">
        <f t="shared" si="5"/>
        <v>12.18</v>
      </c>
    </row>
    <row r="89" spans="1:19" x14ac:dyDescent="0.25">
      <c r="A89" s="7">
        <v>7</v>
      </c>
      <c r="B89" s="30">
        <f t="shared" si="3"/>
        <v>4</v>
      </c>
      <c r="C89" s="30" t="str">
        <f t="shared" si="4"/>
        <v>miércoles</v>
      </c>
      <c r="D89" s="30" t="s">
        <v>210</v>
      </c>
      <c r="E89" s="30" t="s">
        <v>211</v>
      </c>
      <c r="F89" s="30">
        <v>322</v>
      </c>
      <c r="G89" s="30">
        <v>379</v>
      </c>
      <c r="H89" s="30" t="s">
        <v>47</v>
      </c>
      <c r="I89" s="30" t="s">
        <v>48</v>
      </c>
      <c r="J89" s="30" t="s">
        <v>18</v>
      </c>
      <c r="K89" s="30">
        <v>2361</v>
      </c>
      <c r="L89" s="30">
        <v>7777</v>
      </c>
      <c r="M89" s="30" t="s">
        <v>19</v>
      </c>
      <c r="N89" s="31" t="s">
        <v>20</v>
      </c>
      <c r="O89" s="30" t="s">
        <v>21</v>
      </c>
      <c r="P89" s="30">
        <v>18730</v>
      </c>
      <c r="Q89" s="30">
        <v>11970</v>
      </c>
      <c r="R89" s="37">
        <v>6760</v>
      </c>
      <c r="S89" s="38">
        <f t="shared" si="5"/>
        <v>6.76</v>
      </c>
    </row>
    <row r="90" spans="1:19" x14ac:dyDescent="0.25">
      <c r="A90" s="7">
        <v>7</v>
      </c>
      <c r="B90" s="30">
        <f t="shared" si="3"/>
        <v>4</v>
      </c>
      <c r="C90" s="30" t="str">
        <f t="shared" si="4"/>
        <v>miércoles</v>
      </c>
      <c r="D90" s="30" t="s">
        <v>212</v>
      </c>
      <c r="E90" s="30" t="s">
        <v>213</v>
      </c>
      <c r="F90" s="30">
        <v>327</v>
      </c>
      <c r="G90" s="30">
        <v>376</v>
      </c>
      <c r="H90" s="30" t="s">
        <v>41</v>
      </c>
      <c r="I90" s="30" t="s">
        <v>41</v>
      </c>
      <c r="J90" s="30" t="s">
        <v>18</v>
      </c>
      <c r="K90" s="30">
        <v>2161</v>
      </c>
      <c r="L90" s="30">
        <v>7777</v>
      </c>
      <c r="M90" s="30" t="s">
        <v>19</v>
      </c>
      <c r="N90" s="31" t="s">
        <v>20</v>
      </c>
      <c r="O90" s="30" t="s">
        <v>21</v>
      </c>
      <c r="P90" s="30">
        <v>23690</v>
      </c>
      <c r="Q90" s="30">
        <v>11930</v>
      </c>
      <c r="R90" s="37">
        <v>11760</v>
      </c>
      <c r="S90" s="38">
        <f t="shared" si="5"/>
        <v>11.76</v>
      </c>
    </row>
    <row r="91" spans="1:19" x14ac:dyDescent="0.25">
      <c r="A91" s="7">
        <v>7</v>
      </c>
      <c r="B91" s="30">
        <f t="shared" si="3"/>
        <v>4</v>
      </c>
      <c r="C91" s="30" t="str">
        <f t="shared" si="4"/>
        <v>miércoles</v>
      </c>
      <c r="D91" s="30" t="s">
        <v>214</v>
      </c>
      <c r="E91" s="30" t="s">
        <v>215</v>
      </c>
      <c r="F91" s="30">
        <v>496</v>
      </c>
      <c r="G91" s="30">
        <v>546</v>
      </c>
      <c r="H91" s="30" t="s">
        <v>44</v>
      </c>
      <c r="I91" s="30" t="s">
        <v>44</v>
      </c>
      <c r="J91" s="30" t="s">
        <v>18</v>
      </c>
      <c r="K91" s="30">
        <v>2161</v>
      </c>
      <c r="L91" s="30">
        <v>7777</v>
      </c>
      <c r="M91" s="30" t="s">
        <v>19</v>
      </c>
      <c r="N91" s="31" t="s">
        <v>20</v>
      </c>
      <c r="O91" s="30" t="s">
        <v>21</v>
      </c>
      <c r="P91" s="30">
        <v>18410</v>
      </c>
      <c r="Q91" s="30">
        <v>12140</v>
      </c>
      <c r="R91" s="37">
        <v>6270</v>
      </c>
      <c r="S91" s="38">
        <f t="shared" si="5"/>
        <v>6.27</v>
      </c>
    </row>
    <row r="92" spans="1:19" x14ac:dyDescent="0.25">
      <c r="A92" s="7">
        <v>7</v>
      </c>
      <c r="B92" s="30">
        <f t="shared" si="3"/>
        <v>4</v>
      </c>
      <c r="C92" s="30" t="str">
        <f t="shared" si="4"/>
        <v>miércoles</v>
      </c>
      <c r="D92" s="30" t="s">
        <v>216</v>
      </c>
      <c r="E92" s="30" t="s">
        <v>217</v>
      </c>
      <c r="F92" s="30">
        <v>555</v>
      </c>
      <c r="G92" s="30">
        <v>606</v>
      </c>
      <c r="H92" s="30" t="s">
        <v>73</v>
      </c>
      <c r="I92" s="30" t="s">
        <v>73</v>
      </c>
      <c r="J92" s="30" t="s">
        <v>18</v>
      </c>
      <c r="K92" s="30">
        <v>2161</v>
      </c>
      <c r="L92" s="30">
        <v>7777</v>
      </c>
      <c r="M92" s="30" t="s">
        <v>19</v>
      </c>
      <c r="N92" s="31" t="s">
        <v>20</v>
      </c>
      <c r="O92" s="30" t="s">
        <v>21</v>
      </c>
      <c r="P92" s="30">
        <v>22310</v>
      </c>
      <c r="Q92" s="30">
        <v>12160</v>
      </c>
      <c r="R92" s="37">
        <v>10150</v>
      </c>
      <c r="S92" s="38">
        <f t="shared" si="5"/>
        <v>10.15</v>
      </c>
    </row>
    <row r="93" spans="1:19" x14ac:dyDescent="0.25">
      <c r="A93" s="7">
        <v>7</v>
      </c>
      <c r="B93" s="30">
        <f t="shared" si="3"/>
        <v>4</v>
      </c>
      <c r="C93" s="30" t="str">
        <f t="shared" si="4"/>
        <v>miércoles</v>
      </c>
      <c r="D93" s="30" t="s">
        <v>218</v>
      </c>
      <c r="E93" s="30" t="s">
        <v>219</v>
      </c>
      <c r="F93" s="30">
        <v>571</v>
      </c>
      <c r="G93" s="30">
        <v>635</v>
      </c>
      <c r="H93" s="30" t="s">
        <v>41</v>
      </c>
      <c r="I93" s="30" t="s">
        <v>41</v>
      </c>
      <c r="J93" s="30" t="s">
        <v>18</v>
      </c>
      <c r="K93" s="30">
        <v>2161</v>
      </c>
      <c r="L93" s="30">
        <v>7777</v>
      </c>
      <c r="M93" s="30" t="s">
        <v>19</v>
      </c>
      <c r="N93" s="31" t="s">
        <v>20</v>
      </c>
      <c r="O93" s="30" t="s">
        <v>21</v>
      </c>
      <c r="P93" s="30">
        <v>17040</v>
      </c>
      <c r="Q93" s="30">
        <v>11850</v>
      </c>
      <c r="R93" s="37">
        <v>5190</v>
      </c>
      <c r="S93" s="38">
        <f t="shared" si="5"/>
        <v>5.19</v>
      </c>
    </row>
    <row r="94" spans="1:19" x14ac:dyDescent="0.25">
      <c r="A94" s="7">
        <v>7</v>
      </c>
      <c r="B94" s="30">
        <f t="shared" si="3"/>
        <v>4</v>
      </c>
      <c r="C94" s="30" t="str">
        <f t="shared" si="4"/>
        <v>miércoles</v>
      </c>
      <c r="D94" s="30" t="s">
        <v>220</v>
      </c>
      <c r="E94" s="30" t="s">
        <v>221</v>
      </c>
      <c r="F94" s="30">
        <v>589</v>
      </c>
      <c r="G94" s="30">
        <v>653</v>
      </c>
      <c r="H94" s="30" t="s">
        <v>68</v>
      </c>
      <c r="I94" s="30" t="s">
        <v>68</v>
      </c>
      <c r="J94" s="30" t="s">
        <v>18</v>
      </c>
      <c r="K94" s="30">
        <v>2161</v>
      </c>
      <c r="L94" s="30">
        <v>7777</v>
      </c>
      <c r="M94" s="30" t="s">
        <v>19</v>
      </c>
      <c r="N94" s="31" t="s">
        <v>20</v>
      </c>
      <c r="O94" s="30" t="s">
        <v>21</v>
      </c>
      <c r="P94" s="30">
        <v>15370</v>
      </c>
      <c r="Q94" s="30">
        <v>9950</v>
      </c>
      <c r="R94" s="37">
        <v>5420</v>
      </c>
      <c r="S94" s="38">
        <f t="shared" si="5"/>
        <v>5.42</v>
      </c>
    </row>
    <row r="95" spans="1:19" x14ac:dyDescent="0.25">
      <c r="A95" s="7">
        <v>7</v>
      </c>
      <c r="B95" s="30">
        <f t="shared" si="3"/>
        <v>4</v>
      </c>
      <c r="C95" s="30" t="str">
        <f t="shared" si="4"/>
        <v>miércoles</v>
      </c>
      <c r="D95" s="30" t="s">
        <v>222</v>
      </c>
      <c r="E95" s="30" t="s">
        <v>223</v>
      </c>
      <c r="F95" s="30">
        <v>591</v>
      </c>
      <c r="G95" s="30">
        <v>643</v>
      </c>
      <c r="H95" s="30" t="s">
        <v>17</v>
      </c>
      <c r="I95" s="30" t="s">
        <v>17</v>
      </c>
      <c r="J95" s="30" t="s">
        <v>18</v>
      </c>
      <c r="K95" s="30">
        <v>2161</v>
      </c>
      <c r="L95" s="30">
        <v>7777</v>
      </c>
      <c r="M95" s="30" t="s">
        <v>19</v>
      </c>
      <c r="N95" s="31" t="s">
        <v>20</v>
      </c>
      <c r="O95" s="30" t="s">
        <v>21</v>
      </c>
      <c r="P95" s="30">
        <v>18350</v>
      </c>
      <c r="Q95" s="30">
        <v>12120</v>
      </c>
      <c r="R95" s="37">
        <v>6230</v>
      </c>
      <c r="S95" s="38">
        <f t="shared" si="5"/>
        <v>6.23</v>
      </c>
    </row>
    <row r="96" spans="1:19" x14ac:dyDescent="0.25">
      <c r="A96" s="7">
        <v>7</v>
      </c>
      <c r="B96" s="30">
        <f t="shared" si="3"/>
        <v>4</v>
      </c>
      <c r="C96" s="30" t="str">
        <f t="shared" si="4"/>
        <v>miércoles</v>
      </c>
      <c r="D96" s="30" t="s">
        <v>224</v>
      </c>
      <c r="E96" s="30" t="s">
        <v>225</v>
      </c>
      <c r="F96" s="30">
        <v>596</v>
      </c>
      <c r="G96" s="30">
        <v>652</v>
      </c>
      <c r="H96" s="30" t="s">
        <v>33</v>
      </c>
      <c r="I96" s="30" t="s">
        <v>33</v>
      </c>
      <c r="J96" s="30" t="s">
        <v>18</v>
      </c>
      <c r="K96" s="30">
        <v>2161</v>
      </c>
      <c r="L96" s="30">
        <v>7777</v>
      </c>
      <c r="M96" s="30" t="s">
        <v>19</v>
      </c>
      <c r="N96" s="31" t="s">
        <v>20</v>
      </c>
      <c r="O96" s="30" t="s">
        <v>21</v>
      </c>
      <c r="P96" s="30">
        <v>26330</v>
      </c>
      <c r="Q96" s="30">
        <v>12130</v>
      </c>
      <c r="R96" s="37">
        <v>14200</v>
      </c>
      <c r="S96" s="38">
        <f t="shared" si="5"/>
        <v>14.2</v>
      </c>
    </row>
    <row r="97" spans="1:19" x14ac:dyDescent="0.25">
      <c r="A97" s="7">
        <v>7</v>
      </c>
      <c r="B97" s="30">
        <f t="shared" si="3"/>
        <v>4</v>
      </c>
      <c r="C97" s="30" t="str">
        <f t="shared" si="4"/>
        <v>miércoles</v>
      </c>
      <c r="D97" s="30" t="s">
        <v>226</v>
      </c>
      <c r="E97" s="30" t="s">
        <v>227</v>
      </c>
      <c r="F97" s="30">
        <v>599</v>
      </c>
      <c r="G97" s="30">
        <v>688</v>
      </c>
      <c r="H97" s="30" t="s">
        <v>65</v>
      </c>
      <c r="I97" s="30" t="s">
        <v>65</v>
      </c>
      <c r="J97" s="30" t="s">
        <v>18</v>
      </c>
      <c r="K97" s="30">
        <v>2161</v>
      </c>
      <c r="L97" s="30">
        <v>7777</v>
      </c>
      <c r="M97" s="30" t="s">
        <v>19</v>
      </c>
      <c r="N97" s="31" t="s">
        <v>20</v>
      </c>
      <c r="O97" s="30" t="s">
        <v>21</v>
      </c>
      <c r="P97" s="30">
        <v>25740</v>
      </c>
      <c r="Q97" s="30">
        <v>11960</v>
      </c>
      <c r="R97" s="37">
        <v>13780</v>
      </c>
      <c r="S97" s="38">
        <f t="shared" si="5"/>
        <v>13.78</v>
      </c>
    </row>
    <row r="98" spans="1:19" x14ac:dyDescent="0.25">
      <c r="A98" s="7">
        <v>7</v>
      </c>
      <c r="B98" s="30">
        <f t="shared" si="3"/>
        <v>4</v>
      </c>
      <c r="C98" s="30" t="str">
        <f t="shared" si="4"/>
        <v>miércoles</v>
      </c>
      <c r="D98" s="30" t="s">
        <v>228</v>
      </c>
      <c r="E98" s="30" t="s">
        <v>229</v>
      </c>
      <c r="F98" s="30">
        <v>601</v>
      </c>
      <c r="G98" s="30">
        <v>648</v>
      </c>
      <c r="H98" s="30" t="s">
        <v>24</v>
      </c>
      <c r="I98" s="30" t="s">
        <v>24</v>
      </c>
      <c r="J98" s="30" t="s">
        <v>18</v>
      </c>
      <c r="K98" s="30">
        <v>2161</v>
      </c>
      <c r="L98" s="30">
        <v>7777</v>
      </c>
      <c r="M98" s="30" t="s">
        <v>19</v>
      </c>
      <c r="N98" s="31" t="s">
        <v>20</v>
      </c>
      <c r="O98" s="30" t="s">
        <v>88</v>
      </c>
      <c r="P98" s="30">
        <v>21600</v>
      </c>
      <c r="Q98" s="30">
        <v>13130</v>
      </c>
      <c r="R98" s="37">
        <v>8470</v>
      </c>
      <c r="S98" s="38">
        <f t="shared" si="5"/>
        <v>8.4700000000000006</v>
      </c>
    </row>
    <row r="99" spans="1:19" x14ac:dyDescent="0.25">
      <c r="A99" s="7">
        <v>7</v>
      </c>
      <c r="B99" s="30">
        <f t="shared" si="3"/>
        <v>4</v>
      </c>
      <c r="C99" s="30" t="str">
        <f t="shared" si="4"/>
        <v>miércoles</v>
      </c>
      <c r="D99" s="30" t="s">
        <v>230</v>
      </c>
      <c r="E99" s="30" t="s">
        <v>231</v>
      </c>
      <c r="F99" s="30">
        <v>602</v>
      </c>
      <c r="G99" s="30">
        <v>655</v>
      </c>
      <c r="H99" s="30" t="s">
        <v>36</v>
      </c>
      <c r="I99" s="30" t="s">
        <v>36</v>
      </c>
      <c r="J99" s="30" t="s">
        <v>18</v>
      </c>
      <c r="K99" s="30">
        <v>2161</v>
      </c>
      <c r="L99" s="30">
        <v>7777</v>
      </c>
      <c r="M99" s="30" t="s">
        <v>19</v>
      </c>
      <c r="N99" s="31" t="s">
        <v>20</v>
      </c>
      <c r="O99" s="30" t="s">
        <v>21</v>
      </c>
      <c r="P99" s="30">
        <v>19360</v>
      </c>
      <c r="Q99" s="30">
        <v>11930</v>
      </c>
      <c r="R99" s="37">
        <v>7430</v>
      </c>
      <c r="S99" s="38">
        <f t="shared" si="5"/>
        <v>7.43</v>
      </c>
    </row>
    <row r="100" spans="1:19" x14ac:dyDescent="0.25">
      <c r="A100" s="7">
        <v>7</v>
      </c>
      <c r="B100" s="30">
        <f t="shared" si="3"/>
        <v>4</v>
      </c>
      <c r="C100" s="30" t="str">
        <f t="shared" si="4"/>
        <v>miércoles</v>
      </c>
      <c r="D100" s="30" t="s">
        <v>232</v>
      </c>
      <c r="E100" s="30" t="s">
        <v>233</v>
      </c>
      <c r="F100" s="30">
        <v>639</v>
      </c>
      <c r="G100" s="30">
        <v>701</v>
      </c>
      <c r="H100" s="30" t="s">
        <v>30</v>
      </c>
      <c r="I100" s="30" t="s">
        <v>30</v>
      </c>
      <c r="J100" s="30" t="s">
        <v>18</v>
      </c>
      <c r="K100" s="30">
        <v>2161</v>
      </c>
      <c r="L100" s="30">
        <v>7777</v>
      </c>
      <c r="M100" s="30" t="s">
        <v>19</v>
      </c>
      <c r="N100" s="31" t="s">
        <v>20</v>
      </c>
      <c r="O100" s="30" t="s">
        <v>21</v>
      </c>
      <c r="P100" s="30">
        <v>21390</v>
      </c>
      <c r="Q100" s="30">
        <v>10630</v>
      </c>
      <c r="R100" s="37">
        <v>10760</v>
      </c>
      <c r="S100" s="38">
        <f t="shared" si="5"/>
        <v>10.76</v>
      </c>
    </row>
    <row r="101" spans="1:19" x14ac:dyDescent="0.25">
      <c r="A101" s="7">
        <v>7</v>
      </c>
      <c r="B101" s="30">
        <f t="shared" si="3"/>
        <v>4</v>
      </c>
      <c r="C101" s="30" t="str">
        <f t="shared" si="4"/>
        <v>miércoles</v>
      </c>
      <c r="D101" s="30" t="s">
        <v>234</v>
      </c>
      <c r="E101" s="30" t="s">
        <v>235</v>
      </c>
      <c r="F101" s="30">
        <v>643</v>
      </c>
      <c r="G101" s="30">
        <v>712</v>
      </c>
      <c r="H101" s="30" t="s">
        <v>47</v>
      </c>
      <c r="I101" s="30" t="s">
        <v>48</v>
      </c>
      <c r="J101" s="30" t="s">
        <v>18</v>
      </c>
      <c r="K101" s="30">
        <v>2361</v>
      </c>
      <c r="L101" s="30">
        <v>7777</v>
      </c>
      <c r="M101" s="30" t="s">
        <v>19</v>
      </c>
      <c r="N101" s="31" t="s">
        <v>20</v>
      </c>
      <c r="O101" s="30" t="s">
        <v>21</v>
      </c>
      <c r="P101" s="30">
        <v>22770</v>
      </c>
      <c r="Q101" s="30">
        <v>12180</v>
      </c>
      <c r="R101" s="37">
        <v>10590</v>
      </c>
      <c r="S101" s="38">
        <f t="shared" si="5"/>
        <v>10.59</v>
      </c>
    </row>
    <row r="102" spans="1:19" x14ac:dyDescent="0.25">
      <c r="A102" s="7">
        <v>7</v>
      </c>
      <c r="B102" s="30">
        <f t="shared" si="3"/>
        <v>4</v>
      </c>
      <c r="C102" s="30" t="str">
        <f t="shared" si="4"/>
        <v>miércoles</v>
      </c>
      <c r="D102" s="30" t="s">
        <v>236</v>
      </c>
      <c r="E102" s="30" t="s">
        <v>237</v>
      </c>
      <c r="F102" s="30">
        <v>677</v>
      </c>
      <c r="G102" s="30">
        <v>736</v>
      </c>
      <c r="H102" s="30" t="s">
        <v>73</v>
      </c>
      <c r="I102" s="30" t="s">
        <v>73</v>
      </c>
      <c r="J102" s="30" t="s">
        <v>18</v>
      </c>
      <c r="K102" s="30">
        <v>2161</v>
      </c>
      <c r="L102" s="30">
        <v>7777</v>
      </c>
      <c r="M102" s="30" t="s">
        <v>19</v>
      </c>
      <c r="N102" s="31" t="s">
        <v>20</v>
      </c>
      <c r="O102" s="30" t="s">
        <v>21</v>
      </c>
      <c r="P102" s="30">
        <v>17760</v>
      </c>
      <c r="Q102" s="30">
        <v>12150</v>
      </c>
      <c r="R102" s="37">
        <v>5610</v>
      </c>
      <c r="S102" s="38">
        <f t="shared" si="5"/>
        <v>5.61</v>
      </c>
    </row>
    <row r="103" spans="1:19" x14ac:dyDescent="0.25">
      <c r="A103" s="7">
        <v>7</v>
      </c>
      <c r="B103" s="30">
        <f t="shared" si="3"/>
        <v>4</v>
      </c>
      <c r="C103" s="30" t="str">
        <f t="shared" si="4"/>
        <v>miércoles</v>
      </c>
      <c r="D103" s="30" t="s">
        <v>238</v>
      </c>
      <c r="E103" s="30" t="s">
        <v>239</v>
      </c>
      <c r="F103" s="30">
        <v>680</v>
      </c>
      <c r="G103" s="30">
        <v>741</v>
      </c>
      <c r="H103" s="30" t="s">
        <v>27</v>
      </c>
      <c r="I103" s="30" t="s">
        <v>27</v>
      </c>
      <c r="J103" s="30" t="s">
        <v>18</v>
      </c>
      <c r="K103" s="30">
        <v>2161</v>
      </c>
      <c r="L103" s="30">
        <v>7777</v>
      </c>
      <c r="M103" s="30" t="s">
        <v>19</v>
      </c>
      <c r="N103" s="31" t="s">
        <v>20</v>
      </c>
      <c r="O103" s="30" t="s">
        <v>21</v>
      </c>
      <c r="P103" s="30">
        <v>21210</v>
      </c>
      <c r="Q103" s="30">
        <v>12240</v>
      </c>
      <c r="R103" s="37">
        <v>8970</v>
      </c>
      <c r="S103" s="38">
        <f t="shared" si="5"/>
        <v>8.9700000000000006</v>
      </c>
    </row>
    <row r="104" spans="1:19" x14ac:dyDescent="0.25">
      <c r="A104" s="7">
        <v>7</v>
      </c>
      <c r="B104" s="30">
        <f t="shared" si="3"/>
        <v>4</v>
      </c>
      <c r="C104" s="30" t="str">
        <f t="shared" si="4"/>
        <v>miércoles</v>
      </c>
      <c r="D104" s="30" t="s">
        <v>240</v>
      </c>
      <c r="E104" s="30" t="s">
        <v>241</v>
      </c>
      <c r="F104" s="30">
        <v>688</v>
      </c>
      <c r="G104" s="30">
        <v>751</v>
      </c>
      <c r="H104" s="30" t="s">
        <v>17</v>
      </c>
      <c r="I104" s="30" t="s">
        <v>17</v>
      </c>
      <c r="J104" s="30" t="s">
        <v>18</v>
      </c>
      <c r="K104" s="30">
        <v>2161</v>
      </c>
      <c r="L104" s="30">
        <v>7777</v>
      </c>
      <c r="M104" s="30" t="s">
        <v>19</v>
      </c>
      <c r="N104" s="31" t="s">
        <v>20</v>
      </c>
      <c r="O104" s="30" t="s">
        <v>21</v>
      </c>
      <c r="P104" s="30">
        <v>15310</v>
      </c>
      <c r="Q104" s="30">
        <v>12090</v>
      </c>
      <c r="R104" s="37">
        <v>3220</v>
      </c>
      <c r="S104" s="38">
        <f t="shared" si="5"/>
        <v>3.22</v>
      </c>
    </row>
    <row r="105" spans="1:19" x14ac:dyDescent="0.25">
      <c r="A105" s="7">
        <v>7</v>
      </c>
      <c r="B105" s="30">
        <f t="shared" si="3"/>
        <v>4</v>
      </c>
      <c r="C105" s="30" t="str">
        <f t="shared" si="4"/>
        <v>miércoles</v>
      </c>
      <c r="D105" s="30" t="s">
        <v>242</v>
      </c>
      <c r="E105" s="30" t="s">
        <v>243</v>
      </c>
      <c r="F105" s="30">
        <v>717</v>
      </c>
      <c r="G105" s="30">
        <v>781</v>
      </c>
      <c r="H105" s="30" t="s">
        <v>24</v>
      </c>
      <c r="I105" s="30" t="s">
        <v>24</v>
      </c>
      <c r="J105" s="30" t="s">
        <v>18</v>
      </c>
      <c r="K105" s="30">
        <v>2361</v>
      </c>
      <c r="L105" s="30">
        <v>7777</v>
      </c>
      <c r="M105" s="30" t="s">
        <v>19</v>
      </c>
      <c r="N105" s="31" t="s">
        <v>20</v>
      </c>
      <c r="O105" s="30" t="s">
        <v>21</v>
      </c>
      <c r="P105" s="30">
        <v>18440</v>
      </c>
      <c r="Q105" s="30">
        <v>13160</v>
      </c>
      <c r="R105" s="37">
        <v>5280</v>
      </c>
      <c r="S105" s="38">
        <f t="shared" si="5"/>
        <v>5.28</v>
      </c>
    </row>
    <row r="106" spans="1:19" x14ac:dyDescent="0.25">
      <c r="A106" s="7">
        <v>7</v>
      </c>
      <c r="B106" s="30">
        <f t="shared" si="3"/>
        <v>4</v>
      </c>
      <c r="C106" s="30" t="str">
        <f t="shared" si="4"/>
        <v>miércoles</v>
      </c>
      <c r="D106" s="30" t="s">
        <v>244</v>
      </c>
      <c r="E106" s="30" t="s">
        <v>245</v>
      </c>
      <c r="F106" s="30">
        <v>718</v>
      </c>
      <c r="G106" s="30">
        <v>779</v>
      </c>
      <c r="H106" s="30" t="s">
        <v>30</v>
      </c>
      <c r="I106" s="30" t="s">
        <v>30</v>
      </c>
      <c r="J106" s="30" t="s">
        <v>18</v>
      </c>
      <c r="K106" s="30">
        <v>2161</v>
      </c>
      <c r="L106" s="30">
        <v>7777</v>
      </c>
      <c r="M106" s="30" t="s">
        <v>19</v>
      </c>
      <c r="N106" s="31" t="s">
        <v>20</v>
      </c>
      <c r="O106" s="30" t="s">
        <v>88</v>
      </c>
      <c r="P106" s="30">
        <v>21530</v>
      </c>
      <c r="Q106" s="30">
        <v>10680</v>
      </c>
      <c r="R106" s="37">
        <v>10850</v>
      </c>
      <c r="S106" s="38">
        <f t="shared" si="5"/>
        <v>10.85</v>
      </c>
    </row>
    <row r="107" spans="1:19" x14ac:dyDescent="0.25">
      <c r="A107" s="7">
        <v>7</v>
      </c>
      <c r="B107" s="30">
        <f t="shared" si="3"/>
        <v>4</v>
      </c>
      <c r="C107" s="30" t="str">
        <f t="shared" si="4"/>
        <v>miércoles</v>
      </c>
      <c r="D107" s="30" t="s">
        <v>246</v>
      </c>
      <c r="E107" s="30" t="s">
        <v>247</v>
      </c>
      <c r="F107" s="30">
        <v>726</v>
      </c>
      <c r="G107" s="30">
        <v>787</v>
      </c>
      <c r="H107" s="30" t="s">
        <v>41</v>
      </c>
      <c r="I107" s="30" t="s">
        <v>41</v>
      </c>
      <c r="J107" s="30" t="s">
        <v>18</v>
      </c>
      <c r="K107" s="30">
        <v>2361</v>
      </c>
      <c r="L107" s="30">
        <v>7777</v>
      </c>
      <c r="M107" s="30" t="s">
        <v>19</v>
      </c>
      <c r="N107" s="31" t="s">
        <v>20</v>
      </c>
      <c r="O107" s="30" t="s">
        <v>21</v>
      </c>
      <c r="P107" s="30">
        <v>17160</v>
      </c>
      <c r="Q107" s="30">
        <v>11900</v>
      </c>
      <c r="R107" s="37">
        <v>5260</v>
      </c>
      <c r="S107" s="38">
        <f t="shared" si="5"/>
        <v>5.26</v>
      </c>
    </row>
    <row r="108" spans="1:19" x14ac:dyDescent="0.25">
      <c r="A108" s="7">
        <v>7</v>
      </c>
      <c r="B108" s="30">
        <f t="shared" si="3"/>
        <v>4</v>
      </c>
      <c r="C108" s="30" t="str">
        <f t="shared" si="4"/>
        <v>miércoles</v>
      </c>
      <c r="D108" s="30" t="s">
        <v>248</v>
      </c>
      <c r="E108" s="30" t="s">
        <v>249</v>
      </c>
      <c r="F108" s="30">
        <v>735</v>
      </c>
      <c r="G108" s="30">
        <v>796</v>
      </c>
      <c r="H108" s="30" t="s">
        <v>44</v>
      </c>
      <c r="I108" s="30" t="s">
        <v>44</v>
      </c>
      <c r="J108" s="30" t="s">
        <v>18</v>
      </c>
      <c r="K108" s="30">
        <v>2361</v>
      </c>
      <c r="L108" s="30">
        <v>7777</v>
      </c>
      <c r="M108" s="30" t="s">
        <v>19</v>
      </c>
      <c r="N108" s="31" t="s">
        <v>20</v>
      </c>
      <c r="O108" s="30" t="s">
        <v>21</v>
      </c>
      <c r="P108" s="30">
        <v>18700</v>
      </c>
      <c r="Q108" s="30">
        <v>12130</v>
      </c>
      <c r="R108" s="37">
        <v>6570</v>
      </c>
      <c r="S108" s="38">
        <f t="shared" si="5"/>
        <v>6.57</v>
      </c>
    </row>
    <row r="109" spans="1:19" x14ac:dyDescent="0.25">
      <c r="A109" s="7">
        <v>7</v>
      </c>
      <c r="B109" s="30">
        <f t="shared" si="3"/>
        <v>4</v>
      </c>
      <c r="C109" s="30" t="str">
        <f t="shared" si="4"/>
        <v>miércoles</v>
      </c>
      <c r="D109" s="30" t="s">
        <v>250</v>
      </c>
      <c r="E109" s="30" t="s">
        <v>251</v>
      </c>
      <c r="F109" s="30">
        <v>789</v>
      </c>
      <c r="G109" s="30">
        <v>32</v>
      </c>
      <c r="H109" s="30" t="s">
        <v>65</v>
      </c>
      <c r="I109" s="30" t="s">
        <v>65</v>
      </c>
      <c r="J109" s="30" t="s">
        <v>18</v>
      </c>
      <c r="K109" s="30">
        <v>2361</v>
      </c>
      <c r="L109" s="30">
        <v>7777</v>
      </c>
      <c r="M109" s="30" t="s">
        <v>19</v>
      </c>
      <c r="N109" s="31" t="s">
        <v>20</v>
      </c>
      <c r="O109" s="30" t="s">
        <v>21</v>
      </c>
      <c r="P109" s="30">
        <v>18980</v>
      </c>
      <c r="Q109" s="30">
        <v>11990</v>
      </c>
      <c r="R109" s="37">
        <v>6990</v>
      </c>
      <c r="S109" s="38">
        <f t="shared" si="5"/>
        <v>6.99</v>
      </c>
    </row>
    <row r="110" spans="1:19" x14ac:dyDescent="0.25">
      <c r="A110" s="7">
        <v>7</v>
      </c>
      <c r="B110" s="30">
        <f t="shared" si="3"/>
        <v>4</v>
      </c>
      <c r="C110" s="30" t="str">
        <f t="shared" si="4"/>
        <v>miércoles</v>
      </c>
      <c r="D110" s="30" t="s">
        <v>252</v>
      </c>
      <c r="E110" s="30" t="s">
        <v>253</v>
      </c>
      <c r="F110" s="30">
        <v>790</v>
      </c>
      <c r="G110" s="30">
        <v>36</v>
      </c>
      <c r="H110" s="30" t="s">
        <v>17</v>
      </c>
      <c r="I110" s="30" t="s">
        <v>17</v>
      </c>
      <c r="J110" s="30" t="s">
        <v>18</v>
      </c>
      <c r="K110" s="30">
        <v>2361</v>
      </c>
      <c r="L110" s="30">
        <v>7777</v>
      </c>
      <c r="M110" s="30" t="s">
        <v>19</v>
      </c>
      <c r="N110" s="31" t="s">
        <v>20</v>
      </c>
      <c r="O110" s="30" t="s">
        <v>21</v>
      </c>
      <c r="P110" s="30">
        <v>18630</v>
      </c>
      <c r="Q110" s="30">
        <v>12070</v>
      </c>
      <c r="R110" s="37">
        <v>6560</v>
      </c>
      <c r="S110" s="38">
        <f t="shared" si="5"/>
        <v>6.56</v>
      </c>
    </row>
    <row r="111" spans="1:19" x14ac:dyDescent="0.25">
      <c r="A111" s="7">
        <v>7</v>
      </c>
      <c r="B111" s="30">
        <f t="shared" si="3"/>
        <v>4</v>
      </c>
      <c r="C111" s="30" t="str">
        <f t="shared" si="4"/>
        <v>miércoles</v>
      </c>
      <c r="D111" s="30" t="s">
        <v>254</v>
      </c>
      <c r="E111" s="30" t="s">
        <v>255</v>
      </c>
      <c r="F111" s="30">
        <v>799</v>
      </c>
      <c r="G111" s="30">
        <v>43</v>
      </c>
      <c r="H111" s="30" t="s">
        <v>27</v>
      </c>
      <c r="I111" s="30" t="s">
        <v>27</v>
      </c>
      <c r="J111" s="30" t="s">
        <v>18</v>
      </c>
      <c r="K111" s="30">
        <v>2161</v>
      </c>
      <c r="L111" s="30">
        <v>7777</v>
      </c>
      <c r="M111" s="30" t="s">
        <v>19</v>
      </c>
      <c r="N111" s="31" t="s">
        <v>20</v>
      </c>
      <c r="O111" s="30" t="s">
        <v>21</v>
      </c>
      <c r="P111" s="30">
        <v>24360</v>
      </c>
      <c r="Q111" s="30">
        <v>12250</v>
      </c>
      <c r="R111" s="37">
        <v>12110</v>
      </c>
      <c r="S111" s="38">
        <f t="shared" si="5"/>
        <v>12.11</v>
      </c>
    </row>
    <row r="112" spans="1:19" x14ac:dyDescent="0.25">
      <c r="A112" s="7">
        <v>7</v>
      </c>
      <c r="B112" s="30">
        <f t="shared" si="3"/>
        <v>5</v>
      </c>
      <c r="C112" s="30" t="str">
        <f t="shared" si="4"/>
        <v>jueves</v>
      </c>
      <c r="D112" s="30" t="s">
        <v>256</v>
      </c>
      <c r="E112" s="30" t="s">
        <v>257</v>
      </c>
      <c r="F112" s="30">
        <v>60</v>
      </c>
      <c r="G112" s="30">
        <v>102</v>
      </c>
      <c r="H112" s="30" t="s">
        <v>33</v>
      </c>
      <c r="I112" s="30" t="s">
        <v>33</v>
      </c>
      <c r="J112" s="30" t="s">
        <v>18</v>
      </c>
      <c r="K112" s="30">
        <v>2361</v>
      </c>
      <c r="L112" s="30">
        <v>7777</v>
      </c>
      <c r="M112" s="30" t="s">
        <v>19</v>
      </c>
      <c r="N112" s="31" t="s">
        <v>20</v>
      </c>
      <c r="O112" s="30" t="s">
        <v>21</v>
      </c>
      <c r="P112" s="30">
        <v>19680</v>
      </c>
      <c r="Q112" s="30">
        <v>12180</v>
      </c>
      <c r="R112" s="37">
        <v>7500</v>
      </c>
      <c r="S112" s="38">
        <f t="shared" si="5"/>
        <v>7.5</v>
      </c>
    </row>
    <row r="113" spans="1:19" x14ac:dyDescent="0.25">
      <c r="A113" s="7">
        <v>7</v>
      </c>
      <c r="B113" s="30">
        <f t="shared" si="3"/>
        <v>5</v>
      </c>
      <c r="C113" s="30" t="str">
        <f t="shared" si="4"/>
        <v>jueves</v>
      </c>
      <c r="D113" s="30" t="s">
        <v>258</v>
      </c>
      <c r="E113" s="30" t="s">
        <v>259</v>
      </c>
      <c r="F113" s="30">
        <v>136</v>
      </c>
      <c r="G113" s="30">
        <v>179</v>
      </c>
      <c r="H113" s="30" t="s">
        <v>47</v>
      </c>
      <c r="I113" s="30" t="s">
        <v>48</v>
      </c>
      <c r="J113" s="30" t="s">
        <v>18</v>
      </c>
      <c r="K113" s="30">
        <v>2361</v>
      </c>
      <c r="L113" s="30">
        <v>7777</v>
      </c>
      <c r="M113" s="30" t="s">
        <v>19</v>
      </c>
      <c r="N113" s="31" t="s">
        <v>20</v>
      </c>
      <c r="O113" s="30" t="s">
        <v>21</v>
      </c>
      <c r="P113" s="30">
        <v>20470</v>
      </c>
      <c r="Q113" s="30">
        <v>12220</v>
      </c>
      <c r="R113" s="37">
        <v>8250</v>
      </c>
      <c r="S113" s="38">
        <f t="shared" si="5"/>
        <v>8.25</v>
      </c>
    </row>
    <row r="114" spans="1:19" x14ac:dyDescent="0.25">
      <c r="A114" s="7">
        <v>7</v>
      </c>
      <c r="B114" s="30">
        <f t="shared" si="3"/>
        <v>5</v>
      </c>
      <c r="C114" s="30" t="str">
        <f t="shared" si="4"/>
        <v>jueves</v>
      </c>
      <c r="D114" s="30" t="s">
        <v>260</v>
      </c>
      <c r="E114" s="30" t="s">
        <v>261</v>
      </c>
      <c r="F114" s="30">
        <v>156</v>
      </c>
      <c r="G114" s="30">
        <v>190</v>
      </c>
      <c r="H114" s="30" t="s">
        <v>103</v>
      </c>
      <c r="I114" s="30">
        <v>1304</v>
      </c>
      <c r="J114" s="30" t="s">
        <v>18</v>
      </c>
      <c r="K114" s="30">
        <v>2361</v>
      </c>
      <c r="L114" s="30">
        <v>7777</v>
      </c>
      <c r="M114" s="30" t="s">
        <v>19</v>
      </c>
      <c r="N114" s="31" t="s">
        <v>20</v>
      </c>
      <c r="O114" s="30" t="s">
        <v>21</v>
      </c>
      <c r="P114" s="30">
        <v>14610</v>
      </c>
      <c r="Q114" s="30">
        <v>12330</v>
      </c>
      <c r="R114" s="37">
        <v>2280</v>
      </c>
      <c r="S114" s="38">
        <f t="shared" si="5"/>
        <v>2.2799999999999998</v>
      </c>
    </row>
    <row r="115" spans="1:19" x14ac:dyDescent="0.25">
      <c r="A115" s="7">
        <v>7</v>
      </c>
      <c r="B115" s="30">
        <f t="shared" si="3"/>
        <v>5</v>
      </c>
      <c r="C115" s="30" t="str">
        <f t="shared" si="4"/>
        <v>jueves</v>
      </c>
      <c r="D115" s="30" t="s">
        <v>262</v>
      </c>
      <c r="E115" s="30" t="s">
        <v>263</v>
      </c>
      <c r="F115" s="30">
        <v>170</v>
      </c>
      <c r="G115" s="30">
        <v>205</v>
      </c>
      <c r="H115" s="30" t="s">
        <v>106</v>
      </c>
      <c r="I115" s="30">
        <v>1305</v>
      </c>
      <c r="J115" s="30" t="s">
        <v>18</v>
      </c>
      <c r="K115" s="30">
        <v>2361</v>
      </c>
      <c r="L115" s="30">
        <v>7777</v>
      </c>
      <c r="M115" s="30" t="s">
        <v>19</v>
      </c>
      <c r="N115" s="31" t="s">
        <v>20</v>
      </c>
      <c r="O115" s="30" t="s">
        <v>21</v>
      </c>
      <c r="P115" s="30">
        <v>16610</v>
      </c>
      <c r="Q115" s="30">
        <v>12370</v>
      </c>
      <c r="R115" s="37">
        <v>4240</v>
      </c>
      <c r="S115" s="38">
        <f t="shared" si="5"/>
        <v>4.24</v>
      </c>
    </row>
    <row r="116" spans="1:19" x14ac:dyDescent="0.25">
      <c r="A116" s="7">
        <v>7</v>
      </c>
      <c r="B116" s="30">
        <f t="shared" si="3"/>
        <v>5</v>
      </c>
      <c r="C116" s="30" t="str">
        <f t="shared" si="4"/>
        <v>jueves</v>
      </c>
      <c r="D116" s="30" t="s">
        <v>264</v>
      </c>
      <c r="E116" s="30" t="s">
        <v>265</v>
      </c>
      <c r="F116" s="30">
        <v>180</v>
      </c>
      <c r="G116" s="30">
        <v>217</v>
      </c>
      <c r="H116" s="30" t="s">
        <v>36</v>
      </c>
      <c r="I116" s="30" t="s">
        <v>36</v>
      </c>
      <c r="J116" s="30" t="s">
        <v>18</v>
      </c>
      <c r="K116" s="30">
        <v>2361</v>
      </c>
      <c r="L116" s="30">
        <v>7777</v>
      </c>
      <c r="M116" s="30" t="s">
        <v>19</v>
      </c>
      <c r="N116" s="31" t="s">
        <v>20</v>
      </c>
      <c r="O116" s="30" t="s">
        <v>21</v>
      </c>
      <c r="P116" s="30">
        <v>18510</v>
      </c>
      <c r="Q116" s="30">
        <v>11840</v>
      </c>
      <c r="R116" s="37">
        <v>6670</v>
      </c>
      <c r="S116" s="38">
        <f t="shared" si="5"/>
        <v>6.67</v>
      </c>
    </row>
    <row r="117" spans="1:19" x14ac:dyDescent="0.25">
      <c r="A117" s="7">
        <v>7</v>
      </c>
      <c r="B117" s="30">
        <f t="shared" si="3"/>
        <v>5</v>
      </c>
      <c r="C117" s="30" t="str">
        <f t="shared" si="4"/>
        <v>jueves</v>
      </c>
      <c r="D117" s="30" t="s">
        <v>266</v>
      </c>
      <c r="E117" s="30" t="s">
        <v>267</v>
      </c>
      <c r="F117" s="30">
        <v>191</v>
      </c>
      <c r="G117" s="30">
        <v>229</v>
      </c>
      <c r="H117" s="30" t="s">
        <v>44</v>
      </c>
      <c r="I117" s="30" t="s">
        <v>44</v>
      </c>
      <c r="J117" s="30" t="s">
        <v>18</v>
      </c>
      <c r="K117" s="30">
        <v>2361</v>
      </c>
      <c r="L117" s="30">
        <v>7777</v>
      </c>
      <c r="M117" s="30" t="s">
        <v>19</v>
      </c>
      <c r="N117" s="31" t="s">
        <v>20</v>
      </c>
      <c r="O117" s="30" t="s">
        <v>21</v>
      </c>
      <c r="P117" s="30">
        <v>22560</v>
      </c>
      <c r="Q117" s="30">
        <v>12140</v>
      </c>
      <c r="R117" s="37">
        <v>10420</v>
      </c>
      <c r="S117" s="38">
        <f t="shared" si="5"/>
        <v>10.42</v>
      </c>
    </row>
    <row r="118" spans="1:19" x14ac:dyDescent="0.25">
      <c r="A118" s="7">
        <v>7</v>
      </c>
      <c r="B118" s="30">
        <f t="shared" si="3"/>
        <v>5</v>
      </c>
      <c r="C118" s="30" t="str">
        <f t="shared" si="4"/>
        <v>jueves</v>
      </c>
      <c r="D118" s="30" t="s">
        <v>268</v>
      </c>
      <c r="E118" s="30" t="s">
        <v>269</v>
      </c>
      <c r="F118" s="30">
        <v>18</v>
      </c>
      <c r="G118" s="30">
        <v>292</v>
      </c>
      <c r="H118" s="30" t="s">
        <v>68</v>
      </c>
      <c r="I118" s="30" t="s">
        <v>68</v>
      </c>
      <c r="J118" s="30" t="s">
        <v>18</v>
      </c>
      <c r="K118" s="30">
        <v>2361</v>
      </c>
      <c r="L118" s="30">
        <v>7777</v>
      </c>
      <c r="M118" s="30" t="s">
        <v>19</v>
      </c>
      <c r="N118" s="31" t="s">
        <v>20</v>
      </c>
      <c r="O118" s="30" t="s">
        <v>21</v>
      </c>
      <c r="P118" s="30">
        <v>13930</v>
      </c>
      <c r="Q118" s="30">
        <v>10070</v>
      </c>
      <c r="R118" s="37">
        <v>3860</v>
      </c>
      <c r="S118" s="38">
        <f t="shared" si="5"/>
        <v>3.86</v>
      </c>
    </row>
    <row r="119" spans="1:19" x14ac:dyDescent="0.25">
      <c r="A119" s="7">
        <v>7</v>
      </c>
      <c r="B119" s="30">
        <f t="shared" si="3"/>
        <v>5</v>
      </c>
      <c r="C119" s="30" t="str">
        <f t="shared" si="4"/>
        <v>jueves</v>
      </c>
      <c r="D119" s="30" t="s">
        <v>270</v>
      </c>
      <c r="E119" s="30" t="s">
        <v>271</v>
      </c>
      <c r="F119" s="30">
        <v>20</v>
      </c>
      <c r="G119" s="30">
        <v>298</v>
      </c>
      <c r="H119" s="30" t="s">
        <v>24</v>
      </c>
      <c r="I119" s="30" t="s">
        <v>24</v>
      </c>
      <c r="J119" s="30" t="s">
        <v>18</v>
      </c>
      <c r="K119" s="30">
        <v>2361</v>
      </c>
      <c r="L119" s="30">
        <v>7777</v>
      </c>
      <c r="M119" s="30" t="s">
        <v>19</v>
      </c>
      <c r="N119" s="31" t="s">
        <v>20</v>
      </c>
      <c r="O119" s="30" t="s">
        <v>21</v>
      </c>
      <c r="P119" s="30">
        <v>21340</v>
      </c>
      <c r="Q119" s="30">
        <v>13070</v>
      </c>
      <c r="R119" s="37">
        <v>8270</v>
      </c>
      <c r="S119" s="38">
        <f t="shared" si="5"/>
        <v>8.27</v>
      </c>
    </row>
    <row r="120" spans="1:19" x14ac:dyDescent="0.25">
      <c r="A120" s="7">
        <v>7</v>
      </c>
      <c r="B120" s="30">
        <f t="shared" si="3"/>
        <v>5</v>
      </c>
      <c r="C120" s="30" t="str">
        <f t="shared" si="4"/>
        <v>jueves</v>
      </c>
      <c r="D120" s="30" t="s">
        <v>272</v>
      </c>
      <c r="E120" s="30" t="s">
        <v>273</v>
      </c>
      <c r="F120" s="30">
        <v>21</v>
      </c>
      <c r="G120" s="30">
        <v>295</v>
      </c>
      <c r="H120" s="30" t="s">
        <v>30</v>
      </c>
      <c r="I120" s="30" t="s">
        <v>30</v>
      </c>
      <c r="J120" s="30" t="s">
        <v>18</v>
      </c>
      <c r="K120" s="30">
        <v>2161</v>
      </c>
      <c r="L120" s="30">
        <v>7777</v>
      </c>
      <c r="M120" s="30" t="s">
        <v>19</v>
      </c>
      <c r="N120" s="31" t="s">
        <v>20</v>
      </c>
      <c r="O120" s="30" t="s">
        <v>21</v>
      </c>
      <c r="P120" s="30">
        <v>16230</v>
      </c>
      <c r="Q120" s="30">
        <v>10630</v>
      </c>
      <c r="R120" s="37">
        <v>5600</v>
      </c>
      <c r="S120" s="38">
        <f t="shared" si="5"/>
        <v>5.6</v>
      </c>
    </row>
    <row r="121" spans="1:19" x14ac:dyDescent="0.25">
      <c r="A121" s="7">
        <v>7</v>
      </c>
      <c r="B121" s="30">
        <f t="shared" si="3"/>
        <v>5</v>
      </c>
      <c r="C121" s="30" t="str">
        <f t="shared" si="4"/>
        <v>jueves</v>
      </c>
      <c r="D121" s="30" t="s">
        <v>274</v>
      </c>
      <c r="E121" s="30" t="s">
        <v>275</v>
      </c>
      <c r="F121" s="30">
        <v>22</v>
      </c>
      <c r="G121" s="30">
        <v>300</v>
      </c>
      <c r="H121" s="30" t="s">
        <v>41</v>
      </c>
      <c r="I121" s="30" t="s">
        <v>41</v>
      </c>
      <c r="J121" s="30" t="s">
        <v>18</v>
      </c>
      <c r="K121" s="30">
        <v>2361</v>
      </c>
      <c r="L121" s="30">
        <v>7777</v>
      </c>
      <c r="M121" s="30" t="s">
        <v>19</v>
      </c>
      <c r="N121" s="31" t="s">
        <v>20</v>
      </c>
      <c r="O121" s="30" t="s">
        <v>21</v>
      </c>
      <c r="P121" s="30">
        <v>19750</v>
      </c>
      <c r="Q121" s="30">
        <v>11860</v>
      </c>
      <c r="R121" s="37">
        <v>7890</v>
      </c>
      <c r="S121" s="38">
        <f t="shared" si="5"/>
        <v>7.89</v>
      </c>
    </row>
    <row r="122" spans="1:19" x14ac:dyDescent="0.25">
      <c r="A122" s="7">
        <v>7</v>
      </c>
      <c r="B122" s="30">
        <f t="shared" si="3"/>
        <v>5</v>
      </c>
      <c r="C122" s="30" t="str">
        <f t="shared" si="4"/>
        <v>jueves</v>
      </c>
      <c r="D122" s="30" t="s">
        <v>276</v>
      </c>
      <c r="E122" s="30" t="s">
        <v>277</v>
      </c>
      <c r="F122" s="30">
        <v>23</v>
      </c>
      <c r="G122" s="30">
        <v>301</v>
      </c>
      <c r="H122" s="30" t="s">
        <v>27</v>
      </c>
      <c r="I122" s="30" t="s">
        <v>27</v>
      </c>
      <c r="J122" s="30" t="s">
        <v>18</v>
      </c>
      <c r="K122" s="30">
        <v>2161</v>
      </c>
      <c r="L122" s="30">
        <v>7777</v>
      </c>
      <c r="M122" s="30" t="s">
        <v>19</v>
      </c>
      <c r="N122" s="31" t="s">
        <v>20</v>
      </c>
      <c r="O122" s="30" t="s">
        <v>21</v>
      </c>
      <c r="P122" s="30">
        <v>22220</v>
      </c>
      <c r="Q122" s="30">
        <v>12420</v>
      </c>
      <c r="R122" s="37">
        <v>9800</v>
      </c>
      <c r="S122" s="38">
        <f t="shared" si="5"/>
        <v>9.8000000000000007</v>
      </c>
    </row>
    <row r="123" spans="1:19" x14ac:dyDescent="0.25">
      <c r="A123" s="7">
        <v>7</v>
      </c>
      <c r="B123" s="30">
        <f t="shared" si="3"/>
        <v>5</v>
      </c>
      <c r="C123" s="30" t="str">
        <f t="shared" si="4"/>
        <v>jueves</v>
      </c>
      <c r="D123" s="30" t="s">
        <v>278</v>
      </c>
      <c r="E123" s="30" t="s">
        <v>279</v>
      </c>
      <c r="F123" s="30">
        <v>24</v>
      </c>
      <c r="G123" s="30">
        <v>299</v>
      </c>
      <c r="H123" s="30" t="s">
        <v>17</v>
      </c>
      <c r="I123" s="30" t="s">
        <v>17</v>
      </c>
      <c r="J123" s="30" t="s">
        <v>18</v>
      </c>
      <c r="K123" s="30">
        <v>2361</v>
      </c>
      <c r="L123" s="30">
        <v>7777</v>
      </c>
      <c r="M123" s="30" t="s">
        <v>19</v>
      </c>
      <c r="N123" s="31" t="s">
        <v>20</v>
      </c>
      <c r="O123" s="30" t="s">
        <v>21</v>
      </c>
      <c r="P123" s="30">
        <v>22470</v>
      </c>
      <c r="Q123" s="30">
        <v>12170</v>
      </c>
      <c r="R123" s="37">
        <v>10300</v>
      </c>
      <c r="S123" s="38">
        <f t="shared" si="5"/>
        <v>10.3</v>
      </c>
    </row>
    <row r="124" spans="1:19" x14ac:dyDescent="0.25">
      <c r="A124" s="7">
        <v>7</v>
      </c>
      <c r="B124" s="30">
        <f t="shared" si="3"/>
        <v>5</v>
      </c>
      <c r="C124" s="30" t="str">
        <f t="shared" si="4"/>
        <v>jueves</v>
      </c>
      <c r="D124" s="30" t="s">
        <v>280</v>
      </c>
      <c r="E124" s="30" t="s">
        <v>281</v>
      </c>
      <c r="F124" s="30">
        <v>241</v>
      </c>
      <c r="G124" s="30">
        <v>304</v>
      </c>
      <c r="H124" s="30" t="s">
        <v>73</v>
      </c>
      <c r="I124" s="30" t="s">
        <v>73</v>
      </c>
      <c r="J124" s="30" t="s">
        <v>18</v>
      </c>
      <c r="K124" s="30">
        <v>2361</v>
      </c>
      <c r="L124" s="30">
        <v>7777</v>
      </c>
      <c r="M124" s="30" t="s">
        <v>19</v>
      </c>
      <c r="N124" s="31" t="s">
        <v>20</v>
      </c>
      <c r="O124" s="30" t="s">
        <v>21</v>
      </c>
      <c r="P124" s="30">
        <v>17820</v>
      </c>
      <c r="Q124" s="30">
        <v>12130</v>
      </c>
      <c r="R124" s="37">
        <v>5690</v>
      </c>
      <c r="S124" s="38">
        <f t="shared" si="5"/>
        <v>5.69</v>
      </c>
    </row>
    <row r="125" spans="1:19" x14ac:dyDescent="0.25">
      <c r="A125" s="7">
        <v>7</v>
      </c>
      <c r="B125" s="30">
        <f t="shared" si="3"/>
        <v>5</v>
      </c>
      <c r="C125" s="30" t="str">
        <f t="shared" si="4"/>
        <v>jueves</v>
      </c>
      <c r="D125" s="30" t="s">
        <v>282</v>
      </c>
      <c r="E125" s="30" t="s">
        <v>283</v>
      </c>
      <c r="F125" s="30">
        <v>273</v>
      </c>
      <c r="G125" s="30">
        <v>337</v>
      </c>
      <c r="H125" s="30" t="s">
        <v>41</v>
      </c>
      <c r="I125" s="30" t="s">
        <v>41</v>
      </c>
      <c r="J125" s="30" t="s">
        <v>18</v>
      </c>
      <c r="K125" s="30">
        <v>2161</v>
      </c>
      <c r="L125" s="30">
        <v>7777</v>
      </c>
      <c r="M125" s="30" t="s">
        <v>19</v>
      </c>
      <c r="N125" s="31" t="s">
        <v>20</v>
      </c>
      <c r="O125" s="30" t="s">
        <v>21</v>
      </c>
      <c r="P125" s="30">
        <v>21960</v>
      </c>
      <c r="Q125" s="30">
        <v>12080</v>
      </c>
      <c r="R125" s="37">
        <v>9880</v>
      </c>
      <c r="S125" s="38">
        <f t="shared" si="5"/>
        <v>9.8800000000000008</v>
      </c>
    </row>
    <row r="126" spans="1:19" x14ac:dyDescent="0.25">
      <c r="A126" s="7">
        <v>7</v>
      </c>
      <c r="B126" s="30">
        <f t="shared" si="3"/>
        <v>5</v>
      </c>
      <c r="C126" s="30" t="str">
        <f t="shared" si="4"/>
        <v>jueves</v>
      </c>
      <c r="D126" s="30" t="s">
        <v>284</v>
      </c>
      <c r="E126" s="30" t="s">
        <v>285</v>
      </c>
      <c r="F126" s="30">
        <v>277</v>
      </c>
      <c r="G126" s="30">
        <v>341</v>
      </c>
      <c r="H126" s="30" t="s">
        <v>30</v>
      </c>
      <c r="I126" s="30" t="s">
        <v>30</v>
      </c>
      <c r="J126" s="30" t="s">
        <v>18</v>
      </c>
      <c r="K126" s="30">
        <v>2161</v>
      </c>
      <c r="L126" s="30">
        <v>7777</v>
      </c>
      <c r="M126" s="30" t="s">
        <v>19</v>
      </c>
      <c r="N126" s="31" t="s">
        <v>20</v>
      </c>
      <c r="O126" s="30" t="s">
        <v>21</v>
      </c>
      <c r="P126" s="30">
        <v>18990</v>
      </c>
      <c r="Q126" s="30">
        <v>10560</v>
      </c>
      <c r="R126" s="37">
        <v>8430</v>
      </c>
      <c r="S126" s="38">
        <f t="shared" si="5"/>
        <v>8.43</v>
      </c>
    </row>
    <row r="127" spans="1:19" x14ac:dyDescent="0.25">
      <c r="A127" s="7">
        <v>7</v>
      </c>
      <c r="B127" s="30">
        <f t="shared" si="3"/>
        <v>5</v>
      </c>
      <c r="C127" s="30" t="str">
        <f t="shared" si="4"/>
        <v>jueves</v>
      </c>
      <c r="D127" s="30" t="s">
        <v>286</v>
      </c>
      <c r="E127" s="30" t="s">
        <v>287</v>
      </c>
      <c r="F127" s="30">
        <v>291</v>
      </c>
      <c r="G127" s="30">
        <v>362</v>
      </c>
      <c r="H127" s="30" t="s">
        <v>44</v>
      </c>
      <c r="I127" s="30" t="s">
        <v>44</v>
      </c>
      <c r="J127" s="30" t="s">
        <v>18</v>
      </c>
      <c r="K127" s="30">
        <v>2161</v>
      </c>
      <c r="L127" s="30">
        <v>7777</v>
      </c>
      <c r="M127" s="30" t="s">
        <v>19</v>
      </c>
      <c r="N127" s="31" t="s">
        <v>20</v>
      </c>
      <c r="O127" s="30" t="s">
        <v>21</v>
      </c>
      <c r="P127" s="30">
        <v>19840</v>
      </c>
      <c r="Q127" s="30">
        <v>12450</v>
      </c>
      <c r="R127" s="37">
        <v>7390</v>
      </c>
      <c r="S127" s="38">
        <f t="shared" si="5"/>
        <v>7.39</v>
      </c>
    </row>
    <row r="128" spans="1:19" x14ac:dyDescent="0.25">
      <c r="A128" s="7">
        <v>7</v>
      </c>
      <c r="B128" s="30">
        <f t="shared" si="3"/>
        <v>5</v>
      </c>
      <c r="C128" s="30" t="str">
        <f t="shared" si="4"/>
        <v>jueves</v>
      </c>
      <c r="D128" s="30" t="s">
        <v>288</v>
      </c>
      <c r="E128" s="30" t="s">
        <v>289</v>
      </c>
      <c r="F128" s="30">
        <v>298</v>
      </c>
      <c r="G128" s="30">
        <v>365</v>
      </c>
      <c r="H128" s="30" t="s">
        <v>47</v>
      </c>
      <c r="I128" s="30" t="s">
        <v>48</v>
      </c>
      <c r="J128" s="30" t="s">
        <v>18</v>
      </c>
      <c r="K128" s="30">
        <v>2361</v>
      </c>
      <c r="L128" s="30">
        <v>7777</v>
      </c>
      <c r="M128" s="30" t="s">
        <v>19</v>
      </c>
      <c r="N128" s="31" t="s">
        <v>20</v>
      </c>
      <c r="O128" s="30" t="s">
        <v>21</v>
      </c>
      <c r="P128" s="30">
        <v>30920</v>
      </c>
      <c r="Q128" s="30">
        <v>12190</v>
      </c>
      <c r="R128" s="37">
        <v>18730</v>
      </c>
      <c r="S128" s="38">
        <f t="shared" si="5"/>
        <v>18.73</v>
      </c>
    </row>
    <row r="129" spans="1:19" x14ac:dyDescent="0.25">
      <c r="A129" s="7">
        <v>7</v>
      </c>
      <c r="B129" s="30">
        <f t="shared" si="3"/>
        <v>5</v>
      </c>
      <c r="C129" s="30" t="str">
        <f t="shared" si="4"/>
        <v>jueves</v>
      </c>
      <c r="D129" s="30" t="s">
        <v>290</v>
      </c>
      <c r="E129" s="30" t="s">
        <v>291</v>
      </c>
      <c r="F129" s="30">
        <v>334</v>
      </c>
      <c r="G129" s="30">
        <v>396</v>
      </c>
      <c r="H129" s="30" t="s">
        <v>36</v>
      </c>
      <c r="I129" s="30" t="s">
        <v>36</v>
      </c>
      <c r="J129" s="30" t="s">
        <v>18</v>
      </c>
      <c r="K129" s="30">
        <v>2161</v>
      </c>
      <c r="L129" s="30">
        <v>7777</v>
      </c>
      <c r="M129" s="30" t="s">
        <v>19</v>
      </c>
      <c r="N129" s="31" t="s">
        <v>20</v>
      </c>
      <c r="O129" s="30" t="s">
        <v>21</v>
      </c>
      <c r="P129" s="30">
        <v>32220</v>
      </c>
      <c r="Q129" s="30">
        <v>12130</v>
      </c>
      <c r="R129" s="37">
        <v>20090</v>
      </c>
      <c r="S129" s="38">
        <f t="shared" si="5"/>
        <v>20.09</v>
      </c>
    </row>
    <row r="130" spans="1:19" x14ac:dyDescent="0.25">
      <c r="A130" s="7">
        <v>7</v>
      </c>
      <c r="B130" s="30">
        <f t="shared" si="3"/>
        <v>5</v>
      </c>
      <c r="C130" s="30" t="str">
        <f t="shared" si="4"/>
        <v>jueves</v>
      </c>
      <c r="D130" s="30" t="s">
        <v>292</v>
      </c>
      <c r="E130" s="30" t="s">
        <v>293</v>
      </c>
      <c r="F130" s="30">
        <v>348</v>
      </c>
      <c r="G130" s="30">
        <v>404</v>
      </c>
      <c r="H130" s="30" t="s">
        <v>68</v>
      </c>
      <c r="I130" s="30" t="s">
        <v>68</v>
      </c>
      <c r="J130" s="30" t="s">
        <v>18</v>
      </c>
      <c r="K130" s="30">
        <v>2161</v>
      </c>
      <c r="L130" s="30">
        <v>7777</v>
      </c>
      <c r="M130" s="30" t="s">
        <v>19</v>
      </c>
      <c r="N130" s="31" t="s">
        <v>20</v>
      </c>
      <c r="O130" s="30" t="s">
        <v>88</v>
      </c>
      <c r="P130" s="30">
        <v>20320</v>
      </c>
      <c r="Q130" s="30">
        <v>10060</v>
      </c>
      <c r="R130" s="37">
        <v>10260</v>
      </c>
      <c r="S130" s="38">
        <f t="shared" si="5"/>
        <v>10.26</v>
      </c>
    </row>
    <row r="131" spans="1:19" x14ac:dyDescent="0.25">
      <c r="A131" s="7">
        <v>7</v>
      </c>
      <c r="B131" s="30">
        <f t="shared" ref="B131:B194" si="6">DAY(D131)</f>
        <v>5</v>
      </c>
      <c r="C131" s="30" t="str">
        <f t="shared" ref="C131:C194" si="7">TEXT(D131,"DDDD")</f>
        <v>jueves</v>
      </c>
      <c r="D131" s="30" t="s">
        <v>294</v>
      </c>
      <c r="E131" s="30" t="s">
        <v>295</v>
      </c>
      <c r="F131" s="30">
        <v>366</v>
      </c>
      <c r="G131" s="30">
        <v>430</v>
      </c>
      <c r="H131" s="30" t="s">
        <v>65</v>
      </c>
      <c r="I131" s="30" t="s">
        <v>65</v>
      </c>
      <c r="J131" s="30" t="s">
        <v>18</v>
      </c>
      <c r="K131" s="30">
        <v>2161</v>
      </c>
      <c r="L131" s="30">
        <v>7777</v>
      </c>
      <c r="M131" s="30" t="s">
        <v>19</v>
      </c>
      <c r="N131" s="31" t="s">
        <v>20</v>
      </c>
      <c r="O131" s="30" t="s">
        <v>21</v>
      </c>
      <c r="P131" s="30">
        <v>29110</v>
      </c>
      <c r="Q131" s="30">
        <v>12200</v>
      </c>
      <c r="R131" s="37">
        <v>16910</v>
      </c>
      <c r="S131" s="38">
        <f t="shared" ref="S131:S194" si="8">R131/1000</f>
        <v>16.91</v>
      </c>
    </row>
    <row r="132" spans="1:19" x14ac:dyDescent="0.25">
      <c r="A132" s="7">
        <v>7</v>
      </c>
      <c r="B132" s="30">
        <f t="shared" si="6"/>
        <v>5</v>
      </c>
      <c r="C132" s="30" t="str">
        <f t="shared" si="7"/>
        <v>jueves</v>
      </c>
      <c r="D132" s="30" t="s">
        <v>296</v>
      </c>
      <c r="E132" s="30" t="s">
        <v>297</v>
      </c>
      <c r="F132" s="30">
        <v>468</v>
      </c>
      <c r="G132" s="30">
        <v>526</v>
      </c>
      <c r="H132" s="30" t="s">
        <v>73</v>
      </c>
      <c r="I132" s="30" t="s">
        <v>73</v>
      </c>
      <c r="J132" s="30" t="s">
        <v>18</v>
      </c>
      <c r="K132" s="30">
        <v>2161</v>
      </c>
      <c r="L132" s="30">
        <v>7777</v>
      </c>
      <c r="M132" s="30" t="s">
        <v>19</v>
      </c>
      <c r="N132" s="31" t="s">
        <v>20</v>
      </c>
      <c r="O132" s="30" t="s">
        <v>21</v>
      </c>
      <c r="P132" s="30">
        <v>29460</v>
      </c>
      <c r="Q132" s="30">
        <v>12340</v>
      </c>
      <c r="R132" s="37">
        <v>17120</v>
      </c>
      <c r="S132" s="38">
        <f t="shared" si="8"/>
        <v>17.12</v>
      </c>
    </row>
    <row r="133" spans="1:19" x14ac:dyDescent="0.25">
      <c r="A133" s="7">
        <v>7</v>
      </c>
      <c r="B133" s="30">
        <f t="shared" si="6"/>
        <v>5</v>
      </c>
      <c r="C133" s="30" t="str">
        <f t="shared" si="7"/>
        <v>jueves</v>
      </c>
      <c r="D133" s="30" t="s">
        <v>298</v>
      </c>
      <c r="E133" s="30" t="s">
        <v>299</v>
      </c>
      <c r="F133" s="30">
        <v>476</v>
      </c>
      <c r="G133" s="30">
        <v>543</v>
      </c>
      <c r="H133" s="30" t="s">
        <v>17</v>
      </c>
      <c r="I133" s="30" t="s">
        <v>17</v>
      </c>
      <c r="J133" s="30" t="s">
        <v>18</v>
      </c>
      <c r="K133" s="30">
        <v>2161</v>
      </c>
      <c r="L133" s="30">
        <v>7777</v>
      </c>
      <c r="M133" s="30" t="s">
        <v>19</v>
      </c>
      <c r="N133" s="31" t="s">
        <v>20</v>
      </c>
      <c r="O133" s="30" t="s">
        <v>21</v>
      </c>
      <c r="P133" s="30">
        <v>21490</v>
      </c>
      <c r="Q133" s="30">
        <v>12060</v>
      </c>
      <c r="R133" s="37">
        <v>9430</v>
      </c>
      <c r="S133" s="38">
        <f t="shared" si="8"/>
        <v>9.43</v>
      </c>
    </row>
    <row r="134" spans="1:19" x14ac:dyDescent="0.25">
      <c r="A134" s="7">
        <v>7</v>
      </c>
      <c r="B134" s="30">
        <f t="shared" si="6"/>
        <v>5</v>
      </c>
      <c r="C134" s="30" t="str">
        <f t="shared" si="7"/>
        <v>jueves</v>
      </c>
      <c r="D134" s="30" t="s">
        <v>300</v>
      </c>
      <c r="E134" s="30" t="s">
        <v>301</v>
      </c>
      <c r="F134" s="30">
        <v>521</v>
      </c>
      <c r="G134" s="30">
        <v>579</v>
      </c>
      <c r="H134" s="30" t="s">
        <v>36</v>
      </c>
      <c r="I134" s="30" t="s">
        <v>36</v>
      </c>
      <c r="J134" s="30" t="s">
        <v>18</v>
      </c>
      <c r="K134" s="30">
        <v>2161</v>
      </c>
      <c r="L134" s="30">
        <v>7777</v>
      </c>
      <c r="M134" s="30" t="s">
        <v>19</v>
      </c>
      <c r="N134" s="31" t="s">
        <v>20</v>
      </c>
      <c r="O134" s="30" t="s">
        <v>21</v>
      </c>
      <c r="P134" s="30">
        <v>33110</v>
      </c>
      <c r="Q134" s="30">
        <v>12230</v>
      </c>
      <c r="R134" s="37">
        <v>20880</v>
      </c>
      <c r="S134" s="38">
        <f t="shared" si="8"/>
        <v>20.88</v>
      </c>
    </row>
    <row r="135" spans="1:19" x14ac:dyDescent="0.25">
      <c r="A135" s="7">
        <v>7</v>
      </c>
      <c r="B135" s="30">
        <f t="shared" si="6"/>
        <v>5</v>
      </c>
      <c r="C135" s="30" t="str">
        <f t="shared" si="7"/>
        <v>jueves</v>
      </c>
      <c r="D135" s="30" t="s">
        <v>302</v>
      </c>
      <c r="E135" s="30" t="s">
        <v>303</v>
      </c>
      <c r="F135" s="30">
        <v>537</v>
      </c>
      <c r="G135" s="30">
        <v>602</v>
      </c>
      <c r="H135" s="30" t="s">
        <v>33</v>
      </c>
      <c r="I135" s="30" t="s">
        <v>33</v>
      </c>
      <c r="J135" s="30" t="s">
        <v>18</v>
      </c>
      <c r="K135" s="30">
        <v>2161</v>
      </c>
      <c r="L135" s="30">
        <v>7777</v>
      </c>
      <c r="M135" s="30" t="s">
        <v>19</v>
      </c>
      <c r="N135" s="31" t="s">
        <v>20</v>
      </c>
      <c r="O135" s="30" t="s">
        <v>21</v>
      </c>
      <c r="P135" s="30">
        <v>29680</v>
      </c>
      <c r="Q135" s="30">
        <v>12110</v>
      </c>
      <c r="R135" s="37">
        <v>17570</v>
      </c>
      <c r="S135" s="38">
        <f t="shared" si="8"/>
        <v>17.57</v>
      </c>
    </row>
    <row r="136" spans="1:19" x14ac:dyDescent="0.25">
      <c r="A136" s="7">
        <v>7</v>
      </c>
      <c r="B136" s="30">
        <f t="shared" si="6"/>
        <v>5</v>
      </c>
      <c r="C136" s="30" t="str">
        <f t="shared" si="7"/>
        <v>jueves</v>
      </c>
      <c r="D136" s="30" t="s">
        <v>304</v>
      </c>
      <c r="E136" s="30" t="s">
        <v>305</v>
      </c>
      <c r="F136" s="30">
        <v>538</v>
      </c>
      <c r="G136" s="30">
        <v>608</v>
      </c>
      <c r="H136" s="30" t="s">
        <v>24</v>
      </c>
      <c r="I136" s="30" t="s">
        <v>24</v>
      </c>
      <c r="J136" s="30" t="s">
        <v>18</v>
      </c>
      <c r="K136" s="30">
        <v>2161</v>
      </c>
      <c r="L136" s="30">
        <v>7777</v>
      </c>
      <c r="M136" s="30" t="s">
        <v>19</v>
      </c>
      <c r="N136" s="31" t="s">
        <v>20</v>
      </c>
      <c r="O136" s="30" t="s">
        <v>21</v>
      </c>
      <c r="P136" s="30">
        <v>17980</v>
      </c>
      <c r="Q136" s="30">
        <v>13040</v>
      </c>
      <c r="R136" s="37">
        <v>4940</v>
      </c>
      <c r="S136" s="38">
        <f t="shared" si="8"/>
        <v>4.9400000000000004</v>
      </c>
    </row>
    <row r="137" spans="1:19" x14ac:dyDescent="0.25">
      <c r="A137" s="7">
        <v>7</v>
      </c>
      <c r="B137" s="30">
        <f t="shared" si="6"/>
        <v>5</v>
      </c>
      <c r="C137" s="30" t="str">
        <f t="shared" si="7"/>
        <v>jueves</v>
      </c>
      <c r="D137" s="30" t="s">
        <v>306</v>
      </c>
      <c r="E137" s="30" t="s">
        <v>307</v>
      </c>
      <c r="F137" s="30">
        <v>549</v>
      </c>
      <c r="G137" s="30">
        <v>613</v>
      </c>
      <c r="H137" s="30" t="s">
        <v>27</v>
      </c>
      <c r="I137" s="30" t="s">
        <v>27</v>
      </c>
      <c r="J137" s="30" t="s">
        <v>18</v>
      </c>
      <c r="K137" s="30">
        <v>2161</v>
      </c>
      <c r="L137" s="30">
        <v>7777</v>
      </c>
      <c r="M137" s="30" t="s">
        <v>19</v>
      </c>
      <c r="N137" s="31" t="s">
        <v>20</v>
      </c>
      <c r="O137" s="30" t="s">
        <v>21</v>
      </c>
      <c r="P137" s="30">
        <v>26770</v>
      </c>
      <c r="Q137" s="30">
        <v>12290</v>
      </c>
      <c r="R137" s="37">
        <v>14480</v>
      </c>
      <c r="S137" s="38">
        <f t="shared" si="8"/>
        <v>14.48</v>
      </c>
    </row>
    <row r="138" spans="1:19" x14ac:dyDescent="0.25">
      <c r="A138" s="7">
        <v>7</v>
      </c>
      <c r="B138" s="30">
        <f t="shared" si="6"/>
        <v>5</v>
      </c>
      <c r="C138" s="30" t="str">
        <f t="shared" si="7"/>
        <v>jueves</v>
      </c>
      <c r="D138" s="30" t="s">
        <v>308</v>
      </c>
      <c r="E138" s="30" t="s">
        <v>309</v>
      </c>
      <c r="F138" s="30">
        <v>554</v>
      </c>
      <c r="G138" s="30">
        <v>615</v>
      </c>
      <c r="H138" s="30" t="s">
        <v>41</v>
      </c>
      <c r="I138" s="30" t="s">
        <v>41</v>
      </c>
      <c r="J138" s="30" t="s">
        <v>18</v>
      </c>
      <c r="K138" s="30">
        <v>2161</v>
      </c>
      <c r="L138" s="30">
        <v>7777</v>
      </c>
      <c r="M138" s="30" t="s">
        <v>19</v>
      </c>
      <c r="N138" s="31" t="s">
        <v>20</v>
      </c>
      <c r="O138" s="30" t="s">
        <v>21</v>
      </c>
      <c r="P138" s="30">
        <v>23390</v>
      </c>
      <c r="Q138" s="30">
        <v>12070</v>
      </c>
      <c r="R138" s="37">
        <v>11320</v>
      </c>
      <c r="S138" s="38">
        <f t="shared" si="8"/>
        <v>11.32</v>
      </c>
    </row>
    <row r="139" spans="1:19" x14ac:dyDescent="0.25">
      <c r="A139" s="7">
        <v>7</v>
      </c>
      <c r="B139" s="30">
        <f t="shared" si="6"/>
        <v>5</v>
      </c>
      <c r="C139" s="30" t="str">
        <f t="shared" si="7"/>
        <v>jueves</v>
      </c>
      <c r="D139" s="30" t="s">
        <v>310</v>
      </c>
      <c r="E139" s="30" t="s">
        <v>311</v>
      </c>
      <c r="F139" s="30">
        <v>567</v>
      </c>
      <c r="G139" s="30">
        <v>634</v>
      </c>
      <c r="H139" s="30" t="s">
        <v>68</v>
      </c>
      <c r="I139" s="30" t="s">
        <v>68</v>
      </c>
      <c r="J139" s="30" t="s">
        <v>18</v>
      </c>
      <c r="K139" s="30">
        <v>2161</v>
      </c>
      <c r="L139" s="30">
        <v>7777</v>
      </c>
      <c r="M139" s="30" t="s">
        <v>19</v>
      </c>
      <c r="N139" s="31" t="s">
        <v>20</v>
      </c>
      <c r="O139" s="30" t="s">
        <v>21</v>
      </c>
      <c r="P139" s="30">
        <v>23760</v>
      </c>
      <c r="Q139" s="30">
        <v>10020</v>
      </c>
      <c r="R139" s="37">
        <v>13740</v>
      </c>
      <c r="S139" s="38">
        <f t="shared" si="8"/>
        <v>13.74</v>
      </c>
    </row>
    <row r="140" spans="1:19" x14ac:dyDescent="0.25">
      <c r="A140" s="7">
        <v>7</v>
      </c>
      <c r="B140" s="30">
        <f t="shared" si="6"/>
        <v>5</v>
      </c>
      <c r="C140" s="30" t="str">
        <f t="shared" si="7"/>
        <v>jueves</v>
      </c>
      <c r="D140" s="30" t="s">
        <v>312</v>
      </c>
      <c r="E140" s="30" t="s">
        <v>313</v>
      </c>
      <c r="F140" s="30">
        <v>568</v>
      </c>
      <c r="G140" s="30">
        <v>638</v>
      </c>
      <c r="H140" s="30" t="s">
        <v>30</v>
      </c>
      <c r="I140" s="30" t="s">
        <v>30</v>
      </c>
      <c r="J140" s="30" t="s">
        <v>18</v>
      </c>
      <c r="K140" s="30">
        <v>2161</v>
      </c>
      <c r="L140" s="30">
        <v>7777</v>
      </c>
      <c r="M140" s="30" t="s">
        <v>19</v>
      </c>
      <c r="N140" s="31" t="s">
        <v>20</v>
      </c>
      <c r="O140" s="30" t="s">
        <v>21</v>
      </c>
      <c r="P140" s="30">
        <v>22650</v>
      </c>
      <c r="Q140" s="30">
        <v>10520</v>
      </c>
      <c r="R140" s="37">
        <v>12130</v>
      </c>
      <c r="S140" s="38">
        <f t="shared" si="8"/>
        <v>12.13</v>
      </c>
    </row>
    <row r="141" spans="1:19" x14ac:dyDescent="0.25">
      <c r="A141" s="7">
        <v>7</v>
      </c>
      <c r="B141" s="30">
        <f t="shared" si="6"/>
        <v>5</v>
      </c>
      <c r="C141" s="30" t="str">
        <f t="shared" si="7"/>
        <v>jueves</v>
      </c>
      <c r="D141" s="30" t="s">
        <v>314</v>
      </c>
      <c r="E141" s="30" t="s">
        <v>315</v>
      </c>
      <c r="F141" s="30">
        <v>594</v>
      </c>
      <c r="G141" s="30">
        <v>662</v>
      </c>
      <c r="H141" s="30" t="s">
        <v>44</v>
      </c>
      <c r="I141" s="30" t="s">
        <v>44</v>
      </c>
      <c r="J141" s="30" t="s">
        <v>18</v>
      </c>
      <c r="K141" s="30">
        <v>2161</v>
      </c>
      <c r="L141" s="30">
        <v>7777</v>
      </c>
      <c r="M141" s="30" t="s">
        <v>19</v>
      </c>
      <c r="N141" s="31" t="s">
        <v>20</v>
      </c>
      <c r="O141" s="30" t="s">
        <v>21</v>
      </c>
      <c r="P141" s="30">
        <v>26250</v>
      </c>
      <c r="Q141" s="30">
        <v>12430</v>
      </c>
      <c r="R141" s="37">
        <v>13820</v>
      </c>
      <c r="S141" s="38">
        <f t="shared" si="8"/>
        <v>13.82</v>
      </c>
    </row>
    <row r="142" spans="1:19" x14ac:dyDescent="0.25">
      <c r="A142" s="7">
        <v>7</v>
      </c>
      <c r="B142" s="30">
        <f t="shared" si="6"/>
        <v>5</v>
      </c>
      <c r="C142" s="30" t="str">
        <f t="shared" si="7"/>
        <v>jueves</v>
      </c>
      <c r="D142" s="30" t="s">
        <v>316</v>
      </c>
      <c r="E142" s="30" t="s">
        <v>317</v>
      </c>
      <c r="F142" s="30">
        <v>606</v>
      </c>
      <c r="G142" s="30">
        <v>673</v>
      </c>
      <c r="H142" s="30" t="s">
        <v>47</v>
      </c>
      <c r="I142" s="30" t="s">
        <v>48</v>
      </c>
      <c r="J142" s="30" t="s">
        <v>18</v>
      </c>
      <c r="K142" s="30">
        <v>2161</v>
      </c>
      <c r="L142" s="30">
        <v>7777</v>
      </c>
      <c r="M142" s="30" t="s">
        <v>19</v>
      </c>
      <c r="N142" s="31" t="s">
        <v>20</v>
      </c>
      <c r="O142" s="30" t="s">
        <v>21</v>
      </c>
      <c r="P142" s="30">
        <v>16850</v>
      </c>
      <c r="Q142" s="30">
        <v>12160</v>
      </c>
      <c r="R142" s="37">
        <v>4690</v>
      </c>
      <c r="S142" s="38">
        <f t="shared" si="8"/>
        <v>4.6900000000000004</v>
      </c>
    </row>
    <row r="143" spans="1:19" x14ac:dyDescent="0.25">
      <c r="A143" s="7">
        <v>7</v>
      </c>
      <c r="B143" s="30">
        <f t="shared" si="6"/>
        <v>5</v>
      </c>
      <c r="C143" s="30" t="str">
        <f t="shared" si="7"/>
        <v>jueves</v>
      </c>
      <c r="D143" s="30" t="s">
        <v>318</v>
      </c>
      <c r="E143" s="30" t="s">
        <v>319</v>
      </c>
      <c r="F143" s="30">
        <v>621</v>
      </c>
      <c r="G143" s="30">
        <v>688</v>
      </c>
      <c r="H143" s="30" t="s">
        <v>27</v>
      </c>
      <c r="I143" s="30" t="s">
        <v>27</v>
      </c>
      <c r="J143" s="30" t="s">
        <v>18</v>
      </c>
      <c r="K143" s="30">
        <v>2161</v>
      </c>
      <c r="L143" s="30">
        <v>7777</v>
      </c>
      <c r="M143" s="30" t="s">
        <v>19</v>
      </c>
      <c r="N143" s="31" t="s">
        <v>20</v>
      </c>
      <c r="O143" s="30" t="s">
        <v>21</v>
      </c>
      <c r="P143" s="30">
        <v>24890</v>
      </c>
      <c r="Q143" s="30">
        <v>12280</v>
      </c>
      <c r="R143" s="37">
        <v>12610</v>
      </c>
      <c r="S143" s="38">
        <f t="shared" si="8"/>
        <v>12.61</v>
      </c>
    </row>
    <row r="144" spans="1:19" x14ac:dyDescent="0.25">
      <c r="A144" s="7">
        <v>7</v>
      </c>
      <c r="B144" s="30">
        <f t="shared" si="6"/>
        <v>5</v>
      </c>
      <c r="C144" s="30" t="str">
        <f t="shared" si="7"/>
        <v>jueves</v>
      </c>
      <c r="D144" s="30" t="s">
        <v>320</v>
      </c>
      <c r="E144" s="30" t="s">
        <v>321</v>
      </c>
      <c r="F144" s="30">
        <v>643</v>
      </c>
      <c r="G144" s="30">
        <v>707</v>
      </c>
      <c r="H144" s="30" t="s">
        <v>65</v>
      </c>
      <c r="I144" s="30" t="s">
        <v>65</v>
      </c>
      <c r="J144" s="30" t="s">
        <v>18</v>
      </c>
      <c r="K144" s="30">
        <v>2361</v>
      </c>
      <c r="L144" s="30">
        <v>7777</v>
      </c>
      <c r="M144" s="30" t="s">
        <v>19</v>
      </c>
      <c r="N144" s="31" t="s">
        <v>20</v>
      </c>
      <c r="O144" s="30" t="s">
        <v>21</v>
      </c>
      <c r="P144" s="30">
        <v>34460</v>
      </c>
      <c r="Q144" s="30">
        <v>12140</v>
      </c>
      <c r="R144" s="37">
        <v>22320</v>
      </c>
      <c r="S144" s="38">
        <f t="shared" si="8"/>
        <v>22.32</v>
      </c>
    </row>
    <row r="145" spans="1:19" x14ac:dyDescent="0.25">
      <c r="A145" s="7">
        <v>7</v>
      </c>
      <c r="B145" s="30">
        <f t="shared" si="6"/>
        <v>5</v>
      </c>
      <c r="C145" s="30" t="str">
        <f t="shared" si="7"/>
        <v>jueves</v>
      </c>
      <c r="D145" s="30" t="s">
        <v>322</v>
      </c>
      <c r="E145" s="30" t="s">
        <v>323</v>
      </c>
      <c r="F145" s="30">
        <v>646</v>
      </c>
      <c r="G145" s="30">
        <v>713</v>
      </c>
      <c r="H145" s="30" t="s">
        <v>33</v>
      </c>
      <c r="I145" s="30" t="s">
        <v>33</v>
      </c>
      <c r="J145" s="30" t="s">
        <v>18</v>
      </c>
      <c r="K145" s="30">
        <v>2161</v>
      </c>
      <c r="L145" s="30">
        <v>7777</v>
      </c>
      <c r="M145" s="30" t="s">
        <v>19</v>
      </c>
      <c r="N145" s="31" t="s">
        <v>20</v>
      </c>
      <c r="O145" s="30" t="s">
        <v>21</v>
      </c>
      <c r="P145" s="30">
        <v>32890</v>
      </c>
      <c r="Q145" s="30">
        <v>12250</v>
      </c>
      <c r="R145" s="37">
        <v>20640</v>
      </c>
      <c r="S145" s="38">
        <f t="shared" si="8"/>
        <v>20.64</v>
      </c>
    </row>
    <row r="146" spans="1:19" x14ac:dyDescent="0.25">
      <c r="A146" s="7">
        <v>7</v>
      </c>
      <c r="B146" s="30">
        <f t="shared" si="6"/>
        <v>5</v>
      </c>
      <c r="C146" s="30" t="str">
        <f t="shared" si="7"/>
        <v>jueves</v>
      </c>
      <c r="D146" s="30" t="s">
        <v>324</v>
      </c>
      <c r="E146" s="30" t="s">
        <v>325</v>
      </c>
      <c r="F146" s="30">
        <v>669</v>
      </c>
      <c r="G146" s="30">
        <v>736</v>
      </c>
      <c r="H146" s="30" t="s">
        <v>68</v>
      </c>
      <c r="I146" s="30" t="s">
        <v>68</v>
      </c>
      <c r="J146" s="30" t="s">
        <v>18</v>
      </c>
      <c r="K146" s="30">
        <v>2361</v>
      </c>
      <c r="L146" s="30">
        <v>7777</v>
      </c>
      <c r="M146" s="30" t="s">
        <v>19</v>
      </c>
      <c r="N146" s="31" t="s">
        <v>20</v>
      </c>
      <c r="O146" s="30" t="s">
        <v>21</v>
      </c>
      <c r="P146" s="30">
        <v>12450</v>
      </c>
      <c r="Q146" s="30">
        <v>10000</v>
      </c>
      <c r="R146" s="37">
        <v>2450</v>
      </c>
      <c r="S146" s="38">
        <f t="shared" si="8"/>
        <v>2.4500000000000002</v>
      </c>
    </row>
    <row r="147" spans="1:19" x14ac:dyDescent="0.25">
      <c r="A147" s="7">
        <v>7</v>
      </c>
      <c r="B147" s="30">
        <f t="shared" si="6"/>
        <v>5</v>
      </c>
      <c r="C147" s="30" t="str">
        <f t="shared" si="7"/>
        <v>jueves</v>
      </c>
      <c r="D147" s="30" t="s">
        <v>326</v>
      </c>
      <c r="E147" s="30" t="s">
        <v>327</v>
      </c>
      <c r="F147" s="30">
        <v>690</v>
      </c>
      <c r="G147" s="30">
        <v>757</v>
      </c>
      <c r="H147" s="30" t="s">
        <v>17</v>
      </c>
      <c r="I147" s="30" t="s">
        <v>17</v>
      </c>
      <c r="J147" s="30" t="s">
        <v>18</v>
      </c>
      <c r="K147" s="30">
        <v>2361</v>
      </c>
      <c r="L147" s="30">
        <v>7777</v>
      </c>
      <c r="M147" s="30" t="s">
        <v>19</v>
      </c>
      <c r="N147" s="31" t="s">
        <v>20</v>
      </c>
      <c r="O147" s="30" t="s">
        <v>88</v>
      </c>
      <c r="P147" s="30">
        <v>23650</v>
      </c>
      <c r="Q147" s="30">
        <v>12050</v>
      </c>
      <c r="R147" s="37">
        <v>11600</v>
      </c>
      <c r="S147" s="38">
        <f t="shared" si="8"/>
        <v>11.6</v>
      </c>
    </row>
    <row r="148" spans="1:19" x14ac:dyDescent="0.25">
      <c r="A148" s="7">
        <v>7</v>
      </c>
      <c r="B148" s="30">
        <f t="shared" si="6"/>
        <v>5</v>
      </c>
      <c r="C148" s="30" t="str">
        <f t="shared" si="7"/>
        <v>jueves</v>
      </c>
      <c r="D148" s="30" t="s">
        <v>328</v>
      </c>
      <c r="E148" s="30" t="s">
        <v>329</v>
      </c>
      <c r="F148" s="30">
        <v>703</v>
      </c>
      <c r="G148" s="30">
        <v>768</v>
      </c>
      <c r="H148" s="30" t="s">
        <v>41</v>
      </c>
      <c r="I148" s="30" t="s">
        <v>41</v>
      </c>
      <c r="J148" s="30" t="s">
        <v>18</v>
      </c>
      <c r="K148" s="30">
        <v>2361</v>
      </c>
      <c r="L148" s="30">
        <v>7777</v>
      </c>
      <c r="M148" s="30" t="s">
        <v>19</v>
      </c>
      <c r="N148" s="31" t="s">
        <v>20</v>
      </c>
      <c r="O148" s="30" t="s">
        <v>21</v>
      </c>
      <c r="P148" s="30">
        <v>16680</v>
      </c>
      <c r="Q148" s="30">
        <v>12040</v>
      </c>
      <c r="R148" s="37">
        <v>4640</v>
      </c>
      <c r="S148" s="38">
        <f t="shared" si="8"/>
        <v>4.6399999999999997</v>
      </c>
    </row>
    <row r="149" spans="1:19" x14ac:dyDescent="0.25">
      <c r="A149" s="7">
        <v>7</v>
      </c>
      <c r="B149" s="30">
        <f t="shared" si="6"/>
        <v>5</v>
      </c>
      <c r="C149" s="30" t="str">
        <f t="shared" si="7"/>
        <v>jueves</v>
      </c>
      <c r="D149" s="30" t="s">
        <v>330</v>
      </c>
      <c r="E149" s="30" t="s">
        <v>331</v>
      </c>
      <c r="F149" s="30">
        <v>721</v>
      </c>
      <c r="G149" s="30">
        <v>2</v>
      </c>
      <c r="H149" s="30" t="s">
        <v>24</v>
      </c>
      <c r="I149" s="30" t="s">
        <v>24</v>
      </c>
      <c r="J149" s="30" t="s">
        <v>18</v>
      </c>
      <c r="K149" s="30">
        <v>2361</v>
      </c>
      <c r="L149" s="30">
        <v>7777</v>
      </c>
      <c r="M149" s="30" t="s">
        <v>19</v>
      </c>
      <c r="N149" s="31" t="s">
        <v>20</v>
      </c>
      <c r="O149" s="30" t="s">
        <v>21</v>
      </c>
      <c r="P149" s="30">
        <v>20630</v>
      </c>
      <c r="Q149" s="30">
        <v>13010</v>
      </c>
      <c r="R149" s="37">
        <v>7620</v>
      </c>
      <c r="S149" s="38">
        <f t="shared" si="8"/>
        <v>7.62</v>
      </c>
    </row>
    <row r="150" spans="1:19" x14ac:dyDescent="0.25">
      <c r="A150" s="7">
        <v>7</v>
      </c>
      <c r="B150" s="30">
        <f t="shared" si="6"/>
        <v>5</v>
      </c>
      <c r="C150" s="30" t="str">
        <f t="shared" si="7"/>
        <v>jueves</v>
      </c>
      <c r="D150" s="30" t="s">
        <v>332</v>
      </c>
      <c r="E150" s="30" t="s">
        <v>333</v>
      </c>
      <c r="F150" s="30">
        <v>739</v>
      </c>
      <c r="G150" s="30">
        <v>12</v>
      </c>
      <c r="H150" s="30" t="s">
        <v>44</v>
      </c>
      <c r="I150" s="30" t="s">
        <v>44</v>
      </c>
      <c r="J150" s="30" t="s">
        <v>18</v>
      </c>
      <c r="K150" s="30">
        <v>2361</v>
      </c>
      <c r="L150" s="30">
        <v>7777</v>
      </c>
      <c r="M150" s="30" t="s">
        <v>19</v>
      </c>
      <c r="N150" s="31" t="s">
        <v>20</v>
      </c>
      <c r="O150" s="30" t="s">
        <v>88</v>
      </c>
      <c r="P150" s="30">
        <v>26840</v>
      </c>
      <c r="Q150" s="30">
        <v>12360</v>
      </c>
      <c r="R150" s="37">
        <v>14480</v>
      </c>
      <c r="S150" s="38">
        <f t="shared" si="8"/>
        <v>14.48</v>
      </c>
    </row>
    <row r="151" spans="1:19" x14ac:dyDescent="0.25">
      <c r="A151" s="7">
        <v>7</v>
      </c>
      <c r="B151" s="30">
        <f t="shared" si="6"/>
        <v>6</v>
      </c>
      <c r="C151" s="30" t="str">
        <f t="shared" si="7"/>
        <v>viernes</v>
      </c>
      <c r="D151" s="30" t="s">
        <v>334</v>
      </c>
      <c r="E151" s="30" t="s">
        <v>335</v>
      </c>
      <c r="F151" s="30">
        <v>16</v>
      </c>
      <c r="G151" s="30">
        <v>55</v>
      </c>
      <c r="H151" s="30" t="s">
        <v>27</v>
      </c>
      <c r="I151" s="30" t="s">
        <v>27</v>
      </c>
      <c r="J151" s="30" t="s">
        <v>18</v>
      </c>
      <c r="K151" s="30">
        <v>2161</v>
      </c>
      <c r="L151" s="30">
        <v>7777</v>
      </c>
      <c r="M151" s="30" t="s">
        <v>19</v>
      </c>
      <c r="N151" s="31" t="s">
        <v>20</v>
      </c>
      <c r="O151" s="30" t="s">
        <v>21</v>
      </c>
      <c r="P151" s="30">
        <v>23180</v>
      </c>
      <c r="Q151" s="30">
        <v>12170</v>
      </c>
      <c r="R151" s="37">
        <v>11010</v>
      </c>
      <c r="S151" s="38">
        <f t="shared" si="8"/>
        <v>11.01</v>
      </c>
    </row>
    <row r="152" spans="1:19" x14ac:dyDescent="0.25">
      <c r="A152" s="7">
        <v>7</v>
      </c>
      <c r="B152" s="30">
        <f t="shared" si="6"/>
        <v>6</v>
      </c>
      <c r="C152" s="30" t="str">
        <f t="shared" si="7"/>
        <v>viernes</v>
      </c>
      <c r="D152" s="30" t="s">
        <v>336</v>
      </c>
      <c r="E152" s="30" t="s">
        <v>337</v>
      </c>
      <c r="F152" s="30">
        <v>91</v>
      </c>
      <c r="G152" s="30">
        <v>128</v>
      </c>
      <c r="H152" s="30" t="s">
        <v>47</v>
      </c>
      <c r="I152" s="30" t="s">
        <v>48</v>
      </c>
      <c r="J152" s="30" t="s">
        <v>18</v>
      </c>
      <c r="K152" s="30">
        <v>2161</v>
      </c>
      <c r="L152" s="30">
        <v>7777</v>
      </c>
      <c r="M152" s="30" t="s">
        <v>19</v>
      </c>
      <c r="N152" s="31" t="s">
        <v>20</v>
      </c>
      <c r="O152" s="30" t="s">
        <v>21</v>
      </c>
      <c r="P152" s="30">
        <v>17250</v>
      </c>
      <c r="Q152" s="30">
        <v>12140</v>
      </c>
      <c r="R152" s="37">
        <v>5110</v>
      </c>
      <c r="S152" s="38">
        <f t="shared" si="8"/>
        <v>5.1100000000000003</v>
      </c>
    </row>
    <row r="153" spans="1:19" x14ac:dyDescent="0.25">
      <c r="A153" s="7">
        <v>7</v>
      </c>
      <c r="B153" s="30">
        <f t="shared" si="6"/>
        <v>6</v>
      </c>
      <c r="C153" s="30" t="str">
        <f t="shared" si="7"/>
        <v>viernes</v>
      </c>
      <c r="D153" s="30" t="s">
        <v>338</v>
      </c>
      <c r="E153" s="30" t="s">
        <v>339</v>
      </c>
      <c r="F153" s="30">
        <v>119</v>
      </c>
      <c r="G153" s="30">
        <v>161</v>
      </c>
      <c r="H153" s="30" t="s">
        <v>33</v>
      </c>
      <c r="I153" s="30" t="s">
        <v>33</v>
      </c>
      <c r="J153" s="30" t="s">
        <v>18</v>
      </c>
      <c r="K153" s="30">
        <v>2161</v>
      </c>
      <c r="L153" s="30">
        <v>7777</v>
      </c>
      <c r="M153" s="30" t="s">
        <v>19</v>
      </c>
      <c r="N153" s="31" t="s">
        <v>20</v>
      </c>
      <c r="O153" s="30" t="s">
        <v>21</v>
      </c>
      <c r="P153" s="30">
        <v>21460</v>
      </c>
      <c r="Q153" s="30">
        <v>12240</v>
      </c>
      <c r="R153" s="37">
        <v>9220</v>
      </c>
      <c r="S153" s="38">
        <f t="shared" si="8"/>
        <v>9.2200000000000006</v>
      </c>
    </row>
    <row r="154" spans="1:19" x14ac:dyDescent="0.25">
      <c r="A154" s="7">
        <v>7</v>
      </c>
      <c r="B154" s="30">
        <f t="shared" si="6"/>
        <v>6</v>
      </c>
      <c r="C154" s="30" t="str">
        <f t="shared" si="7"/>
        <v>viernes</v>
      </c>
      <c r="D154" s="30" t="s">
        <v>340</v>
      </c>
      <c r="E154" s="30" t="s">
        <v>341</v>
      </c>
      <c r="F154" s="30">
        <v>144</v>
      </c>
      <c r="G154" s="30">
        <v>173</v>
      </c>
      <c r="H154" s="30" t="s">
        <v>103</v>
      </c>
      <c r="I154" s="30">
        <v>1304</v>
      </c>
      <c r="J154" s="30" t="s">
        <v>18</v>
      </c>
      <c r="K154" s="30">
        <v>2361</v>
      </c>
      <c r="L154" s="30">
        <v>7777</v>
      </c>
      <c r="M154" s="30" t="s">
        <v>19</v>
      </c>
      <c r="N154" s="31" t="s">
        <v>20</v>
      </c>
      <c r="O154" s="30" t="s">
        <v>21</v>
      </c>
      <c r="P154" s="30">
        <v>14650</v>
      </c>
      <c r="Q154" s="30">
        <v>12320</v>
      </c>
      <c r="R154" s="37">
        <v>2330</v>
      </c>
      <c r="S154" s="38">
        <f t="shared" si="8"/>
        <v>2.33</v>
      </c>
    </row>
    <row r="155" spans="1:19" x14ac:dyDescent="0.25">
      <c r="A155" s="7">
        <v>7</v>
      </c>
      <c r="B155" s="30">
        <f t="shared" si="6"/>
        <v>6</v>
      </c>
      <c r="C155" s="30" t="str">
        <f t="shared" si="7"/>
        <v>viernes</v>
      </c>
      <c r="D155" s="30" t="s">
        <v>342</v>
      </c>
      <c r="E155" s="30" t="s">
        <v>343</v>
      </c>
      <c r="F155" s="30">
        <v>155</v>
      </c>
      <c r="G155" s="30">
        <v>183</v>
      </c>
      <c r="H155" s="30" t="s">
        <v>73</v>
      </c>
      <c r="I155" s="30" t="s">
        <v>73</v>
      </c>
      <c r="J155" s="30" t="s">
        <v>18</v>
      </c>
      <c r="K155" s="30">
        <v>2361</v>
      </c>
      <c r="L155" s="30">
        <v>7777</v>
      </c>
      <c r="M155" s="30" t="s">
        <v>19</v>
      </c>
      <c r="N155" s="31" t="s">
        <v>20</v>
      </c>
      <c r="O155" s="30" t="s">
        <v>21</v>
      </c>
      <c r="P155" s="30">
        <v>17490</v>
      </c>
      <c r="Q155" s="30">
        <v>12280</v>
      </c>
      <c r="R155" s="37">
        <v>5210</v>
      </c>
      <c r="S155" s="38">
        <f t="shared" si="8"/>
        <v>5.21</v>
      </c>
    </row>
    <row r="156" spans="1:19" x14ac:dyDescent="0.25">
      <c r="A156" s="7">
        <v>7</v>
      </c>
      <c r="B156" s="30">
        <f t="shared" si="6"/>
        <v>6</v>
      </c>
      <c r="C156" s="30" t="str">
        <f t="shared" si="7"/>
        <v>viernes</v>
      </c>
      <c r="D156" s="30" t="s">
        <v>344</v>
      </c>
      <c r="E156" s="30" t="s">
        <v>345</v>
      </c>
      <c r="F156" s="30">
        <v>173</v>
      </c>
      <c r="G156" s="30">
        <v>205</v>
      </c>
      <c r="H156" s="30" t="s">
        <v>36</v>
      </c>
      <c r="I156" s="30" t="s">
        <v>36</v>
      </c>
      <c r="J156" s="30" t="s">
        <v>18</v>
      </c>
      <c r="K156" s="30">
        <v>2361</v>
      </c>
      <c r="L156" s="30">
        <v>7777</v>
      </c>
      <c r="M156" s="30" t="s">
        <v>19</v>
      </c>
      <c r="N156" s="31" t="s">
        <v>20</v>
      </c>
      <c r="O156" s="30" t="s">
        <v>21</v>
      </c>
      <c r="P156" s="30">
        <v>15810</v>
      </c>
      <c r="Q156" s="30">
        <v>12110</v>
      </c>
      <c r="R156" s="37">
        <v>3700</v>
      </c>
      <c r="S156" s="38">
        <f t="shared" si="8"/>
        <v>3.7</v>
      </c>
    </row>
    <row r="157" spans="1:19" x14ac:dyDescent="0.25">
      <c r="A157" s="7">
        <v>7</v>
      </c>
      <c r="B157" s="30">
        <f t="shared" si="6"/>
        <v>6</v>
      </c>
      <c r="C157" s="30" t="str">
        <f t="shared" si="7"/>
        <v>viernes</v>
      </c>
      <c r="D157" s="30" t="s">
        <v>346</v>
      </c>
      <c r="E157" s="30" t="s">
        <v>347</v>
      </c>
      <c r="F157" s="30">
        <v>188</v>
      </c>
      <c r="G157" s="30">
        <v>215</v>
      </c>
      <c r="H157" s="30" t="s">
        <v>106</v>
      </c>
      <c r="I157" s="30">
        <v>1305</v>
      </c>
      <c r="J157" s="30" t="s">
        <v>18</v>
      </c>
      <c r="K157" s="30">
        <v>2361</v>
      </c>
      <c r="L157" s="30">
        <v>7777</v>
      </c>
      <c r="M157" s="30" t="s">
        <v>19</v>
      </c>
      <c r="N157" s="31" t="s">
        <v>20</v>
      </c>
      <c r="O157" s="30" t="s">
        <v>21</v>
      </c>
      <c r="P157" s="30">
        <v>17010</v>
      </c>
      <c r="Q157" s="30">
        <v>12350</v>
      </c>
      <c r="R157" s="37">
        <v>4660</v>
      </c>
      <c r="S157" s="38">
        <f t="shared" si="8"/>
        <v>4.66</v>
      </c>
    </row>
    <row r="158" spans="1:19" x14ac:dyDescent="0.25">
      <c r="A158" s="7">
        <v>7</v>
      </c>
      <c r="B158" s="30">
        <f t="shared" si="6"/>
        <v>6</v>
      </c>
      <c r="C158" s="30" t="str">
        <f t="shared" si="7"/>
        <v>viernes</v>
      </c>
      <c r="D158" s="30" t="s">
        <v>348</v>
      </c>
      <c r="E158" s="30" t="s">
        <v>349</v>
      </c>
      <c r="F158" s="30">
        <v>208</v>
      </c>
      <c r="G158" s="30">
        <v>242</v>
      </c>
      <c r="H158" s="30" t="s">
        <v>44</v>
      </c>
      <c r="I158" s="30" t="s">
        <v>44</v>
      </c>
      <c r="J158" s="30" t="s">
        <v>18</v>
      </c>
      <c r="K158" s="30">
        <v>2361</v>
      </c>
      <c r="L158" s="30">
        <v>7777</v>
      </c>
      <c r="M158" s="30" t="s">
        <v>19</v>
      </c>
      <c r="N158" s="31" t="s">
        <v>20</v>
      </c>
      <c r="O158" s="30" t="s">
        <v>21</v>
      </c>
      <c r="P158" s="30">
        <v>21870</v>
      </c>
      <c r="Q158" s="30">
        <v>12220</v>
      </c>
      <c r="R158" s="37">
        <v>9650</v>
      </c>
      <c r="S158" s="38">
        <f t="shared" si="8"/>
        <v>9.65</v>
      </c>
    </row>
    <row r="159" spans="1:19" x14ac:dyDescent="0.25">
      <c r="A159" s="7">
        <v>7</v>
      </c>
      <c r="B159" s="30">
        <f t="shared" si="6"/>
        <v>6</v>
      </c>
      <c r="C159" s="30" t="str">
        <f t="shared" si="7"/>
        <v>viernes</v>
      </c>
      <c r="D159" s="30" t="s">
        <v>350</v>
      </c>
      <c r="E159" s="30" t="s">
        <v>351</v>
      </c>
      <c r="F159" s="30">
        <v>12</v>
      </c>
      <c r="G159" s="30">
        <v>2</v>
      </c>
      <c r="H159" s="30" t="s">
        <v>73</v>
      </c>
      <c r="I159" s="30" t="s">
        <v>73</v>
      </c>
      <c r="J159" s="30" t="s">
        <v>18</v>
      </c>
      <c r="K159" s="30">
        <v>2161</v>
      </c>
      <c r="L159" s="30">
        <v>7777</v>
      </c>
      <c r="M159" s="30" t="s">
        <v>19</v>
      </c>
      <c r="N159" s="31" t="s">
        <v>20</v>
      </c>
      <c r="O159" s="30" t="s">
        <v>21</v>
      </c>
      <c r="P159" s="30">
        <v>17590</v>
      </c>
      <c r="Q159" s="30">
        <v>12200</v>
      </c>
      <c r="R159" s="37">
        <v>5390</v>
      </c>
      <c r="S159" s="38">
        <f t="shared" si="8"/>
        <v>5.39</v>
      </c>
    </row>
    <row r="160" spans="1:19" x14ac:dyDescent="0.25">
      <c r="A160" s="7">
        <v>7</v>
      </c>
      <c r="B160" s="30">
        <f t="shared" si="6"/>
        <v>6</v>
      </c>
      <c r="C160" s="30" t="str">
        <f t="shared" si="7"/>
        <v>viernes</v>
      </c>
      <c r="D160" s="30" t="s">
        <v>352</v>
      </c>
      <c r="E160" s="30" t="s">
        <v>353</v>
      </c>
      <c r="F160" s="30">
        <v>13</v>
      </c>
      <c r="G160" s="30">
        <v>4</v>
      </c>
      <c r="H160" s="30" t="s">
        <v>41</v>
      </c>
      <c r="I160" s="30" t="s">
        <v>41</v>
      </c>
      <c r="J160" s="30" t="s">
        <v>18</v>
      </c>
      <c r="K160" s="30">
        <v>2361</v>
      </c>
      <c r="L160" s="30">
        <v>7777</v>
      </c>
      <c r="M160" s="30" t="s">
        <v>19</v>
      </c>
      <c r="N160" s="31" t="s">
        <v>20</v>
      </c>
      <c r="O160" s="30" t="s">
        <v>21</v>
      </c>
      <c r="P160" s="30">
        <v>15430</v>
      </c>
      <c r="Q160" s="30">
        <v>12060</v>
      </c>
      <c r="R160" s="37">
        <v>3370</v>
      </c>
      <c r="S160" s="38">
        <f t="shared" si="8"/>
        <v>3.37</v>
      </c>
    </row>
    <row r="161" spans="1:19" x14ac:dyDescent="0.25">
      <c r="A161" s="7">
        <v>7</v>
      </c>
      <c r="B161" s="30">
        <f t="shared" si="6"/>
        <v>6</v>
      </c>
      <c r="C161" s="30" t="str">
        <f t="shared" si="7"/>
        <v>viernes</v>
      </c>
      <c r="D161" s="30" t="s">
        <v>354</v>
      </c>
      <c r="E161" s="30" t="s">
        <v>355</v>
      </c>
      <c r="F161" s="30">
        <v>14</v>
      </c>
      <c r="G161" s="30">
        <v>7</v>
      </c>
      <c r="H161" s="30" t="s">
        <v>27</v>
      </c>
      <c r="I161" s="30" t="s">
        <v>27</v>
      </c>
      <c r="J161" s="30" t="s">
        <v>18</v>
      </c>
      <c r="K161" s="30">
        <v>2161</v>
      </c>
      <c r="L161" s="30">
        <v>7777</v>
      </c>
      <c r="M161" s="30" t="s">
        <v>19</v>
      </c>
      <c r="N161" s="31" t="s">
        <v>20</v>
      </c>
      <c r="O161" s="30" t="s">
        <v>21</v>
      </c>
      <c r="P161" s="30">
        <v>24820</v>
      </c>
      <c r="Q161" s="30">
        <v>12130</v>
      </c>
      <c r="R161" s="37">
        <v>12690</v>
      </c>
      <c r="S161" s="38">
        <f t="shared" si="8"/>
        <v>12.69</v>
      </c>
    </row>
    <row r="162" spans="1:19" x14ac:dyDescent="0.25">
      <c r="A162" s="7">
        <v>7</v>
      </c>
      <c r="B162" s="30">
        <f t="shared" si="6"/>
        <v>6</v>
      </c>
      <c r="C162" s="30" t="str">
        <f t="shared" si="7"/>
        <v>viernes</v>
      </c>
      <c r="D162" s="30" t="s">
        <v>356</v>
      </c>
      <c r="E162" s="30" t="s">
        <v>357</v>
      </c>
      <c r="F162" s="30">
        <v>15</v>
      </c>
      <c r="G162" s="30">
        <v>8</v>
      </c>
      <c r="H162" s="30" t="s">
        <v>30</v>
      </c>
      <c r="I162" s="30" t="s">
        <v>30</v>
      </c>
      <c r="J162" s="30" t="s">
        <v>18</v>
      </c>
      <c r="K162" s="30">
        <v>2161</v>
      </c>
      <c r="L162" s="30">
        <v>7777</v>
      </c>
      <c r="M162" s="30" t="s">
        <v>19</v>
      </c>
      <c r="N162" s="31" t="s">
        <v>20</v>
      </c>
      <c r="O162" s="30" t="s">
        <v>21</v>
      </c>
      <c r="P162" s="30">
        <v>15790</v>
      </c>
      <c r="Q162" s="30">
        <v>10500</v>
      </c>
      <c r="R162" s="37">
        <v>5290</v>
      </c>
      <c r="S162" s="38">
        <f t="shared" si="8"/>
        <v>5.29</v>
      </c>
    </row>
    <row r="163" spans="1:19" x14ac:dyDescent="0.25">
      <c r="A163" s="7">
        <v>7</v>
      </c>
      <c r="B163" s="30">
        <f t="shared" si="6"/>
        <v>6</v>
      </c>
      <c r="C163" s="30" t="str">
        <f t="shared" si="7"/>
        <v>viernes</v>
      </c>
      <c r="D163" s="30" t="s">
        <v>358</v>
      </c>
      <c r="E163" s="30" t="s">
        <v>359</v>
      </c>
      <c r="F163" s="30">
        <v>215</v>
      </c>
      <c r="G163" s="30">
        <v>6</v>
      </c>
      <c r="H163" s="30" t="s">
        <v>68</v>
      </c>
      <c r="I163" s="30" t="s">
        <v>68</v>
      </c>
      <c r="J163" s="30" t="s">
        <v>18</v>
      </c>
      <c r="K163" s="30">
        <v>2361</v>
      </c>
      <c r="L163" s="30">
        <v>7777</v>
      </c>
      <c r="M163" s="30" t="s">
        <v>19</v>
      </c>
      <c r="N163" s="31" t="s">
        <v>20</v>
      </c>
      <c r="O163" s="30" t="s">
        <v>88</v>
      </c>
      <c r="P163" s="30">
        <v>13720</v>
      </c>
      <c r="Q163" s="30">
        <v>9910</v>
      </c>
      <c r="R163" s="37">
        <v>3810</v>
      </c>
      <c r="S163" s="38">
        <f t="shared" si="8"/>
        <v>3.81</v>
      </c>
    </row>
    <row r="164" spans="1:19" x14ac:dyDescent="0.25">
      <c r="A164" s="7">
        <v>7</v>
      </c>
      <c r="B164" s="30">
        <f t="shared" si="6"/>
        <v>6</v>
      </c>
      <c r="C164" s="30" t="str">
        <f t="shared" si="7"/>
        <v>viernes</v>
      </c>
      <c r="D164" s="30" t="s">
        <v>360</v>
      </c>
      <c r="E164" s="30" t="s">
        <v>361</v>
      </c>
      <c r="F164" s="30">
        <v>217</v>
      </c>
      <c r="G164" s="30">
        <v>10</v>
      </c>
      <c r="H164" s="30" t="s">
        <v>24</v>
      </c>
      <c r="I164" s="30" t="s">
        <v>24</v>
      </c>
      <c r="J164" s="30" t="s">
        <v>18</v>
      </c>
      <c r="K164" s="30">
        <v>2361</v>
      </c>
      <c r="L164" s="30">
        <v>7777</v>
      </c>
      <c r="M164" s="30" t="s">
        <v>19</v>
      </c>
      <c r="N164" s="31" t="s">
        <v>20</v>
      </c>
      <c r="O164" s="30" t="s">
        <v>21</v>
      </c>
      <c r="P164" s="30">
        <v>18710</v>
      </c>
      <c r="Q164" s="30">
        <v>12930</v>
      </c>
      <c r="R164" s="37">
        <v>5780</v>
      </c>
      <c r="S164" s="38">
        <f t="shared" si="8"/>
        <v>5.78</v>
      </c>
    </row>
    <row r="165" spans="1:19" x14ac:dyDescent="0.25">
      <c r="A165" s="7">
        <v>7</v>
      </c>
      <c r="B165" s="30">
        <f t="shared" si="6"/>
        <v>6</v>
      </c>
      <c r="C165" s="30" t="str">
        <f t="shared" si="7"/>
        <v>viernes</v>
      </c>
      <c r="D165" s="30" t="s">
        <v>362</v>
      </c>
      <c r="E165" s="30" t="s">
        <v>363</v>
      </c>
      <c r="F165" s="30">
        <v>220</v>
      </c>
      <c r="G165" s="30">
        <v>262</v>
      </c>
      <c r="H165" s="30" t="s">
        <v>65</v>
      </c>
      <c r="I165" s="30" t="s">
        <v>65</v>
      </c>
      <c r="J165" s="30" t="s">
        <v>18</v>
      </c>
      <c r="K165" s="30">
        <v>2361</v>
      </c>
      <c r="L165" s="30">
        <v>7777</v>
      </c>
      <c r="M165" s="30" t="s">
        <v>19</v>
      </c>
      <c r="N165" s="31" t="s">
        <v>20</v>
      </c>
      <c r="O165" s="30" t="s">
        <v>21</v>
      </c>
      <c r="P165" s="30">
        <v>16350</v>
      </c>
      <c r="Q165" s="30">
        <v>12120</v>
      </c>
      <c r="R165" s="37">
        <v>4230</v>
      </c>
      <c r="S165" s="38">
        <f t="shared" si="8"/>
        <v>4.2300000000000004</v>
      </c>
    </row>
    <row r="166" spans="1:19" x14ac:dyDescent="0.25">
      <c r="A166" s="7">
        <v>7</v>
      </c>
      <c r="B166" s="30">
        <f t="shared" si="6"/>
        <v>6</v>
      </c>
      <c r="C166" s="30" t="str">
        <f t="shared" si="7"/>
        <v>viernes</v>
      </c>
      <c r="D166" s="30" t="s">
        <v>364</v>
      </c>
      <c r="E166" s="30" t="s">
        <v>365</v>
      </c>
      <c r="F166" s="30">
        <v>221</v>
      </c>
      <c r="G166" s="30">
        <v>261</v>
      </c>
      <c r="H166" s="30" t="s">
        <v>17</v>
      </c>
      <c r="I166" s="30" t="s">
        <v>17</v>
      </c>
      <c r="J166" s="30" t="s">
        <v>18</v>
      </c>
      <c r="K166" s="30">
        <v>2161</v>
      </c>
      <c r="L166" s="30">
        <v>7777</v>
      </c>
      <c r="M166" s="30" t="s">
        <v>19</v>
      </c>
      <c r="N166" s="31" t="s">
        <v>20</v>
      </c>
      <c r="O166" s="30" t="s">
        <v>88</v>
      </c>
      <c r="P166" s="30">
        <v>23540</v>
      </c>
      <c r="Q166" s="30">
        <v>12030</v>
      </c>
      <c r="R166" s="37">
        <v>11510</v>
      </c>
      <c r="S166" s="38">
        <f t="shared" si="8"/>
        <v>11.51</v>
      </c>
    </row>
    <row r="167" spans="1:19" x14ac:dyDescent="0.25">
      <c r="A167" s="7">
        <v>7</v>
      </c>
      <c r="B167" s="30">
        <f t="shared" si="6"/>
        <v>6</v>
      </c>
      <c r="C167" s="30" t="str">
        <f t="shared" si="7"/>
        <v>viernes</v>
      </c>
      <c r="D167" s="30" t="s">
        <v>366</v>
      </c>
      <c r="E167" s="30" t="s">
        <v>367</v>
      </c>
      <c r="F167" s="30">
        <v>239</v>
      </c>
      <c r="G167" s="30">
        <v>280</v>
      </c>
      <c r="H167" s="30" t="s">
        <v>30</v>
      </c>
      <c r="I167" s="30" t="s">
        <v>30</v>
      </c>
      <c r="J167" s="30" t="s">
        <v>18</v>
      </c>
      <c r="K167" s="30">
        <v>2161</v>
      </c>
      <c r="L167" s="30">
        <v>7777</v>
      </c>
      <c r="M167" s="30" t="s">
        <v>19</v>
      </c>
      <c r="N167" s="31" t="s">
        <v>20</v>
      </c>
      <c r="O167" s="30" t="s">
        <v>21</v>
      </c>
      <c r="P167" s="30">
        <v>31550</v>
      </c>
      <c r="Q167" s="30">
        <v>10650</v>
      </c>
      <c r="R167" s="37">
        <v>20900</v>
      </c>
      <c r="S167" s="38">
        <f t="shared" si="8"/>
        <v>20.9</v>
      </c>
    </row>
    <row r="168" spans="1:19" x14ac:dyDescent="0.25">
      <c r="A168" s="7">
        <v>7</v>
      </c>
      <c r="B168" s="30">
        <f t="shared" si="6"/>
        <v>6</v>
      </c>
      <c r="C168" s="30" t="str">
        <f t="shared" si="7"/>
        <v>viernes</v>
      </c>
      <c r="D168" s="30" t="s">
        <v>368</v>
      </c>
      <c r="E168" s="30" t="s">
        <v>369</v>
      </c>
      <c r="F168" s="30">
        <v>253</v>
      </c>
      <c r="G168" s="30">
        <v>293</v>
      </c>
      <c r="H168" s="30" t="s">
        <v>44</v>
      </c>
      <c r="I168" s="30" t="s">
        <v>44</v>
      </c>
      <c r="J168" s="30" t="s">
        <v>18</v>
      </c>
      <c r="K168" s="30">
        <v>2161</v>
      </c>
      <c r="L168" s="30">
        <v>7777</v>
      </c>
      <c r="M168" s="30" t="s">
        <v>19</v>
      </c>
      <c r="N168" s="31" t="s">
        <v>20</v>
      </c>
      <c r="O168" s="30" t="s">
        <v>21</v>
      </c>
      <c r="P168" s="30">
        <v>14450</v>
      </c>
      <c r="Q168" s="30">
        <v>12360</v>
      </c>
      <c r="R168" s="37">
        <v>2090</v>
      </c>
      <c r="S168" s="38">
        <f t="shared" si="8"/>
        <v>2.09</v>
      </c>
    </row>
    <row r="169" spans="1:19" x14ac:dyDescent="0.25">
      <c r="A169" s="7">
        <v>7</v>
      </c>
      <c r="B169" s="30">
        <f t="shared" si="6"/>
        <v>6</v>
      </c>
      <c r="C169" s="30" t="str">
        <f t="shared" si="7"/>
        <v>viernes</v>
      </c>
      <c r="D169" s="30" t="s">
        <v>370</v>
      </c>
      <c r="E169" s="30" t="s">
        <v>371</v>
      </c>
      <c r="F169" s="30">
        <v>286</v>
      </c>
      <c r="G169" s="30">
        <v>325</v>
      </c>
      <c r="H169" s="30" t="s">
        <v>24</v>
      </c>
      <c r="I169" s="30" t="s">
        <v>24</v>
      </c>
      <c r="J169" s="30" t="s">
        <v>18</v>
      </c>
      <c r="K169" s="30">
        <v>2161</v>
      </c>
      <c r="L169" s="30">
        <v>7777</v>
      </c>
      <c r="M169" s="30" t="s">
        <v>19</v>
      </c>
      <c r="N169" s="31" t="s">
        <v>20</v>
      </c>
      <c r="O169" s="30" t="s">
        <v>21</v>
      </c>
      <c r="P169" s="30">
        <v>18730</v>
      </c>
      <c r="Q169" s="30">
        <v>12970</v>
      </c>
      <c r="R169" s="37">
        <v>5760</v>
      </c>
      <c r="S169" s="38">
        <f t="shared" si="8"/>
        <v>5.76</v>
      </c>
    </row>
    <row r="170" spans="1:19" x14ac:dyDescent="0.25">
      <c r="A170" s="7">
        <v>7</v>
      </c>
      <c r="B170" s="30">
        <f t="shared" si="6"/>
        <v>6</v>
      </c>
      <c r="C170" s="30" t="str">
        <f t="shared" si="7"/>
        <v>viernes</v>
      </c>
      <c r="D170" s="30" t="s">
        <v>372</v>
      </c>
      <c r="E170" s="30" t="s">
        <v>373</v>
      </c>
      <c r="F170" s="30">
        <v>306</v>
      </c>
      <c r="G170" s="30">
        <v>348</v>
      </c>
      <c r="H170" s="30" t="s">
        <v>27</v>
      </c>
      <c r="I170" s="30" t="s">
        <v>27</v>
      </c>
      <c r="J170" s="30" t="s">
        <v>18</v>
      </c>
      <c r="K170" s="30">
        <v>2161</v>
      </c>
      <c r="L170" s="30">
        <v>7777</v>
      </c>
      <c r="M170" s="30" t="s">
        <v>19</v>
      </c>
      <c r="N170" s="31" t="s">
        <v>20</v>
      </c>
      <c r="O170" s="30" t="s">
        <v>21</v>
      </c>
      <c r="P170" s="30">
        <v>15090</v>
      </c>
      <c r="Q170" s="30">
        <v>12140</v>
      </c>
      <c r="R170" s="37">
        <v>2950</v>
      </c>
      <c r="S170" s="38">
        <f t="shared" si="8"/>
        <v>2.95</v>
      </c>
    </row>
    <row r="171" spans="1:19" x14ac:dyDescent="0.25">
      <c r="A171" s="7">
        <v>7</v>
      </c>
      <c r="B171" s="30">
        <f t="shared" si="6"/>
        <v>6</v>
      </c>
      <c r="C171" s="30" t="str">
        <f t="shared" si="7"/>
        <v>viernes</v>
      </c>
      <c r="D171" s="30" t="s">
        <v>374</v>
      </c>
      <c r="E171" s="30" t="s">
        <v>375</v>
      </c>
      <c r="F171" s="30">
        <v>319</v>
      </c>
      <c r="G171" s="30">
        <v>376</v>
      </c>
      <c r="H171" s="30" t="s">
        <v>68</v>
      </c>
      <c r="I171" s="30" t="s">
        <v>68</v>
      </c>
      <c r="J171" s="30" t="s">
        <v>18</v>
      </c>
      <c r="K171" s="30">
        <v>2161</v>
      </c>
      <c r="L171" s="30">
        <v>7777</v>
      </c>
      <c r="M171" s="30" t="s">
        <v>19</v>
      </c>
      <c r="N171" s="31" t="s">
        <v>20</v>
      </c>
      <c r="O171" s="30" t="s">
        <v>21</v>
      </c>
      <c r="P171" s="30">
        <v>13940</v>
      </c>
      <c r="Q171" s="30">
        <v>10130</v>
      </c>
      <c r="R171" s="37">
        <v>3810</v>
      </c>
      <c r="S171" s="38">
        <f t="shared" si="8"/>
        <v>3.81</v>
      </c>
    </row>
    <row r="172" spans="1:19" x14ac:dyDescent="0.25">
      <c r="A172" s="7">
        <v>7</v>
      </c>
      <c r="B172" s="30">
        <f t="shared" si="6"/>
        <v>6</v>
      </c>
      <c r="C172" s="30" t="str">
        <f t="shared" si="7"/>
        <v>viernes</v>
      </c>
      <c r="D172" s="30" t="s">
        <v>376</v>
      </c>
      <c r="E172" s="30" t="s">
        <v>377</v>
      </c>
      <c r="F172" s="30">
        <v>324</v>
      </c>
      <c r="G172" s="30">
        <v>369</v>
      </c>
      <c r="H172" s="30" t="s">
        <v>17</v>
      </c>
      <c r="I172" s="30" t="s">
        <v>17</v>
      </c>
      <c r="J172" s="30" t="s">
        <v>18</v>
      </c>
      <c r="K172" s="30">
        <v>2161</v>
      </c>
      <c r="L172" s="30">
        <v>7777</v>
      </c>
      <c r="M172" s="30" t="s">
        <v>19</v>
      </c>
      <c r="N172" s="31" t="s">
        <v>20</v>
      </c>
      <c r="O172" s="30" t="s">
        <v>21</v>
      </c>
      <c r="P172" s="30">
        <v>19020</v>
      </c>
      <c r="Q172" s="30">
        <v>11930</v>
      </c>
      <c r="R172" s="37">
        <v>7090</v>
      </c>
      <c r="S172" s="38">
        <f t="shared" si="8"/>
        <v>7.09</v>
      </c>
    </row>
    <row r="173" spans="1:19" x14ac:dyDescent="0.25">
      <c r="A173" s="7">
        <v>7</v>
      </c>
      <c r="B173" s="30">
        <f t="shared" si="6"/>
        <v>6</v>
      </c>
      <c r="C173" s="30" t="str">
        <f t="shared" si="7"/>
        <v>viernes</v>
      </c>
      <c r="D173" s="30" t="s">
        <v>378</v>
      </c>
      <c r="E173" s="30" t="s">
        <v>379</v>
      </c>
      <c r="F173" s="30">
        <v>374</v>
      </c>
      <c r="G173" s="30">
        <v>423</v>
      </c>
      <c r="H173" s="30" t="s">
        <v>47</v>
      </c>
      <c r="I173" s="30" t="s">
        <v>48</v>
      </c>
      <c r="J173" s="30" t="s">
        <v>18</v>
      </c>
      <c r="K173" s="30">
        <v>2361</v>
      </c>
      <c r="L173" s="30">
        <v>7777</v>
      </c>
      <c r="M173" s="30" t="s">
        <v>19</v>
      </c>
      <c r="N173" s="31" t="s">
        <v>20</v>
      </c>
      <c r="O173" s="30" t="s">
        <v>21</v>
      </c>
      <c r="P173" s="30">
        <v>13460</v>
      </c>
      <c r="Q173" s="30">
        <v>12110</v>
      </c>
      <c r="R173" s="37">
        <v>1350</v>
      </c>
      <c r="S173" s="38">
        <f t="shared" si="8"/>
        <v>1.35</v>
      </c>
    </row>
    <row r="174" spans="1:19" x14ac:dyDescent="0.25">
      <c r="A174" s="7">
        <v>7</v>
      </c>
      <c r="B174" s="30">
        <f t="shared" si="6"/>
        <v>6</v>
      </c>
      <c r="C174" s="30" t="str">
        <f t="shared" si="7"/>
        <v>viernes</v>
      </c>
      <c r="D174" s="30" t="s">
        <v>380</v>
      </c>
      <c r="E174" s="30" t="s">
        <v>381</v>
      </c>
      <c r="F174" s="30">
        <v>387</v>
      </c>
      <c r="G174" s="30">
        <v>421</v>
      </c>
      <c r="H174" s="30" t="s">
        <v>65</v>
      </c>
      <c r="I174" s="30" t="s">
        <v>65</v>
      </c>
      <c r="J174" s="30" t="s">
        <v>18</v>
      </c>
      <c r="K174" s="30">
        <v>2161</v>
      </c>
      <c r="L174" s="30">
        <v>7777</v>
      </c>
      <c r="M174" s="30" t="s">
        <v>19</v>
      </c>
      <c r="N174" s="31" t="s">
        <v>20</v>
      </c>
      <c r="O174" s="30" t="s">
        <v>21</v>
      </c>
      <c r="P174" s="30">
        <v>33700</v>
      </c>
      <c r="Q174" s="30">
        <v>12060</v>
      </c>
      <c r="R174" s="37">
        <v>21640</v>
      </c>
      <c r="S174" s="38">
        <f t="shared" si="8"/>
        <v>21.64</v>
      </c>
    </row>
    <row r="175" spans="1:19" x14ac:dyDescent="0.25">
      <c r="A175" s="7">
        <v>7</v>
      </c>
      <c r="B175" s="30">
        <f t="shared" si="6"/>
        <v>6</v>
      </c>
      <c r="C175" s="30" t="str">
        <f t="shared" si="7"/>
        <v>viernes</v>
      </c>
      <c r="D175" s="30" t="s">
        <v>382</v>
      </c>
      <c r="E175" s="30" t="s">
        <v>383</v>
      </c>
      <c r="F175" s="30">
        <v>416</v>
      </c>
      <c r="G175" s="30">
        <v>450</v>
      </c>
      <c r="H175" s="30" t="s">
        <v>30</v>
      </c>
      <c r="I175" s="30" t="s">
        <v>30</v>
      </c>
      <c r="J175" s="30" t="s">
        <v>18</v>
      </c>
      <c r="K175" s="30">
        <v>2161</v>
      </c>
      <c r="L175" s="30">
        <v>7777</v>
      </c>
      <c r="M175" s="30" t="s">
        <v>19</v>
      </c>
      <c r="N175" s="31" t="s">
        <v>20</v>
      </c>
      <c r="O175" s="30" t="s">
        <v>21</v>
      </c>
      <c r="P175" s="30">
        <v>13480</v>
      </c>
      <c r="Q175" s="30">
        <v>10540</v>
      </c>
      <c r="R175" s="37">
        <v>2940</v>
      </c>
      <c r="S175" s="38">
        <f t="shared" si="8"/>
        <v>2.94</v>
      </c>
    </row>
    <row r="176" spans="1:19" x14ac:dyDescent="0.25">
      <c r="A176" s="7">
        <v>7</v>
      </c>
      <c r="B176" s="30">
        <f t="shared" si="6"/>
        <v>6</v>
      </c>
      <c r="C176" s="30" t="str">
        <f t="shared" si="7"/>
        <v>viernes</v>
      </c>
      <c r="D176" s="30" t="s">
        <v>384</v>
      </c>
      <c r="E176" s="30" t="s">
        <v>385</v>
      </c>
      <c r="F176" s="30">
        <v>438</v>
      </c>
      <c r="G176" s="30">
        <v>474</v>
      </c>
      <c r="H176" s="30" t="s">
        <v>33</v>
      </c>
      <c r="I176" s="30" t="s">
        <v>33</v>
      </c>
      <c r="J176" s="30" t="s">
        <v>18</v>
      </c>
      <c r="K176" s="30">
        <v>2161</v>
      </c>
      <c r="L176" s="30">
        <v>7777</v>
      </c>
      <c r="M176" s="30" t="s">
        <v>19</v>
      </c>
      <c r="N176" s="31" t="s">
        <v>20</v>
      </c>
      <c r="O176" s="30" t="s">
        <v>21</v>
      </c>
      <c r="P176" s="30">
        <v>31960</v>
      </c>
      <c r="Q176" s="30">
        <v>12270</v>
      </c>
      <c r="R176" s="37">
        <v>19690</v>
      </c>
      <c r="S176" s="38">
        <f t="shared" si="8"/>
        <v>19.690000000000001</v>
      </c>
    </row>
    <row r="177" spans="1:19" x14ac:dyDescent="0.25">
      <c r="A177" s="7">
        <v>7</v>
      </c>
      <c r="B177" s="30">
        <f t="shared" si="6"/>
        <v>6</v>
      </c>
      <c r="C177" s="30" t="str">
        <f t="shared" si="7"/>
        <v>viernes</v>
      </c>
      <c r="D177" s="30" t="s">
        <v>386</v>
      </c>
      <c r="E177" s="30" t="s">
        <v>387</v>
      </c>
      <c r="F177" s="30">
        <v>495</v>
      </c>
      <c r="G177" s="30">
        <v>533</v>
      </c>
      <c r="H177" s="30" t="s">
        <v>47</v>
      </c>
      <c r="I177" s="30" t="s">
        <v>48</v>
      </c>
      <c r="J177" s="30" t="s">
        <v>18</v>
      </c>
      <c r="K177" s="30">
        <v>2361</v>
      </c>
      <c r="L177" s="30">
        <v>7777</v>
      </c>
      <c r="M177" s="30" t="s">
        <v>19</v>
      </c>
      <c r="N177" s="31" t="s">
        <v>20</v>
      </c>
      <c r="O177" s="30" t="s">
        <v>21</v>
      </c>
      <c r="P177" s="30">
        <v>19790</v>
      </c>
      <c r="Q177" s="30">
        <v>12120</v>
      </c>
      <c r="R177" s="37">
        <v>7670</v>
      </c>
      <c r="S177" s="38">
        <f t="shared" si="8"/>
        <v>7.67</v>
      </c>
    </row>
    <row r="178" spans="1:19" x14ac:dyDescent="0.25">
      <c r="A178" s="7">
        <v>7</v>
      </c>
      <c r="B178" s="30">
        <f t="shared" si="6"/>
        <v>6</v>
      </c>
      <c r="C178" s="30" t="str">
        <f t="shared" si="7"/>
        <v>viernes</v>
      </c>
      <c r="D178" s="30" t="s">
        <v>388</v>
      </c>
      <c r="E178" s="30" t="s">
        <v>389</v>
      </c>
      <c r="F178" s="30">
        <v>503</v>
      </c>
      <c r="G178" s="30">
        <v>548</v>
      </c>
      <c r="H178" s="30" t="s">
        <v>73</v>
      </c>
      <c r="I178" s="30" t="s">
        <v>73</v>
      </c>
      <c r="J178" s="30" t="s">
        <v>18</v>
      </c>
      <c r="K178" s="30">
        <v>2361</v>
      </c>
      <c r="L178" s="30">
        <v>7777</v>
      </c>
      <c r="M178" s="30" t="s">
        <v>19</v>
      </c>
      <c r="N178" s="31" t="s">
        <v>20</v>
      </c>
      <c r="O178" s="30" t="s">
        <v>21</v>
      </c>
      <c r="P178" s="30">
        <v>19200</v>
      </c>
      <c r="Q178" s="30">
        <v>12230</v>
      </c>
      <c r="R178" s="37">
        <v>6970</v>
      </c>
      <c r="S178" s="38">
        <f t="shared" si="8"/>
        <v>6.97</v>
      </c>
    </row>
    <row r="179" spans="1:19" x14ac:dyDescent="0.25">
      <c r="A179" s="7">
        <v>7</v>
      </c>
      <c r="B179" s="30">
        <f t="shared" si="6"/>
        <v>6</v>
      </c>
      <c r="C179" s="30" t="str">
        <f t="shared" si="7"/>
        <v>viernes</v>
      </c>
      <c r="D179" s="30" t="s">
        <v>390</v>
      </c>
      <c r="E179" s="30" t="s">
        <v>391</v>
      </c>
      <c r="F179" s="30">
        <v>524</v>
      </c>
      <c r="G179" s="30">
        <v>562</v>
      </c>
      <c r="H179" s="30" t="s">
        <v>27</v>
      </c>
      <c r="I179" s="30" t="s">
        <v>27</v>
      </c>
      <c r="J179" s="30" t="s">
        <v>18</v>
      </c>
      <c r="K179" s="30">
        <v>2161</v>
      </c>
      <c r="L179" s="30">
        <v>7777</v>
      </c>
      <c r="M179" s="30" t="s">
        <v>19</v>
      </c>
      <c r="N179" s="31" t="s">
        <v>20</v>
      </c>
      <c r="O179" s="30" t="s">
        <v>21</v>
      </c>
      <c r="P179" s="30">
        <v>15160</v>
      </c>
      <c r="Q179" s="30">
        <v>12400</v>
      </c>
      <c r="R179" s="37">
        <v>2760</v>
      </c>
      <c r="S179" s="38">
        <f t="shared" si="8"/>
        <v>2.76</v>
      </c>
    </row>
    <row r="180" spans="1:19" x14ac:dyDescent="0.25">
      <c r="A180" s="7">
        <v>7</v>
      </c>
      <c r="B180" s="30">
        <f t="shared" si="6"/>
        <v>6</v>
      </c>
      <c r="C180" s="30" t="str">
        <f t="shared" si="7"/>
        <v>viernes</v>
      </c>
      <c r="D180" s="30" t="s">
        <v>392</v>
      </c>
      <c r="E180" s="30" t="s">
        <v>393</v>
      </c>
      <c r="F180" s="30">
        <v>553</v>
      </c>
      <c r="G180" s="30">
        <v>602</v>
      </c>
      <c r="H180" s="30" t="s">
        <v>36</v>
      </c>
      <c r="I180" s="30" t="s">
        <v>36</v>
      </c>
      <c r="J180" s="30" t="s">
        <v>18</v>
      </c>
      <c r="K180" s="30">
        <v>2161</v>
      </c>
      <c r="L180" s="30">
        <v>7777</v>
      </c>
      <c r="M180" s="30" t="s">
        <v>19</v>
      </c>
      <c r="N180" s="31" t="s">
        <v>20</v>
      </c>
      <c r="O180" s="30" t="s">
        <v>21</v>
      </c>
      <c r="P180" s="30">
        <v>22910</v>
      </c>
      <c r="Q180" s="30">
        <v>12040</v>
      </c>
      <c r="R180" s="37">
        <v>10870</v>
      </c>
      <c r="S180" s="38">
        <f t="shared" si="8"/>
        <v>10.87</v>
      </c>
    </row>
    <row r="181" spans="1:19" x14ac:dyDescent="0.25">
      <c r="A181" s="7">
        <v>7</v>
      </c>
      <c r="B181" s="30">
        <f t="shared" si="6"/>
        <v>6</v>
      </c>
      <c r="C181" s="30" t="str">
        <f t="shared" si="7"/>
        <v>viernes</v>
      </c>
      <c r="D181" s="30" t="s">
        <v>394</v>
      </c>
      <c r="E181" s="30" t="s">
        <v>395</v>
      </c>
      <c r="F181" s="30">
        <v>554</v>
      </c>
      <c r="G181" s="30">
        <v>603</v>
      </c>
      <c r="H181" s="30" t="s">
        <v>396</v>
      </c>
      <c r="I181" s="30" t="s">
        <v>396</v>
      </c>
      <c r="J181" s="30" t="s">
        <v>18</v>
      </c>
      <c r="K181" s="30">
        <v>2361</v>
      </c>
      <c r="L181" s="30">
        <v>7777</v>
      </c>
      <c r="M181" s="30" t="s">
        <v>19</v>
      </c>
      <c r="N181" s="31" t="s">
        <v>20</v>
      </c>
      <c r="O181" s="30" t="s">
        <v>21</v>
      </c>
      <c r="P181" s="30">
        <v>15110</v>
      </c>
      <c r="Q181" s="30">
        <v>12230</v>
      </c>
      <c r="R181" s="37">
        <v>2880</v>
      </c>
      <c r="S181" s="38">
        <f t="shared" si="8"/>
        <v>2.88</v>
      </c>
    </row>
    <row r="182" spans="1:19" x14ac:dyDescent="0.25">
      <c r="A182" s="7">
        <v>7</v>
      </c>
      <c r="B182" s="30">
        <f t="shared" si="6"/>
        <v>6</v>
      </c>
      <c r="C182" s="30" t="str">
        <f t="shared" si="7"/>
        <v>viernes</v>
      </c>
      <c r="D182" s="30" t="s">
        <v>397</v>
      </c>
      <c r="E182" s="30" t="s">
        <v>398</v>
      </c>
      <c r="F182" s="30">
        <v>573</v>
      </c>
      <c r="G182" s="30">
        <v>618</v>
      </c>
      <c r="H182" s="30" t="s">
        <v>41</v>
      </c>
      <c r="I182" s="30" t="s">
        <v>41</v>
      </c>
      <c r="J182" s="30" t="s">
        <v>18</v>
      </c>
      <c r="K182" s="30">
        <v>2161</v>
      </c>
      <c r="L182" s="30">
        <v>7777</v>
      </c>
      <c r="M182" s="30" t="s">
        <v>19</v>
      </c>
      <c r="N182" s="31" t="s">
        <v>20</v>
      </c>
      <c r="O182" s="30" t="s">
        <v>21</v>
      </c>
      <c r="P182" s="30">
        <v>20750</v>
      </c>
      <c r="Q182" s="30">
        <v>11980</v>
      </c>
      <c r="R182" s="37">
        <v>8770</v>
      </c>
      <c r="S182" s="38">
        <f t="shared" si="8"/>
        <v>8.77</v>
      </c>
    </row>
    <row r="183" spans="1:19" x14ac:dyDescent="0.25">
      <c r="A183" s="7">
        <v>7</v>
      </c>
      <c r="B183" s="30">
        <f t="shared" si="6"/>
        <v>6</v>
      </c>
      <c r="C183" s="30" t="str">
        <f t="shared" si="7"/>
        <v>viernes</v>
      </c>
      <c r="D183" s="30" t="s">
        <v>399</v>
      </c>
      <c r="E183" s="30" t="s">
        <v>400</v>
      </c>
      <c r="F183" s="30">
        <v>578</v>
      </c>
      <c r="G183" s="30">
        <v>634</v>
      </c>
      <c r="H183" s="30" t="s">
        <v>30</v>
      </c>
      <c r="I183" s="30" t="s">
        <v>30</v>
      </c>
      <c r="J183" s="30" t="s">
        <v>18</v>
      </c>
      <c r="K183" s="30">
        <v>2161</v>
      </c>
      <c r="L183" s="30">
        <v>7777</v>
      </c>
      <c r="M183" s="30" t="s">
        <v>19</v>
      </c>
      <c r="N183" s="31" t="s">
        <v>20</v>
      </c>
      <c r="O183" s="30" t="s">
        <v>21</v>
      </c>
      <c r="P183" s="30">
        <v>14240</v>
      </c>
      <c r="Q183" s="30">
        <v>10550</v>
      </c>
      <c r="R183" s="37">
        <v>3690</v>
      </c>
      <c r="S183" s="38">
        <f t="shared" si="8"/>
        <v>3.69</v>
      </c>
    </row>
    <row r="184" spans="1:19" x14ac:dyDescent="0.25">
      <c r="A184" s="7">
        <v>7</v>
      </c>
      <c r="B184" s="30">
        <f t="shared" si="6"/>
        <v>6</v>
      </c>
      <c r="C184" s="30" t="str">
        <f t="shared" si="7"/>
        <v>viernes</v>
      </c>
      <c r="D184" s="30" t="s">
        <v>401</v>
      </c>
      <c r="E184" s="30" t="s">
        <v>402</v>
      </c>
      <c r="F184" s="30">
        <v>580</v>
      </c>
      <c r="G184" s="30">
        <v>627</v>
      </c>
      <c r="H184" s="30" t="s">
        <v>65</v>
      </c>
      <c r="I184" s="30" t="s">
        <v>65</v>
      </c>
      <c r="J184" s="30" t="s">
        <v>18</v>
      </c>
      <c r="K184" s="30">
        <v>2161</v>
      </c>
      <c r="L184" s="30">
        <v>7777</v>
      </c>
      <c r="M184" s="30" t="s">
        <v>19</v>
      </c>
      <c r="N184" s="31" t="s">
        <v>20</v>
      </c>
      <c r="O184" s="30" t="s">
        <v>21</v>
      </c>
      <c r="P184" s="30">
        <v>23560</v>
      </c>
      <c r="Q184" s="30">
        <v>12030</v>
      </c>
      <c r="R184" s="37">
        <v>11530</v>
      </c>
      <c r="S184" s="38">
        <f t="shared" si="8"/>
        <v>11.53</v>
      </c>
    </row>
    <row r="185" spans="1:19" x14ac:dyDescent="0.25">
      <c r="A185" s="7">
        <v>7</v>
      </c>
      <c r="B185" s="30">
        <f t="shared" si="6"/>
        <v>6</v>
      </c>
      <c r="C185" s="30" t="str">
        <f t="shared" si="7"/>
        <v>viernes</v>
      </c>
      <c r="D185" s="30" t="s">
        <v>403</v>
      </c>
      <c r="E185" s="30" t="s">
        <v>404</v>
      </c>
      <c r="F185" s="30">
        <v>581</v>
      </c>
      <c r="G185" s="30">
        <v>636</v>
      </c>
      <c r="H185" s="30" t="s">
        <v>17</v>
      </c>
      <c r="I185" s="30" t="s">
        <v>17</v>
      </c>
      <c r="J185" s="30" t="s">
        <v>18</v>
      </c>
      <c r="K185" s="30">
        <v>2161</v>
      </c>
      <c r="L185" s="30">
        <v>7777</v>
      </c>
      <c r="M185" s="30" t="s">
        <v>19</v>
      </c>
      <c r="N185" s="31" t="s">
        <v>20</v>
      </c>
      <c r="O185" s="30" t="s">
        <v>21</v>
      </c>
      <c r="P185" s="30">
        <v>27060</v>
      </c>
      <c r="Q185" s="30">
        <v>11980</v>
      </c>
      <c r="R185" s="37">
        <v>15080</v>
      </c>
      <c r="S185" s="38">
        <f t="shared" si="8"/>
        <v>15.08</v>
      </c>
    </row>
    <row r="186" spans="1:19" x14ac:dyDescent="0.25">
      <c r="A186" s="7">
        <v>7</v>
      </c>
      <c r="B186" s="30">
        <f t="shared" si="6"/>
        <v>6</v>
      </c>
      <c r="C186" s="30" t="str">
        <f t="shared" si="7"/>
        <v>viernes</v>
      </c>
      <c r="D186" s="30" t="s">
        <v>405</v>
      </c>
      <c r="E186" s="30" t="s">
        <v>406</v>
      </c>
      <c r="F186" s="30">
        <v>588</v>
      </c>
      <c r="G186" s="30">
        <v>638</v>
      </c>
      <c r="H186" s="30" t="s">
        <v>44</v>
      </c>
      <c r="I186" s="30" t="s">
        <v>44</v>
      </c>
      <c r="J186" s="30" t="s">
        <v>18</v>
      </c>
      <c r="K186" s="30">
        <v>2161</v>
      </c>
      <c r="L186" s="30">
        <v>7777</v>
      </c>
      <c r="M186" s="30" t="s">
        <v>19</v>
      </c>
      <c r="N186" s="31" t="s">
        <v>20</v>
      </c>
      <c r="O186" s="30" t="s">
        <v>21</v>
      </c>
      <c r="P186" s="30">
        <v>26440</v>
      </c>
      <c r="Q186" s="30">
        <v>12320</v>
      </c>
      <c r="R186" s="37">
        <v>14120</v>
      </c>
      <c r="S186" s="38">
        <f t="shared" si="8"/>
        <v>14.12</v>
      </c>
    </row>
    <row r="187" spans="1:19" x14ac:dyDescent="0.25">
      <c r="A187" s="7">
        <v>7</v>
      </c>
      <c r="B187" s="30">
        <f t="shared" si="6"/>
        <v>6</v>
      </c>
      <c r="C187" s="30" t="str">
        <f t="shared" si="7"/>
        <v>viernes</v>
      </c>
      <c r="D187" s="30" t="s">
        <v>407</v>
      </c>
      <c r="E187" s="30" t="s">
        <v>408</v>
      </c>
      <c r="F187" s="30">
        <v>596</v>
      </c>
      <c r="G187" s="30">
        <v>643</v>
      </c>
      <c r="H187" s="30" t="s">
        <v>24</v>
      </c>
      <c r="I187" s="30" t="s">
        <v>24</v>
      </c>
      <c r="J187" s="30" t="s">
        <v>18</v>
      </c>
      <c r="K187" s="30">
        <v>2161</v>
      </c>
      <c r="L187" s="30">
        <v>7777</v>
      </c>
      <c r="M187" s="30" t="s">
        <v>19</v>
      </c>
      <c r="N187" s="31" t="s">
        <v>20</v>
      </c>
      <c r="O187" s="30" t="s">
        <v>21</v>
      </c>
      <c r="P187" s="30">
        <v>14240</v>
      </c>
      <c r="Q187" s="30">
        <v>12950</v>
      </c>
      <c r="R187" s="37">
        <v>1290</v>
      </c>
      <c r="S187" s="38">
        <f t="shared" si="8"/>
        <v>1.29</v>
      </c>
    </row>
    <row r="188" spans="1:19" x14ac:dyDescent="0.25">
      <c r="A188" s="7">
        <v>7</v>
      </c>
      <c r="B188" s="30">
        <f t="shared" si="6"/>
        <v>6</v>
      </c>
      <c r="C188" s="30" t="str">
        <f t="shared" si="7"/>
        <v>viernes</v>
      </c>
      <c r="D188" s="30" t="s">
        <v>409</v>
      </c>
      <c r="E188" s="30" t="s">
        <v>410</v>
      </c>
      <c r="F188" s="30">
        <v>605</v>
      </c>
      <c r="G188" s="30">
        <v>661</v>
      </c>
      <c r="H188" s="30" t="s">
        <v>68</v>
      </c>
      <c r="I188" s="30" t="s">
        <v>68</v>
      </c>
      <c r="J188" s="30" t="s">
        <v>18</v>
      </c>
      <c r="K188" s="30">
        <v>2161</v>
      </c>
      <c r="L188" s="30">
        <v>7777</v>
      </c>
      <c r="M188" s="30" t="s">
        <v>19</v>
      </c>
      <c r="N188" s="31" t="s">
        <v>20</v>
      </c>
      <c r="O188" s="30" t="s">
        <v>21</v>
      </c>
      <c r="P188" s="30">
        <v>13570</v>
      </c>
      <c r="Q188" s="30">
        <v>10050</v>
      </c>
      <c r="R188" s="37">
        <v>3520</v>
      </c>
      <c r="S188" s="38">
        <f t="shared" si="8"/>
        <v>3.52</v>
      </c>
    </row>
    <row r="189" spans="1:19" x14ac:dyDescent="0.25">
      <c r="A189" s="7">
        <v>7</v>
      </c>
      <c r="B189" s="30">
        <f t="shared" si="6"/>
        <v>6</v>
      </c>
      <c r="C189" s="30" t="str">
        <f t="shared" si="7"/>
        <v>viernes</v>
      </c>
      <c r="D189" s="30" t="s">
        <v>411</v>
      </c>
      <c r="E189" s="30" t="s">
        <v>412</v>
      </c>
      <c r="F189" s="30">
        <v>614</v>
      </c>
      <c r="G189" s="30">
        <v>660</v>
      </c>
      <c r="H189" s="30" t="s">
        <v>33</v>
      </c>
      <c r="I189" s="30" t="s">
        <v>33</v>
      </c>
      <c r="J189" s="30" t="s">
        <v>18</v>
      </c>
      <c r="K189" s="30">
        <v>2161</v>
      </c>
      <c r="L189" s="30">
        <v>7777</v>
      </c>
      <c r="M189" s="30" t="s">
        <v>19</v>
      </c>
      <c r="N189" s="31" t="s">
        <v>20</v>
      </c>
      <c r="O189" s="30" t="s">
        <v>21</v>
      </c>
      <c r="P189" s="30">
        <v>21870</v>
      </c>
      <c r="Q189" s="30">
        <v>12210</v>
      </c>
      <c r="R189" s="37">
        <v>9660</v>
      </c>
      <c r="S189" s="38">
        <f t="shared" si="8"/>
        <v>9.66</v>
      </c>
    </row>
    <row r="190" spans="1:19" x14ac:dyDescent="0.25">
      <c r="A190" s="7">
        <v>7</v>
      </c>
      <c r="B190" s="30">
        <f t="shared" si="6"/>
        <v>6</v>
      </c>
      <c r="C190" s="30" t="str">
        <f t="shared" si="7"/>
        <v>viernes</v>
      </c>
      <c r="D190" s="30" t="s">
        <v>413</v>
      </c>
      <c r="E190" s="30" t="s">
        <v>414</v>
      </c>
      <c r="F190" s="30">
        <v>662</v>
      </c>
      <c r="G190" s="30">
        <v>708</v>
      </c>
      <c r="H190" s="30" t="s">
        <v>73</v>
      </c>
      <c r="I190" s="30" t="s">
        <v>73</v>
      </c>
      <c r="J190" s="30" t="s">
        <v>18</v>
      </c>
      <c r="K190" s="30">
        <v>2361</v>
      </c>
      <c r="L190" s="30">
        <v>7777</v>
      </c>
      <c r="M190" s="30" t="s">
        <v>19</v>
      </c>
      <c r="N190" s="31" t="s">
        <v>20</v>
      </c>
      <c r="O190" s="30" t="s">
        <v>21</v>
      </c>
      <c r="P190" s="30">
        <v>20280</v>
      </c>
      <c r="Q190" s="30">
        <v>12210</v>
      </c>
      <c r="R190" s="37">
        <v>8070</v>
      </c>
      <c r="S190" s="38">
        <f t="shared" si="8"/>
        <v>8.07</v>
      </c>
    </row>
    <row r="191" spans="1:19" x14ac:dyDescent="0.25">
      <c r="A191" s="7">
        <v>7</v>
      </c>
      <c r="B191" s="30">
        <f t="shared" si="6"/>
        <v>6</v>
      </c>
      <c r="C191" s="30" t="str">
        <f t="shared" si="7"/>
        <v>viernes</v>
      </c>
      <c r="D191" s="30" t="s">
        <v>415</v>
      </c>
      <c r="E191" s="30" t="s">
        <v>416</v>
      </c>
      <c r="F191" s="30">
        <v>670</v>
      </c>
      <c r="G191" s="30">
        <v>712</v>
      </c>
      <c r="H191" s="30" t="s">
        <v>36</v>
      </c>
      <c r="I191" s="30" t="s">
        <v>36</v>
      </c>
      <c r="J191" s="30" t="s">
        <v>18</v>
      </c>
      <c r="K191" s="30">
        <v>2361</v>
      </c>
      <c r="L191" s="30">
        <v>7777</v>
      </c>
      <c r="M191" s="30" t="s">
        <v>19</v>
      </c>
      <c r="N191" s="31" t="s">
        <v>20</v>
      </c>
      <c r="O191" s="30" t="s">
        <v>88</v>
      </c>
      <c r="P191" s="30">
        <v>26230</v>
      </c>
      <c r="Q191" s="30">
        <v>12040</v>
      </c>
      <c r="R191" s="37">
        <v>14190</v>
      </c>
      <c r="S191" s="38">
        <f t="shared" si="8"/>
        <v>14.19</v>
      </c>
    </row>
    <row r="192" spans="1:19" x14ac:dyDescent="0.25">
      <c r="A192" s="7">
        <v>7</v>
      </c>
      <c r="B192" s="30">
        <f t="shared" si="6"/>
        <v>6</v>
      </c>
      <c r="C192" s="30" t="str">
        <f t="shared" si="7"/>
        <v>viernes</v>
      </c>
      <c r="D192" s="30" t="s">
        <v>417</v>
      </c>
      <c r="E192" s="30" t="s">
        <v>418</v>
      </c>
      <c r="F192" s="30">
        <v>673</v>
      </c>
      <c r="G192" s="30">
        <v>723</v>
      </c>
      <c r="H192" s="30" t="s">
        <v>27</v>
      </c>
      <c r="I192" s="30" t="s">
        <v>27</v>
      </c>
      <c r="J192" s="30" t="s">
        <v>18</v>
      </c>
      <c r="K192" s="30">
        <v>2161</v>
      </c>
      <c r="L192" s="30">
        <v>7777</v>
      </c>
      <c r="M192" s="30" t="s">
        <v>19</v>
      </c>
      <c r="N192" s="31" t="s">
        <v>20</v>
      </c>
      <c r="O192" s="30" t="s">
        <v>21</v>
      </c>
      <c r="P192" s="30">
        <v>15590</v>
      </c>
      <c r="Q192" s="30">
        <v>12370</v>
      </c>
      <c r="R192" s="37">
        <v>3220</v>
      </c>
      <c r="S192" s="38">
        <f t="shared" si="8"/>
        <v>3.22</v>
      </c>
    </row>
    <row r="193" spans="1:19" x14ac:dyDescent="0.25">
      <c r="A193" s="7">
        <v>7</v>
      </c>
      <c r="B193" s="30">
        <f t="shared" si="6"/>
        <v>6</v>
      </c>
      <c r="C193" s="30" t="str">
        <f t="shared" si="7"/>
        <v>viernes</v>
      </c>
      <c r="D193" s="30" t="s">
        <v>419</v>
      </c>
      <c r="E193" s="30" t="s">
        <v>420</v>
      </c>
      <c r="F193" s="30">
        <v>693</v>
      </c>
      <c r="G193" s="30">
        <v>745</v>
      </c>
      <c r="H193" s="30" t="s">
        <v>44</v>
      </c>
      <c r="I193" s="30" t="s">
        <v>44</v>
      </c>
      <c r="J193" s="30" t="s">
        <v>18</v>
      </c>
      <c r="K193" s="30">
        <v>2361</v>
      </c>
      <c r="L193" s="30">
        <v>7777</v>
      </c>
      <c r="M193" s="30" t="s">
        <v>19</v>
      </c>
      <c r="N193" s="31" t="s">
        <v>20</v>
      </c>
      <c r="O193" s="30" t="s">
        <v>21</v>
      </c>
      <c r="P193" s="30">
        <v>18120</v>
      </c>
      <c r="Q193" s="30">
        <v>12320</v>
      </c>
      <c r="R193" s="37">
        <v>5800</v>
      </c>
      <c r="S193" s="38">
        <f t="shared" si="8"/>
        <v>5.8</v>
      </c>
    </row>
    <row r="194" spans="1:19" x14ac:dyDescent="0.25">
      <c r="A194" s="7">
        <v>7</v>
      </c>
      <c r="B194" s="30">
        <f t="shared" si="6"/>
        <v>6</v>
      </c>
      <c r="C194" s="30" t="str">
        <f t="shared" si="7"/>
        <v>viernes</v>
      </c>
      <c r="D194" s="30" t="s">
        <v>421</v>
      </c>
      <c r="E194" s="30" t="s">
        <v>422</v>
      </c>
      <c r="F194" s="30">
        <v>708</v>
      </c>
      <c r="G194" s="30">
        <v>767</v>
      </c>
      <c r="H194" s="30" t="s">
        <v>41</v>
      </c>
      <c r="I194" s="30" t="s">
        <v>41</v>
      </c>
      <c r="J194" s="30" t="s">
        <v>18</v>
      </c>
      <c r="K194" s="30">
        <v>2361</v>
      </c>
      <c r="L194" s="30">
        <v>7777</v>
      </c>
      <c r="M194" s="30" t="s">
        <v>19</v>
      </c>
      <c r="N194" s="31" t="s">
        <v>20</v>
      </c>
      <c r="O194" s="30" t="s">
        <v>21</v>
      </c>
      <c r="P194" s="30">
        <v>17800</v>
      </c>
      <c r="Q194" s="30">
        <v>12010</v>
      </c>
      <c r="R194" s="37">
        <v>5790</v>
      </c>
      <c r="S194" s="38">
        <f t="shared" si="8"/>
        <v>5.79</v>
      </c>
    </row>
    <row r="195" spans="1:19" x14ac:dyDescent="0.25">
      <c r="A195" s="7">
        <v>7</v>
      </c>
      <c r="B195" s="30">
        <f t="shared" ref="B195:B258" si="9">DAY(D195)</f>
        <v>6</v>
      </c>
      <c r="C195" s="30" t="str">
        <f t="shared" ref="C195:C258" si="10">TEXT(D195,"DDDD")</f>
        <v>viernes</v>
      </c>
      <c r="D195" s="30" t="s">
        <v>423</v>
      </c>
      <c r="E195" s="30" t="s">
        <v>424</v>
      </c>
      <c r="F195" s="30">
        <v>717</v>
      </c>
      <c r="G195" s="30">
        <v>765</v>
      </c>
      <c r="H195" s="30" t="s">
        <v>17</v>
      </c>
      <c r="I195" s="30" t="s">
        <v>17</v>
      </c>
      <c r="J195" s="30" t="s">
        <v>18</v>
      </c>
      <c r="K195" s="30">
        <v>2361</v>
      </c>
      <c r="L195" s="30">
        <v>7777</v>
      </c>
      <c r="M195" s="30" t="s">
        <v>19</v>
      </c>
      <c r="N195" s="31" t="s">
        <v>20</v>
      </c>
      <c r="O195" s="30" t="s">
        <v>21</v>
      </c>
      <c r="P195" s="30">
        <v>18640</v>
      </c>
      <c r="Q195" s="30">
        <v>11940</v>
      </c>
      <c r="R195" s="37">
        <v>6700</v>
      </c>
      <c r="S195" s="38">
        <f t="shared" ref="S195:S258" si="11">R195/1000</f>
        <v>6.7</v>
      </c>
    </row>
    <row r="196" spans="1:19" x14ac:dyDescent="0.25">
      <c r="A196" s="7">
        <v>7</v>
      </c>
      <c r="B196" s="30">
        <f t="shared" si="9"/>
        <v>6</v>
      </c>
      <c r="C196" s="30" t="str">
        <f t="shared" si="10"/>
        <v>viernes</v>
      </c>
      <c r="D196" s="30" t="s">
        <v>425</v>
      </c>
      <c r="E196" s="30" t="s">
        <v>426</v>
      </c>
      <c r="F196" s="30">
        <v>720</v>
      </c>
      <c r="G196" s="30">
        <v>770</v>
      </c>
      <c r="H196" s="30" t="s">
        <v>33</v>
      </c>
      <c r="I196" s="30" t="s">
        <v>33</v>
      </c>
      <c r="J196" s="30" t="s">
        <v>18</v>
      </c>
      <c r="K196" s="30">
        <v>2361</v>
      </c>
      <c r="L196" s="30">
        <v>7777</v>
      </c>
      <c r="M196" s="30" t="s">
        <v>19</v>
      </c>
      <c r="N196" s="31" t="s">
        <v>20</v>
      </c>
      <c r="O196" s="30" t="s">
        <v>21</v>
      </c>
      <c r="P196" s="30">
        <v>21240</v>
      </c>
      <c r="Q196" s="30">
        <v>12150</v>
      </c>
      <c r="R196" s="37">
        <v>9090</v>
      </c>
      <c r="S196" s="38">
        <f t="shared" si="11"/>
        <v>9.09</v>
      </c>
    </row>
    <row r="197" spans="1:19" x14ac:dyDescent="0.25">
      <c r="A197" s="7">
        <v>7</v>
      </c>
      <c r="B197" s="30">
        <f t="shared" si="9"/>
        <v>6</v>
      </c>
      <c r="C197" s="30" t="str">
        <f t="shared" si="10"/>
        <v>viernes</v>
      </c>
      <c r="D197" s="30" t="s">
        <v>427</v>
      </c>
      <c r="E197" s="30" t="s">
        <v>428</v>
      </c>
      <c r="F197" s="30">
        <v>732</v>
      </c>
      <c r="G197" s="30">
        <v>786</v>
      </c>
      <c r="H197" s="30" t="s">
        <v>24</v>
      </c>
      <c r="I197" s="30" t="s">
        <v>24</v>
      </c>
      <c r="J197" s="30" t="s">
        <v>18</v>
      </c>
      <c r="K197" s="30">
        <v>2361</v>
      </c>
      <c r="L197" s="30">
        <v>7777</v>
      </c>
      <c r="M197" s="30" t="s">
        <v>19</v>
      </c>
      <c r="N197" s="31" t="s">
        <v>20</v>
      </c>
      <c r="O197" s="30" t="s">
        <v>21</v>
      </c>
      <c r="P197" s="30">
        <v>15660</v>
      </c>
      <c r="Q197" s="30">
        <v>12950</v>
      </c>
      <c r="R197" s="37">
        <v>2710</v>
      </c>
      <c r="S197" s="38">
        <f t="shared" si="11"/>
        <v>2.71</v>
      </c>
    </row>
    <row r="198" spans="1:19" x14ac:dyDescent="0.25">
      <c r="A198" s="7">
        <v>7</v>
      </c>
      <c r="B198" s="30">
        <f t="shared" si="9"/>
        <v>6</v>
      </c>
      <c r="C198" s="30" t="str">
        <f t="shared" si="10"/>
        <v>viernes</v>
      </c>
      <c r="D198" s="30" t="s">
        <v>429</v>
      </c>
      <c r="E198" s="30" t="s">
        <v>430</v>
      </c>
      <c r="F198" s="30">
        <v>749</v>
      </c>
      <c r="G198" s="30">
        <v>10</v>
      </c>
      <c r="H198" s="30" t="s">
        <v>27</v>
      </c>
      <c r="I198" s="30" t="s">
        <v>27</v>
      </c>
      <c r="J198" s="30" t="s">
        <v>18</v>
      </c>
      <c r="K198" s="30">
        <v>2161</v>
      </c>
      <c r="L198" s="30">
        <v>7777</v>
      </c>
      <c r="M198" s="30" t="s">
        <v>19</v>
      </c>
      <c r="N198" s="31" t="s">
        <v>20</v>
      </c>
      <c r="O198" s="30" t="s">
        <v>21</v>
      </c>
      <c r="P198" s="30">
        <v>16380</v>
      </c>
      <c r="Q198" s="30">
        <v>12380</v>
      </c>
      <c r="R198" s="37">
        <v>4000</v>
      </c>
      <c r="S198" s="38">
        <f t="shared" si="11"/>
        <v>4</v>
      </c>
    </row>
    <row r="199" spans="1:19" x14ac:dyDescent="0.25">
      <c r="A199" s="7">
        <v>7</v>
      </c>
      <c r="B199" s="30">
        <f t="shared" si="9"/>
        <v>6</v>
      </c>
      <c r="C199" s="30" t="str">
        <f t="shared" si="10"/>
        <v>viernes</v>
      </c>
      <c r="D199" s="30" t="s">
        <v>431</v>
      </c>
      <c r="E199" s="30" t="s">
        <v>432</v>
      </c>
      <c r="F199" s="30">
        <v>750</v>
      </c>
      <c r="G199" s="30">
        <v>9</v>
      </c>
      <c r="H199" s="30" t="s">
        <v>65</v>
      </c>
      <c r="I199" s="30" t="s">
        <v>65</v>
      </c>
      <c r="J199" s="30" t="s">
        <v>18</v>
      </c>
      <c r="K199" s="30">
        <v>2361</v>
      </c>
      <c r="L199" s="30">
        <v>7777</v>
      </c>
      <c r="M199" s="30" t="s">
        <v>19</v>
      </c>
      <c r="N199" s="31" t="s">
        <v>20</v>
      </c>
      <c r="O199" s="30" t="s">
        <v>21</v>
      </c>
      <c r="P199" s="30">
        <v>20870</v>
      </c>
      <c r="Q199" s="30">
        <v>12000</v>
      </c>
      <c r="R199" s="37">
        <v>8870</v>
      </c>
      <c r="S199" s="38">
        <f t="shared" si="11"/>
        <v>8.8699999999999992</v>
      </c>
    </row>
    <row r="200" spans="1:19" x14ac:dyDescent="0.25">
      <c r="A200" s="7">
        <v>7</v>
      </c>
      <c r="B200" s="30">
        <f t="shared" si="9"/>
        <v>6</v>
      </c>
      <c r="C200" s="30" t="str">
        <f t="shared" si="10"/>
        <v>viernes</v>
      </c>
      <c r="D200" s="30" t="s">
        <v>433</v>
      </c>
      <c r="E200" s="30" t="s">
        <v>434</v>
      </c>
      <c r="F200" s="30">
        <v>771</v>
      </c>
      <c r="G200" s="30">
        <v>31</v>
      </c>
      <c r="H200" s="30" t="s">
        <v>68</v>
      </c>
      <c r="I200" s="30" t="s">
        <v>68</v>
      </c>
      <c r="J200" s="30" t="s">
        <v>18</v>
      </c>
      <c r="K200" s="30">
        <v>2361</v>
      </c>
      <c r="L200" s="30">
        <v>7777</v>
      </c>
      <c r="M200" s="30" t="s">
        <v>19</v>
      </c>
      <c r="N200" s="31" t="s">
        <v>20</v>
      </c>
      <c r="O200" s="30" t="s">
        <v>21</v>
      </c>
      <c r="P200" s="30">
        <v>12310</v>
      </c>
      <c r="Q200" s="30">
        <v>10090</v>
      </c>
      <c r="R200" s="37">
        <v>2220</v>
      </c>
      <c r="S200" s="38">
        <f t="shared" si="11"/>
        <v>2.2200000000000002</v>
      </c>
    </row>
    <row r="201" spans="1:19" x14ac:dyDescent="0.25">
      <c r="A201" s="7">
        <v>7</v>
      </c>
      <c r="B201" s="30">
        <f t="shared" si="9"/>
        <v>7</v>
      </c>
      <c r="C201" s="30" t="str">
        <f t="shared" si="10"/>
        <v>sábado</v>
      </c>
      <c r="D201" s="30" t="s">
        <v>435</v>
      </c>
      <c r="E201" s="30" t="s">
        <v>436</v>
      </c>
      <c r="F201" s="30">
        <v>77</v>
      </c>
      <c r="G201" s="30">
        <v>111</v>
      </c>
      <c r="H201" s="30" t="s">
        <v>44</v>
      </c>
      <c r="I201" s="30" t="s">
        <v>44</v>
      </c>
      <c r="J201" s="30" t="s">
        <v>18</v>
      </c>
      <c r="K201" s="30">
        <v>2361</v>
      </c>
      <c r="L201" s="30">
        <v>7777</v>
      </c>
      <c r="M201" s="30" t="s">
        <v>19</v>
      </c>
      <c r="N201" s="31" t="s">
        <v>20</v>
      </c>
      <c r="O201" s="30" t="s">
        <v>21</v>
      </c>
      <c r="P201" s="30">
        <v>17040</v>
      </c>
      <c r="Q201" s="30">
        <v>12340</v>
      </c>
      <c r="R201" s="37">
        <v>4700</v>
      </c>
      <c r="S201" s="38">
        <f t="shared" si="11"/>
        <v>4.7</v>
      </c>
    </row>
    <row r="202" spans="1:19" x14ac:dyDescent="0.25">
      <c r="A202" s="7">
        <v>7</v>
      </c>
      <c r="B202" s="30">
        <f t="shared" si="9"/>
        <v>7</v>
      </c>
      <c r="C202" s="30" t="str">
        <f t="shared" si="10"/>
        <v>sábado</v>
      </c>
      <c r="D202" s="30" t="s">
        <v>437</v>
      </c>
      <c r="E202" s="30" t="s">
        <v>438</v>
      </c>
      <c r="F202" s="30">
        <v>82</v>
      </c>
      <c r="G202" s="30">
        <v>126</v>
      </c>
      <c r="H202" s="30" t="s">
        <v>17</v>
      </c>
      <c r="I202" s="30" t="s">
        <v>17</v>
      </c>
      <c r="J202" s="30" t="s">
        <v>18</v>
      </c>
      <c r="K202" s="30">
        <v>2361</v>
      </c>
      <c r="L202" s="30">
        <v>7777</v>
      </c>
      <c r="M202" s="30" t="s">
        <v>19</v>
      </c>
      <c r="N202" s="31" t="s">
        <v>20</v>
      </c>
      <c r="O202" s="30" t="s">
        <v>21</v>
      </c>
      <c r="P202" s="30">
        <v>18460</v>
      </c>
      <c r="Q202" s="30">
        <v>12000</v>
      </c>
      <c r="R202" s="37">
        <v>6460</v>
      </c>
      <c r="S202" s="38">
        <f t="shared" si="11"/>
        <v>6.46</v>
      </c>
    </row>
    <row r="203" spans="1:19" x14ac:dyDescent="0.25">
      <c r="A203" s="7">
        <v>7</v>
      </c>
      <c r="B203" s="30">
        <f t="shared" si="9"/>
        <v>7</v>
      </c>
      <c r="C203" s="30" t="str">
        <f t="shared" si="10"/>
        <v>sábado</v>
      </c>
      <c r="D203" s="30" t="s">
        <v>439</v>
      </c>
      <c r="E203" s="30" t="s">
        <v>440</v>
      </c>
      <c r="F203" s="30">
        <v>84</v>
      </c>
      <c r="G203" s="30">
        <v>130</v>
      </c>
      <c r="H203" s="30" t="s">
        <v>47</v>
      </c>
      <c r="I203" s="30" t="s">
        <v>48</v>
      </c>
      <c r="J203" s="30" t="s">
        <v>18</v>
      </c>
      <c r="K203" s="30">
        <v>2161</v>
      </c>
      <c r="L203" s="30">
        <v>7777</v>
      </c>
      <c r="M203" s="30" t="s">
        <v>19</v>
      </c>
      <c r="N203" s="31" t="s">
        <v>20</v>
      </c>
      <c r="O203" s="30" t="s">
        <v>21</v>
      </c>
      <c r="P203" s="30">
        <v>13530</v>
      </c>
      <c r="Q203" s="30">
        <v>12140</v>
      </c>
      <c r="R203" s="37">
        <v>1390</v>
      </c>
      <c r="S203" s="38">
        <f t="shared" si="11"/>
        <v>1.39</v>
      </c>
    </row>
    <row r="204" spans="1:19" x14ac:dyDescent="0.25">
      <c r="A204" s="7">
        <v>7</v>
      </c>
      <c r="B204" s="30">
        <f t="shared" si="9"/>
        <v>7</v>
      </c>
      <c r="C204" s="30" t="str">
        <f t="shared" si="10"/>
        <v>sábado</v>
      </c>
      <c r="D204" s="30" t="s">
        <v>441</v>
      </c>
      <c r="E204" s="30" t="s">
        <v>442</v>
      </c>
      <c r="F204" s="30">
        <v>112</v>
      </c>
      <c r="G204" s="30">
        <v>165</v>
      </c>
      <c r="H204" s="30" t="s">
        <v>65</v>
      </c>
      <c r="I204" s="30" t="s">
        <v>65</v>
      </c>
      <c r="J204" s="30" t="s">
        <v>18</v>
      </c>
      <c r="K204" s="30">
        <v>2361</v>
      </c>
      <c r="L204" s="30">
        <v>7777</v>
      </c>
      <c r="M204" s="30" t="s">
        <v>19</v>
      </c>
      <c r="N204" s="31" t="s">
        <v>20</v>
      </c>
      <c r="O204" s="30" t="s">
        <v>21</v>
      </c>
      <c r="P204" s="30">
        <v>17670</v>
      </c>
      <c r="Q204" s="30">
        <v>11970</v>
      </c>
      <c r="R204" s="37">
        <v>5700</v>
      </c>
      <c r="S204" s="38">
        <f t="shared" si="11"/>
        <v>5.7</v>
      </c>
    </row>
    <row r="205" spans="1:19" x14ac:dyDescent="0.25">
      <c r="A205" s="7">
        <v>7</v>
      </c>
      <c r="B205" s="30">
        <f t="shared" si="9"/>
        <v>7</v>
      </c>
      <c r="C205" s="30" t="str">
        <f t="shared" si="10"/>
        <v>sábado</v>
      </c>
      <c r="D205" s="30" t="s">
        <v>443</v>
      </c>
      <c r="E205" s="30" t="s">
        <v>444</v>
      </c>
      <c r="F205" s="30">
        <v>172</v>
      </c>
      <c r="G205" s="30">
        <v>215</v>
      </c>
      <c r="H205" s="30" t="s">
        <v>33</v>
      </c>
      <c r="I205" s="30" t="s">
        <v>33</v>
      </c>
      <c r="J205" s="30" t="s">
        <v>18</v>
      </c>
      <c r="K205" s="30">
        <v>2361</v>
      </c>
      <c r="L205" s="30">
        <v>7777</v>
      </c>
      <c r="M205" s="30" t="s">
        <v>19</v>
      </c>
      <c r="N205" s="31" t="s">
        <v>20</v>
      </c>
      <c r="O205" s="30" t="s">
        <v>21</v>
      </c>
      <c r="P205" s="30">
        <v>16380</v>
      </c>
      <c r="Q205" s="30">
        <v>12220</v>
      </c>
      <c r="R205" s="37">
        <v>4160</v>
      </c>
      <c r="S205" s="38">
        <f t="shared" si="11"/>
        <v>4.16</v>
      </c>
    </row>
    <row r="206" spans="1:19" x14ac:dyDescent="0.25">
      <c r="A206" s="7">
        <v>7</v>
      </c>
      <c r="B206" s="30">
        <f t="shared" si="9"/>
        <v>7</v>
      </c>
      <c r="C206" s="30" t="str">
        <f t="shared" si="10"/>
        <v>sábado</v>
      </c>
      <c r="D206" s="30" t="s">
        <v>445</v>
      </c>
      <c r="E206" s="30" t="s">
        <v>446</v>
      </c>
      <c r="F206" s="30">
        <v>177</v>
      </c>
      <c r="G206" s="30">
        <v>216</v>
      </c>
      <c r="H206" s="30" t="s">
        <v>106</v>
      </c>
      <c r="I206" s="30">
        <v>1305</v>
      </c>
      <c r="J206" s="30" t="s">
        <v>18</v>
      </c>
      <c r="K206" s="30">
        <v>2361</v>
      </c>
      <c r="L206" s="30">
        <v>7777</v>
      </c>
      <c r="M206" s="30" t="s">
        <v>19</v>
      </c>
      <c r="N206" s="31" t="s">
        <v>20</v>
      </c>
      <c r="O206" s="30" t="s">
        <v>21</v>
      </c>
      <c r="P206" s="30">
        <v>18990</v>
      </c>
      <c r="Q206" s="30">
        <v>12280</v>
      </c>
      <c r="R206" s="37">
        <v>6710</v>
      </c>
      <c r="S206" s="38">
        <f t="shared" si="11"/>
        <v>6.71</v>
      </c>
    </row>
    <row r="207" spans="1:19" x14ac:dyDescent="0.25">
      <c r="A207" s="7">
        <v>7</v>
      </c>
      <c r="B207" s="30">
        <f t="shared" si="9"/>
        <v>7</v>
      </c>
      <c r="C207" s="30" t="str">
        <f t="shared" si="10"/>
        <v>sábado</v>
      </c>
      <c r="D207" s="30" t="s">
        <v>447</v>
      </c>
      <c r="E207" s="30" t="s">
        <v>448</v>
      </c>
      <c r="F207" s="30">
        <v>178</v>
      </c>
      <c r="G207" s="30">
        <v>218</v>
      </c>
      <c r="H207" s="30" t="s">
        <v>449</v>
      </c>
      <c r="I207" s="30">
        <v>1335</v>
      </c>
      <c r="J207" s="30" t="s">
        <v>18</v>
      </c>
      <c r="K207" s="30">
        <v>2361</v>
      </c>
      <c r="L207" s="30">
        <v>7777</v>
      </c>
      <c r="M207" s="30" t="s">
        <v>19</v>
      </c>
      <c r="N207" s="31" t="s">
        <v>20</v>
      </c>
      <c r="O207" s="30" t="s">
        <v>21</v>
      </c>
      <c r="P207" s="30">
        <v>18010</v>
      </c>
      <c r="Q207" s="30">
        <v>12260</v>
      </c>
      <c r="R207" s="37">
        <v>5750</v>
      </c>
      <c r="S207" s="38">
        <f t="shared" si="11"/>
        <v>5.75</v>
      </c>
    </row>
    <row r="208" spans="1:19" x14ac:dyDescent="0.25">
      <c r="A208" s="7">
        <v>7</v>
      </c>
      <c r="B208" s="30">
        <f t="shared" si="9"/>
        <v>7</v>
      </c>
      <c r="C208" s="30" t="str">
        <f t="shared" si="10"/>
        <v>sábado</v>
      </c>
      <c r="D208" s="30" t="s">
        <v>450</v>
      </c>
      <c r="E208" s="30" t="s">
        <v>451</v>
      </c>
      <c r="F208" s="30">
        <v>9</v>
      </c>
      <c r="G208" s="30">
        <v>254</v>
      </c>
      <c r="H208" s="30" t="s">
        <v>36</v>
      </c>
      <c r="I208" s="30" t="s">
        <v>36</v>
      </c>
      <c r="J208" s="30" t="s">
        <v>18</v>
      </c>
      <c r="K208" s="30">
        <v>2361</v>
      </c>
      <c r="L208" s="30">
        <v>7777</v>
      </c>
      <c r="M208" s="30" t="s">
        <v>19</v>
      </c>
      <c r="N208" s="31" t="s">
        <v>20</v>
      </c>
      <c r="O208" s="30" t="s">
        <v>88</v>
      </c>
      <c r="P208" s="30">
        <v>18270</v>
      </c>
      <c r="Q208" s="30">
        <v>11800</v>
      </c>
      <c r="R208" s="37">
        <v>6470</v>
      </c>
      <c r="S208" s="38">
        <f t="shared" si="11"/>
        <v>6.47</v>
      </c>
    </row>
    <row r="209" spans="1:19" x14ac:dyDescent="0.25">
      <c r="A209" s="7">
        <v>7</v>
      </c>
      <c r="B209" s="30">
        <f t="shared" si="9"/>
        <v>7</v>
      </c>
      <c r="C209" s="30" t="str">
        <f t="shared" si="10"/>
        <v>sábado</v>
      </c>
      <c r="D209" s="30" t="s">
        <v>452</v>
      </c>
      <c r="E209" s="30" t="s">
        <v>453</v>
      </c>
      <c r="F209" s="30">
        <v>29</v>
      </c>
      <c r="G209" s="30">
        <v>13</v>
      </c>
      <c r="H209" s="30" t="s">
        <v>30</v>
      </c>
      <c r="I209" s="30" t="s">
        <v>30</v>
      </c>
      <c r="J209" s="30" t="s">
        <v>18</v>
      </c>
      <c r="K209" s="30">
        <v>2161</v>
      </c>
      <c r="L209" s="30">
        <v>7777</v>
      </c>
      <c r="M209" s="30" t="s">
        <v>19</v>
      </c>
      <c r="N209" s="31" t="s">
        <v>20</v>
      </c>
      <c r="O209" s="30" t="s">
        <v>21</v>
      </c>
      <c r="P209" s="30">
        <v>15120</v>
      </c>
      <c r="Q209" s="30">
        <v>10540</v>
      </c>
      <c r="R209" s="37">
        <v>4580</v>
      </c>
      <c r="S209" s="38">
        <f t="shared" si="11"/>
        <v>4.58</v>
      </c>
    </row>
    <row r="210" spans="1:19" x14ac:dyDescent="0.25">
      <c r="A210" s="7">
        <v>7</v>
      </c>
      <c r="B210" s="30">
        <f t="shared" si="9"/>
        <v>7</v>
      </c>
      <c r="C210" s="30" t="str">
        <f t="shared" si="10"/>
        <v>sábado</v>
      </c>
      <c r="D210" s="30" t="s">
        <v>454</v>
      </c>
      <c r="E210" s="30" t="s">
        <v>455</v>
      </c>
      <c r="F210" s="30">
        <v>33</v>
      </c>
      <c r="G210" s="30">
        <v>19</v>
      </c>
      <c r="H210" s="30" t="s">
        <v>41</v>
      </c>
      <c r="I210" s="30" t="s">
        <v>41</v>
      </c>
      <c r="J210" s="30" t="s">
        <v>18</v>
      </c>
      <c r="K210" s="30">
        <v>2361</v>
      </c>
      <c r="L210" s="30">
        <v>7777</v>
      </c>
      <c r="M210" s="30" t="s">
        <v>19</v>
      </c>
      <c r="N210" s="31" t="s">
        <v>20</v>
      </c>
      <c r="O210" s="30" t="s">
        <v>21</v>
      </c>
      <c r="P210" s="30">
        <v>19470</v>
      </c>
      <c r="Q210" s="30">
        <v>12050</v>
      </c>
      <c r="R210" s="37">
        <v>7420</v>
      </c>
      <c r="S210" s="38">
        <f t="shared" si="11"/>
        <v>7.42</v>
      </c>
    </row>
    <row r="211" spans="1:19" x14ac:dyDescent="0.25">
      <c r="A211" s="7">
        <v>7</v>
      </c>
      <c r="B211" s="30">
        <f t="shared" si="9"/>
        <v>7</v>
      </c>
      <c r="C211" s="30" t="str">
        <f t="shared" si="10"/>
        <v>sábado</v>
      </c>
      <c r="D211" s="30" t="s">
        <v>456</v>
      </c>
      <c r="E211" s="30" t="s">
        <v>457</v>
      </c>
      <c r="F211" s="30">
        <v>221</v>
      </c>
      <c r="G211" s="30">
        <v>28</v>
      </c>
      <c r="H211" s="30" t="s">
        <v>458</v>
      </c>
      <c r="I211" s="30">
        <v>1308</v>
      </c>
      <c r="J211" s="30" t="s">
        <v>18</v>
      </c>
      <c r="K211" s="30">
        <v>2361</v>
      </c>
      <c r="L211" s="30">
        <v>7777</v>
      </c>
      <c r="M211" s="30" t="s">
        <v>19</v>
      </c>
      <c r="N211" s="31" t="s">
        <v>20</v>
      </c>
      <c r="O211" s="30" t="s">
        <v>21</v>
      </c>
      <c r="P211" s="30">
        <v>19880</v>
      </c>
      <c r="Q211" s="30">
        <v>12280</v>
      </c>
      <c r="R211" s="37">
        <v>7600</v>
      </c>
      <c r="S211" s="38">
        <f t="shared" si="11"/>
        <v>7.6</v>
      </c>
    </row>
    <row r="212" spans="1:19" x14ac:dyDescent="0.25">
      <c r="A212" s="7">
        <v>7</v>
      </c>
      <c r="B212" s="30">
        <f t="shared" si="9"/>
        <v>7</v>
      </c>
      <c r="C212" s="30" t="str">
        <f t="shared" si="10"/>
        <v>sábado</v>
      </c>
      <c r="D212" s="30" t="s">
        <v>459</v>
      </c>
      <c r="E212" s="30" t="s">
        <v>460</v>
      </c>
      <c r="F212" s="30">
        <v>230</v>
      </c>
      <c r="G212" s="30">
        <v>30</v>
      </c>
      <c r="H212" s="30" t="s">
        <v>73</v>
      </c>
      <c r="I212" s="30" t="s">
        <v>73</v>
      </c>
      <c r="J212" s="30" t="s">
        <v>18</v>
      </c>
      <c r="K212" s="30">
        <v>2161</v>
      </c>
      <c r="L212" s="30">
        <v>7777</v>
      </c>
      <c r="M212" s="30" t="s">
        <v>19</v>
      </c>
      <c r="N212" s="31" t="s">
        <v>20</v>
      </c>
      <c r="O212" s="30" t="s">
        <v>21</v>
      </c>
      <c r="P212" s="30">
        <v>18380</v>
      </c>
      <c r="Q212" s="30">
        <v>12240</v>
      </c>
      <c r="R212" s="37">
        <v>6140</v>
      </c>
      <c r="S212" s="38">
        <f t="shared" si="11"/>
        <v>6.14</v>
      </c>
    </row>
    <row r="213" spans="1:19" x14ac:dyDescent="0.25">
      <c r="A213" s="7">
        <v>7</v>
      </c>
      <c r="B213" s="30">
        <f t="shared" si="9"/>
        <v>7</v>
      </c>
      <c r="C213" s="30" t="str">
        <f t="shared" si="10"/>
        <v>sábado</v>
      </c>
      <c r="D213" s="30" t="s">
        <v>461</v>
      </c>
      <c r="E213" s="30" t="s">
        <v>462</v>
      </c>
      <c r="F213" s="30">
        <v>257</v>
      </c>
      <c r="G213" s="30">
        <v>65</v>
      </c>
      <c r="H213" s="30" t="s">
        <v>68</v>
      </c>
      <c r="I213" s="30" t="s">
        <v>68</v>
      </c>
      <c r="J213" s="30" t="s">
        <v>18</v>
      </c>
      <c r="K213" s="30">
        <v>2161</v>
      </c>
      <c r="L213" s="30">
        <v>7777</v>
      </c>
      <c r="M213" s="30" t="s">
        <v>19</v>
      </c>
      <c r="N213" s="31" t="s">
        <v>20</v>
      </c>
      <c r="O213" s="30" t="s">
        <v>21</v>
      </c>
      <c r="P213" s="30">
        <v>13100</v>
      </c>
      <c r="Q213" s="30">
        <v>10030</v>
      </c>
      <c r="R213" s="37">
        <v>3070</v>
      </c>
      <c r="S213" s="38">
        <f t="shared" si="11"/>
        <v>3.07</v>
      </c>
    </row>
    <row r="214" spans="1:19" x14ac:dyDescent="0.25">
      <c r="A214" s="7">
        <v>7</v>
      </c>
      <c r="B214" s="30">
        <f t="shared" si="9"/>
        <v>7</v>
      </c>
      <c r="C214" s="30" t="str">
        <f t="shared" si="10"/>
        <v>sábado</v>
      </c>
      <c r="D214" s="30" t="s">
        <v>463</v>
      </c>
      <c r="E214" s="30" t="s">
        <v>464</v>
      </c>
      <c r="F214" s="30">
        <v>292</v>
      </c>
      <c r="G214" s="30">
        <v>100</v>
      </c>
      <c r="H214" s="30" t="s">
        <v>41</v>
      </c>
      <c r="I214" s="30" t="s">
        <v>41</v>
      </c>
      <c r="J214" s="30" t="s">
        <v>18</v>
      </c>
      <c r="K214" s="30">
        <v>2161</v>
      </c>
      <c r="L214" s="30">
        <v>7777</v>
      </c>
      <c r="M214" s="30" t="s">
        <v>19</v>
      </c>
      <c r="N214" s="31" t="s">
        <v>20</v>
      </c>
      <c r="O214" s="30" t="s">
        <v>21</v>
      </c>
      <c r="P214" s="30">
        <v>19600</v>
      </c>
      <c r="Q214" s="30">
        <v>12050</v>
      </c>
      <c r="R214" s="37">
        <v>7550</v>
      </c>
      <c r="S214" s="38">
        <f t="shared" si="11"/>
        <v>7.55</v>
      </c>
    </row>
    <row r="215" spans="1:19" x14ac:dyDescent="0.25">
      <c r="A215" s="7">
        <v>7</v>
      </c>
      <c r="B215" s="30">
        <f t="shared" si="9"/>
        <v>7</v>
      </c>
      <c r="C215" s="30" t="str">
        <f t="shared" si="10"/>
        <v>sábado</v>
      </c>
      <c r="D215" s="30" t="s">
        <v>465</v>
      </c>
      <c r="E215" s="30" t="s">
        <v>466</v>
      </c>
      <c r="F215" s="30">
        <v>299</v>
      </c>
      <c r="G215" s="30">
        <v>120</v>
      </c>
      <c r="H215" s="30" t="s">
        <v>47</v>
      </c>
      <c r="I215" s="30" t="s">
        <v>48</v>
      </c>
      <c r="J215" s="30" t="s">
        <v>18</v>
      </c>
      <c r="K215" s="30">
        <v>2161</v>
      </c>
      <c r="L215" s="30">
        <v>7777</v>
      </c>
      <c r="M215" s="30" t="s">
        <v>19</v>
      </c>
      <c r="N215" s="31" t="s">
        <v>20</v>
      </c>
      <c r="O215" s="30" t="s">
        <v>21</v>
      </c>
      <c r="P215" s="30">
        <v>25060</v>
      </c>
      <c r="Q215" s="30">
        <v>12190</v>
      </c>
      <c r="R215" s="37">
        <v>12870</v>
      </c>
      <c r="S215" s="38">
        <f t="shared" si="11"/>
        <v>12.87</v>
      </c>
    </row>
    <row r="216" spans="1:19" x14ac:dyDescent="0.25">
      <c r="A216" s="7">
        <v>7</v>
      </c>
      <c r="B216" s="30">
        <f t="shared" si="9"/>
        <v>7</v>
      </c>
      <c r="C216" s="30" t="str">
        <f t="shared" si="10"/>
        <v>sábado</v>
      </c>
      <c r="D216" s="30" t="s">
        <v>467</v>
      </c>
      <c r="E216" s="30" t="s">
        <v>468</v>
      </c>
      <c r="F216" s="30">
        <v>326</v>
      </c>
      <c r="G216" s="30">
        <v>135</v>
      </c>
      <c r="H216" s="30" t="s">
        <v>30</v>
      </c>
      <c r="I216" s="30" t="s">
        <v>30</v>
      </c>
      <c r="J216" s="30" t="s">
        <v>18</v>
      </c>
      <c r="K216" s="30">
        <v>2161</v>
      </c>
      <c r="L216" s="30">
        <v>7777</v>
      </c>
      <c r="M216" s="30" t="s">
        <v>19</v>
      </c>
      <c r="N216" s="31" t="s">
        <v>20</v>
      </c>
      <c r="O216" s="30" t="s">
        <v>21</v>
      </c>
      <c r="P216" s="30">
        <v>14070</v>
      </c>
      <c r="Q216" s="30">
        <v>10610</v>
      </c>
      <c r="R216" s="37">
        <v>3460</v>
      </c>
      <c r="S216" s="38">
        <f t="shared" si="11"/>
        <v>3.46</v>
      </c>
    </row>
    <row r="217" spans="1:19" x14ac:dyDescent="0.25">
      <c r="A217" s="7">
        <v>7</v>
      </c>
      <c r="B217" s="30">
        <f t="shared" si="9"/>
        <v>7</v>
      </c>
      <c r="C217" s="30" t="str">
        <f t="shared" si="10"/>
        <v>sábado</v>
      </c>
      <c r="D217" s="30" t="s">
        <v>469</v>
      </c>
      <c r="E217" s="30" t="s">
        <v>470</v>
      </c>
      <c r="F217" s="30">
        <v>328</v>
      </c>
      <c r="G217" s="30">
        <v>146</v>
      </c>
      <c r="H217" s="30" t="s">
        <v>27</v>
      </c>
      <c r="I217" s="30" t="s">
        <v>27</v>
      </c>
      <c r="J217" s="30" t="s">
        <v>18</v>
      </c>
      <c r="K217" s="30">
        <v>2161</v>
      </c>
      <c r="L217" s="30">
        <v>7777</v>
      </c>
      <c r="M217" s="30" t="s">
        <v>19</v>
      </c>
      <c r="N217" s="31" t="s">
        <v>20</v>
      </c>
      <c r="O217" s="30" t="s">
        <v>21</v>
      </c>
      <c r="P217" s="30">
        <v>16250</v>
      </c>
      <c r="Q217" s="30">
        <v>12370</v>
      </c>
      <c r="R217" s="37">
        <v>3880</v>
      </c>
      <c r="S217" s="38">
        <f t="shared" si="11"/>
        <v>3.88</v>
      </c>
    </row>
    <row r="218" spans="1:19" x14ac:dyDescent="0.25">
      <c r="A218" s="7">
        <v>7</v>
      </c>
      <c r="B218" s="30">
        <f t="shared" si="9"/>
        <v>7</v>
      </c>
      <c r="C218" s="30" t="str">
        <f t="shared" si="10"/>
        <v>sábado</v>
      </c>
      <c r="D218" s="30" t="s">
        <v>471</v>
      </c>
      <c r="E218" s="30" t="s">
        <v>472</v>
      </c>
      <c r="F218" s="30">
        <v>340</v>
      </c>
      <c r="G218" s="30">
        <v>153</v>
      </c>
      <c r="H218" s="30" t="s">
        <v>65</v>
      </c>
      <c r="I218" s="30" t="s">
        <v>65</v>
      </c>
      <c r="J218" s="30" t="s">
        <v>18</v>
      </c>
      <c r="K218" s="30">
        <v>2161</v>
      </c>
      <c r="L218" s="30">
        <v>7777</v>
      </c>
      <c r="M218" s="30" t="s">
        <v>19</v>
      </c>
      <c r="N218" s="31" t="s">
        <v>20</v>
      </c>
      <c r="O218" s="30" t="s">
        <v>21</v>
      </c>
      <c r="P218" s="30">
        <v>32320</v>
      </c>
      <c r="Q218" s="30">
        <v>12140</v>
      </c>
      <c r="R218" s="37">
        <v>20180</v>
      </c>
      <c r="S218" s="38">
        <f t="shared" si="11"/>
        <v>20.18</v>
      </c>
    </row>
    <row r="219" spans="1:19" x14ac:dyDescent="0.25">
      <c r="A219" s="7">
        <v>7</v>
      </c>
      <c r="B219" s="30">
        <f t="shared" si="9"/>
        <v>7</v>
      </c>
      <c r="C219" s="30" t="str">
        <f t="shared" si="10"/>
        <v>sábado</v>
      </c>
      <c r="D219" s="30" t="s">
        <v>473</v>
      </c>
      <c r="E219" s="30" t="s">
        <v>474</v>
      </c>
      <c r="F219" s="30">
        <v>407</v>
      </c>
      <c r="G219" s="30">
        <v>162</v>
      </c>
      <c r="H219" s="30" t="s">
        <v>17</v>
      </c>
      <c r="I219" s="30" t="s">
        <v>17</v>
      </c>
      <c r="J219" s="30" t="s">
        <v>18</v>
      </c>
      <c r="K219" s="30">
        <v>2161</v>
      </c>
      <c r="L219" s="30">
        <v>7777</v>
      </c>
      <c r="M219" s="30" t="s">
        <v>19</v>
      </c>
      <c r="N219" s="31" t="s">
        <v>20</v>
      </c>
      <c r="O219" s="30" t="s">
        <v>88</v>
      </c>
      <c r="P219" s="30">
        <v>22330</v>
      </c>
      <c r="Q219" s="30">
        <v>11940</v>
      </c>
      <c r="R219" s="37">
        <v>10390</v>
      </c>
      <c r="S219" s="38">
        <f t="shared" si="11"/>
        <v>10.39</v>
      </c>
    </row>
    <row r="220" spans="1:19" x14ac:dyDescent="0.25">
      <c r="A220" s="7">
        <v>7</v>
      </c>
      <c r="B220" s="30">
        <f t="shared" si="9"/>
        <v>7</v>
      </c>
      <c r="C220" s="30" t="str">
        <f t="shared" si="10"/>
        <v>sábado</v>
      </c>
      <c r="D220" s="30" t="s">
        <v>475</v>
      </c>
      <c r="E220" s="30" t="s">
        <v>476</v>
      </c>
      <c r="F220" s="30">
        <v>458</v>
      </c>
      <c r="G220" s="30">
        <v>264</v>
      </c>
      <c r="H220" s="30" t="s">
        <v>44</v>
      </c>
      <c r="I220" s="30" t="s">
        <v>44</v>
      </c>
      <c r="J220" s="30" t="s">
        <v>18</v>
      </c>
      <c r="K220" s="30">
        <v>2161</v>
      </c>
      <c r="L220" s="30">
        <v>7777</v>
      </c>
      <c r="M220" s="30" t="s">
        <v>19</v>
      </c>
      <c r="N220" s="31" t="s">
        <v>20</v>
      </c>
      <c r="O220" s="30" t="s">
        <v>21</v>
      </c>
      <c r="P220" s="30">
        <v>19440</v>
      </c>
      <c r="Q220" s="30">
        <v>12300</v>
      </c>
      <c r="R220" s="37">
        <v>7140</v>
      </c>
      <c r="S220" s="38">
        <f t="shared" si="11"/>
        <v>7.14</v>
      </c>
    </row>
    <row r="221" spans="1:19" x14ac:dyDescent="0.25">
      <c r="A221" s="7">
        <v>7</v>
      </c>
      <c r="B221" s="30">
        <f t="shared" si="9"/>
        <v>7</v>
      </c>
      <c r="C221" s="30" t="str">
        <f t="shared" si="10"/>
        <v>sábado</v>
      </c>
      <c r="D221" s="30" t="s">
        <v>477</v>
      </c>
      <c r="E221" s="30" t="s">
        <v>478</v>
      </c>
      <c r="F221" s="30">
        <v>475</v>
      </c>
      <c r="G221" s="30">
        <v>280</v>
      </c>
      <c r="H221" s="30" t="s">
        <v>33</v>
      </c>
      <c r="I221" s="30" t="s">
        <v>33</v>
      </c>
      <c r="J221" s="30" t="s">
        <v>18</v>
      </c>
      <c r="K221" s="30">
        <v>2161</v>
      </c>
      <c r="L221" s="30">
        <v>7777</v>
      </c>
      <c r="M221" s="30" t="s">
        <v>19</v>
      </c>
      <c r="N221" s="31" t="s">
        <v>20</v>
      </c>
      <c r="O221" s="30" t="s">
        <v>21</v>
      </c>
      <c r="P221" s="30">
        <v>34490</v>
      </c>
      <c r="Q221" s="30">
        <v>12200</v>
      </c>
      <c r="R221" s="37">
        <v>22290</v>
      </c>
      <c r="S221" s="38">
        <f t="shared" si="11"/>
        <v>22.29</v>
      </c>
    </row>
    <row r="222" spans="1:19" x14ac:dyDescent="0.25">
      <c r="A222" s="7">
        <v>7</v>
      </c>
      <c r="B222" s="30">
        <f t="shared" si="9"/>
        <v>7</v>
      </c>
      <c r="C222" s="30" t="str">
        <f t="shared" si="10"/>
        <v>sábado</v>
      </c>
      <c r="D222" s="30" t="s">
        <v>479</v>
      </c>
      <c r="E222" s="30" t="s">
        <v>480</v>
      </c>
      <c r="F222" s="30">
        <v>477</v>
      </c>
      <c r="G222" s="30">
        <v>284</v>
      </c>
      <c r="H222" s="30" t="s">
        <v>36</v>
      </c>
      <c r="I222" s="30" t="s">
        <v>36</v>
      </c>
      <c r="J222" s="30" t="s">
        <v>18</v>
      </c>
      <c r="K222" s="30">
        <v>2161</v>
      </c>
      <c r="L222" s="30">
        <v>7777</v>
      </c>
      <c r="M222" s="30" t="s">
        <v>19</v>
      </c>
      <c r="N222" s="31" t="s">
        <v>20</v>
      </c>
      <c r="O222" s="30" t="s">
        <v>21</v>
      </c>
      <c r="P222" s="30">
        <v>28260</v>
      </c>
      <c r="Q222" s="30">
        <v>12020</v>
      </c>
      <c r="R222" s="37">
        <v>16240</v>
      </c>
      <c r="S222" s="38">
        <f t="shared" si="11"/>
        <v>16.239999999999998</v>
      </c>
    </row>
    <row r="223" spans="1:19" x14ac:dyDescent="0.25">
      <c r="A223" s="7">
        <v>7</v>
      </c>
      <c r="B223" s="30">
        <f t="shared" si="9"/>
        <v>7</v>
      </c>
      <c r="C223" s="30" t="str">
        <f t="shared" si="10"/>
        <v>sábado</v>
      </c>
      <c r="D223" s="30" t="s">
        <v>481</v>
      </c>
      <c r="E223" s="30" t="s">
        <v>482</v>
      </c>
      <c r="F223" s="30">
        <v>488</v>
      </c>
      <c r="G223" s="30">
        <v>229</v>
      </c>
      <c r="H223" s="30" t="s">
        <v>73</v>
      </c>
      <c r="I223" s="30" t="s">
        <v>73</v>
      </c>
      <c r="J223" s="30" t="s">
        <v>18</v>
      </c>
      <c r="K223" s="30">
        <v>2161</v>
      </c>
      <c r="L223" s="30">
        <v>7777</v>
      </c>
      <c r="M223" s="30" t="s">
        <v>19</v>
      </c>
      <c r="N223" s="31" t="s">
        <v>20</v>
      </c>
      <c r="O223" s="30" t="s">
        <v>88</v>
      </c>
      <c r="P223" s="30">
        <v>18680</v>
      </c>
      <c r="Q223" s="30">
        <v>12210</v>
      </c>
      <c r="R223" s="37">
        <v>6470</v>
      </c>
      <c r="S223" s="38">
        <f t="shared" si="11"/>
        <v>6.47</v>
      </c>
    </row>
    <row r="224" spans="1:19" x14ac:dyDescent="0.25">
      <c r="A224" s="7">
        <v>7</v>
      </c>
      <c r="B224" s="30">
        <f t="shared" si="9"/>
        <v>7</v>
      </c>
      <c r="C224" s="30" t="str">
        <f t="shared" si="10"/>
        <v>sábado</v>
      </c>
      <c r="D224" s="30" t="s">
        <v>483</v>
      </c>
      <c r="E224" s="30" t="s">
        <v>484</v>
      </c>
      <c r="F224" s="30">
        <v>495</v>
      </c>
      <c r="G224" s="30">
        <v>302</v>
      </c>
      <c r="H224" s="30" t="s">
        <v>68</v>
      </c>
      <c r="I224" s="30" t="s">
        <v>68</v>
      </c>
      <c r="J224" s="30" t="s">
        <v>18</v>
      </c>
      <c r="K224" s="30">
        <v>2161</v>
      </c>
      <c r="L224" s="30">
        <v>7777</v>
      </c>
      <c r="M224" s="30" t="s">
        <v>19</v>
      </c>
      <c r="N224" s="31" t="s">
        <v>20</v>
      </c>
      <c r="O224" s="30" t="s">
        <v>21</v>
      </c>
      <c r="P224" s="30">
        <v>19450</v>
      </c>
      <c r="Q224" s="30">
        <v>10020</v>
      </c>
      <c r="R224" s="37">
        <v>9430</v>
      </c>
      <c r="S224" s="38">
        <f t="shared" si="11"/>
        <v>9.43</v>
      </c>
    </row>
    <row r="225" spans="1:19" x14ac:dyDescent="0.25">
      <c r="A225" s="7">
        <v>7</v>
      </c>
      <c r="B225" s="30">
        <f t="shared" si="9"/>
        <v>7</v>
      </c>
      <c r="C225" s="30" t="str">
        <f t="shared" si="10"/>
        <v>sábado</v>
      </c>
      <c r="D225" s="30" t="s">
        <v>485</v>
      </c>
      <c r="E225" s="30" t="s">
        <v>486</v>
      </c>
      <c r="F225" s="30">
        <v>499</v>
      </c>
      <c r="G225" s="30">
        <v>305</v>
      </c>
      <c r="H225" s="30" t="s">
        <v>30</v>
      </c>
      <c r="I225" s="30" t="s">
        <v>30</v>
      </c>
      <c r="J225" s="30" t="s">
        <v>18</v>
      </c>
      <c r="K225" s="30">
        <v>2161</v>
      </c>
      <c r="L225" s="30">
        <v>7777</v>
      </c>
      <c r="M225" s="30" t="s">
        <v>19</v>
      </c>
      <c r="N225" s="31" t="s">
        <v>20</v>
      </c>
      <c r="O225" s="30" t="s">
        <v>21</v>
      </c>
      <c r="P225" s="30">
        <v>22010</v>
      </c>
      <c r="Q225" s="30">
        <v>10580</v>
      </c>
      <c r="R225" s="37">
        <v>11430</v>
      </c>
      <c r="S225" s="38">
        <f t="shared" si="11"/>
        <v>11.43</v>
      </c>
    </row>
    <row r="226" spans="1:19" x14ac:dyDescent="0.25">
      <c r="A226" s="7">
        <v>7</v>
      </c>
      <c r="B226" s="30">
        <f t="shared" si="9"/>
        <v>7</v>
      </c>
      <c r="C226" s="30" t="str">
        <f t="shared" si="10"/>
        <v>sábado</v>
      </c>
      <c r="D226" s="30" t="s">
        <v>487</v>
      </c>
      <c r="E226" s="30" t="s">
        <v>488</v>
      </c>
      <c r="F226" s="30">
        <v>537</v>
      </c>
      <c r="G226" s="30">
        <v>346</v>
      </c>
      <c r="H226" s="30" t="s">
        <v>24</v>
      </c>
      <c r="I226" s="30" t="s">
        <v>24</v>
      </c>
      <c r="J226" s="30" t="s">
        <v>18</v>
      </c>
      <c r="K226" s="30">
        <v>2161</v>
      </c>
      <c r="L226" s="30">
        <v>7777</v>
      </c>
      <c r="M226" s="30" t="s">
        <v>19</v>
      </c>
      <c r="N226" s="31" t="s">
        <v>20</v>
      </c>
      <c r="O226" s="30" t="s">
        <v>21</v>
      </c>
      <c r="P226" s="30">
        <v>18770</v>
      </c>
      <c r="Q226" s="30">
        <v>12950</v>
      </c>
      <c r="R226" s="37">
        <v>5820</v>
      </c>
      <c r="S226" s="38">
        <f t="shared" si="11"/>
        <v>5.82</v>
      </c>
    </row>
    <row r="227" spans="1:19" x14ac:dyDescent="0.25">
      <c r="A227" s="7">
        <v>7</v>
      </c>
      <c r="B227" s="30">
        <f t="shared" si="9"/>
        <v>7</v>
      </c>
      <c r="C227" s="30" t="str">
        <f t="shared" si="10"/>
        <v>sábado</v>
      </c>
      <c r="D227" s="30" t="s">
        <v>489</v>
      </c>
      <c r="E227" s="30" t="s">
        <v>490</v>
      </c>
      <c r="F227" s="30">
        <v>539</v>
      </c>
      <c r="G227" s="30">
        <v>350</v>
      </c>
      <c r="H227" s="30" t="s">
        <v>47</v>
      </c>
      <c r="I227" s="30" t="s">
        <v>48</v>
      </c>
      <c r="J227" s="30" t="s">
        <v>18</v>
      </c>
      <c r="K227" s="30">
        <v>2361</v>
      </c>
      <c r="L227" s="30">
        <v>7777</v>
      </c>
      <c r="M227" s="30" t="s">
        <v>19</v>
      </c>
      <c r="N227" s="31" t="s">
        <v>20</v>
      </c>
      <c r="O227" s="30" t="s">
        <v>21</v>
      </c>
      <c r="P227" s="30">
        <v>21850</v>
      </c>
      <c r="Q227" s="30">
        <v>12160</v>
      </c>
      <c r="R227" s="37">
        <v>9690</v>
      </c>
      <c r="S227" s="38">
        <f t="shared" si="11"/>
        <v>9.69</v>
      </c>
    </row>
    <row r="228" spans="1:19" x14ac:dyDescent="0.25">
      <c r="A228" s="7">
        <v>7</v>
      </c>
      <c r="B228" s="30">
        <f t="shared" si="9"/>
        <v>7</v>
      </c>
      <c r="C228" s="30" t="str">
        <f t="shared" si="10"/>
        <v>sábado</v>
      </c>
      <c r="D228" s="30" t="s">
        <v>491</v>
      </c>
      <c r="E228" s="30" t="s">
        <v>492</v>
      </c>
      <c r="F228" s="30">
        <v>562</v>
      </c>
      <c r="G228" s="30">
        <v>366</v>
      </c>
      <c r="H228" s="30" t="s">
        <v>27</v>
      </c>
      <c r="I228" s="30" t="s">
        <v>27</v>
      </c>
      <c r="J228" s="30" t="s">
        <v>18</v>
      </c>
      <c r="K228" s="30">
        <v>2161</v>
      </c>
      <c r="L228" s="30">
        <v>7777</v>
      </c>
      <c r="M228" s="30" t="s">
        <v>19</v>
      </c>
      <c r="N228" s="31" t="s">
        <v>20</v>
      </c>
      <c r="O228" s="30" t="s">
        <v>21</v>
      </c>
      <c r="P228" s="30">
        <v>22140</v>
      </c>
      <c r="Q228" s="30">
        <v>12320</v>
      </c>
      <c r="R228" s="37">
        <v>9820</v>
      </c>
      <c r="S228" s="38">
        <f t="shared" si="11"/>
        <v>9.82</v>
      </c>
    </row>
    <row r="229" spans="1:19" x14ac:dyDescent="0.25">
      <c r="A229" s="7">
        <v>7</v>
      </c>
      <c r="B229" s="30">
        <f t="shared" si="9"/>
        <v>7</v>
      </c>
      <c r="C229" s="30" t="str">
        <f t="shared" si="10"/>
        <v>sábado</v>
      </c>
      <c r="D229" s="30" t="s">
        <v>493</v>
      </c>
      <c r="E229" s="30" t="s">
        <v>494</v>
      </c>
      <c r="F229" s="30">
        <v>565</v>
      </c>
      <c r="G229" s="30">
        <v>369</v>
      </c>
      <c r="H229" s="30" t="s">
        <v>41</v>
      </c>
      <c r="I229" s="30" t="s">
        <v>41</v>
      </c>
      <c r="J229" s="30" t="s">
        <v>18</v>
      </c>
      <c r="K229" s="30">
        <v>2161</v>
      </c>
      <c r="L229" s="30">
        <v>7777</v>
      </c>
      <c r="M229" s="30" t="s">
        <v>19</v>
      </c>
      <c r="N229" s="31" t="s">
        <v>20</v>
      </c>
      <c r="O229" s="30" t="s">
        <v>21</v>
      </c>
      <c r="P229" s="30">
        <v>25030</v>
      </c>
      <c r="Q229" s="30">
        <v>12050</v>
      </c>
      <c r="R229" s="37">
        <v>12980</v>
      </c>
      <c r="S229" s="38">
        <f t="shared" si="11"/>
        <v>12.98</v>
      </c>
    </row>
    <row r="230" spans="1:19" x14ac:dyDescent="0.25">
      <c r="A230" s="7">
        <v>7</v>
      </c>
      <c r="B230" s="30">
        <f t="shared" si="9"/>
        <v>7</v>
      </c>
      <c r="C230" s="30" t="str">
        <f t="shared" si="10"/>
        <v>sábado</v>
      </c>
      <c r="D230" s="30" t="s">
        <v>495</v>
      </c>
      <c r="E230" s="30" t="s">
        <v>496</v>
      </c>
      <c r="F230" s="30">
        <v>612</v>
      </c>
      <c r="G230" s="30">
        <v>428</v>
      </c>
      <c r="H230" s="30" t="s">
        <v>17</v>
      </c>
      <c r="I230" s="30" t="s">
        <v>17</v>
      </c>
      <c r="J230" s="30" t="s">
        <v>18</v>
      </c>
      <c r="K230" s="30">
        <v>2361</v>
      </c>
      <c r="L230" s="30">
        <v>7777</v>
      </c>
      <c r="M230" s="30" t="s">
        <v>19</v>
      </c>
      <c r="N230" s="31" t="s">
        <v>20</v>
      </c>
      <c r="O230" s="30" t="s">
        <v>88</v>
      </c>
      <c r="P230" s="30">
        <v>28050</v>
      </c>
      <c r="Q230" s="30">
        <v>12150</v>
      </c>
      <c r="R230" s="37">
        <v>15900</v>
      </c>
      <c r="S230" s="38">
        <f t="shared" si="11"/>
        <v>15.9</v>
      </c>
    </row>
    <row r="231" spans="1:19" x14ac:dyDescent="0.25">
      <c r="A231" s="7">
        <v>7</v>
      </c>
      <c r="B231" s="30">
        <f t="shared" si="9"/>
        <v>7</v>
      </c>
      <c r="C231" s="30" t="str">
        <f t="shared" si="10"/>
        <v>sábado</v>
      </c>
      <c r="D231" s="30" t="s">
        <v>497</v>
      </c>
      <c r="E231" s="30" t="s">
        <v>498</v>
      </c>
      <c r="F231" s="30">
        <v>628</v>
      </c>
      <c r="G231" s="30">
        <v>434</v>
      </c>
      <c r="H231" s="30" t="s">
        <v>65</v>
      </c>
      <c r="I231" s="30" t="s">
        <v>65</v>
      </c>
      <c r="J231" s="30" t="s">
        <v>18</v>
      </c>
      <c r="K231" s="30">
        <v>2361</v>
      </c>
      <c r="L231" s="30">
        <v>7777</v>
      </c>
      <c r="M231" s="30" t="s">
        <v>19</v>
      </c>
      <c r="N231" s="31" t="s">
        <v>20</v>
      </c>
      <c r="O231" s="30" t="s">
        <v>21</v>
      </c>
      <c r="P231" s="30">
        <v>20620</v>
      </c>
      <c r="Q231" s="30">
        <v>12130</v>
      </c>
      <c r="R231" s="37">
        <v>8490</v>
      </c>
      <c r="S231" s="38">
        <f t="shared" si="11"/>
        <v>8.49</v>
      </c>
    </row>
    <row r="232" spans="1:19" x14ac:dyDescent="0.25">
      <c r="A232" s="7">
        <v>7</v>
      </c>
      <c r="B232" s="30">
        <f t="shared" si="9"/>
        <v>7</v>
      </c>
      <c r="C232" s="30" t="str">
        <f t="shared" si="10"/>
        <v>sábado</v>
      </c>
      <c r="D232" s="30" t="s">
        <v>499</v>
      </c>
      <c r="E232" s="30" t="s">
        <v>500</v>
      </c>
      <c r="F232" s="30">
        <v>637</v>
      </c>
      <c r="G232" s="30">
        <v>439</v>
      </c>
      <c r="H232" s="30" t="s">
        <v>36</v>
      </c>
      <c r="I232" s="30" t="s">
        <v>36</v>
      </c>
      <c r="J232" s="30" t="s">
        <v>18</v>
      </c>
      <c r="K232" s="30">
        <v>2361</v>
      </c>
      <c r="L232" s="30">
        <v>7777</v>
      </c>
      <c r="M232" s="30" t="s">
        <v>19</v>
      </c>
      <c r="N232" s="31" t="s">
        <v>20</v>
      </c>
      <c r="O232" s="30" t="s">
        <v>88</v>
      </c>
      <c r="P232" s="30">
        <v>20430</v>
      </c>
      <c r="Q232" s="30">
        <v>12020</v>
      </c>
      <c r="R232" s="37">
        <v>8410</v>
      </c>
      <c r="S232" s="38">
        <f t="shared" si="11"/>
        <v>8.41</v>
      </c>
    </row>
    <row r="233" spans="1:19" x14ac:dyDescent="0.25">
      <c r="A233" s="7">
        <v>7</v>
      </c>
      <c r="B233" s="30">
        <f t="shared" si="9"/>
        <v>7</v>
      </c>
      <c r="C233" s="30" t="str">
        <f t="shared" si="10"/>
        <v>sábado</v>
      </c>
      <c r="D233" s="30" t="s">
        <v>501</v>
      </c>
      <c r="E233" s="30" t="s">
        <v>502</v>
      </c>
      <c r="F233" s="30">
        <v>654</v>
      </c>
      <c r="G233" s="30">
        <v>450</v>
      </c>
      <c r="H233" s="30" t="s">
        <v>24</v>
      </c>
      <c r="I233" s="30" t="s">
        <v>24</v>
      </c>
      <c r="J233" s="30" t="s">
        <v>18</v>
      </c>
      <c r="K233" s="30">
        <v>2361</v>
      </c>
      <c r="L233" s="30">
        <v>7777</v>
      </c>
      <c r="M233" s="30" t="s">
        <v>19</v>
      </c>
      <c r="N233" s="31" t="s">
        <v>20</v>
      </c>
      <c r="O233" s="30" t="s">
        <v>88</v>
      </c>
      <c r="P233" s="30">
        <v>26630</v>
      </c>
      <c r="Q233" s="30">
        <v>12850</v>
      </c>
      <c r="R233" s="37">
        <v>13780</v>
      </c>
      <c r="S233" s="38">
        <f t="shared" si="11"/>
        <v>13.78</v>
      </c>
    </row>
    <row r="234" spans="1:19" x14ac:dyDescent="0.25">
      <c r="A234" s="7">
        <v>7</v>
      </c>
      <c r="B234" s="30">
        <f t="shared" si="9"/>
        <v>7</v>
      </c>
      <c r="C234" s="30" t="str">
        <f t="shared" si="10"/>
        <v>sábado</v>
      </c>
      <c r="D234" s="30" t="s">
        <v>503</v>
      </c>
      <c r="E234" s="30" t="s">
        <v>504</v>
      </c>
      <c r="F234" s="30">
        <v>658</v>
      </c>
      <c r="G234" s="30">
        <v>454</v>
      </c>
      <c r="H234" s="30" t="s">
        <v>44</v>
      </c>
      <c r="I234" s="30" t="s">
        <v>44</v>
      </c>
      <c r="J234" s="30" t="s">
        <v>18</v>
      </c>
      <c r="K234" s="30">
        <v>2361</v>
      </c>
      <c r="L234" s="30">
        <v>7777</v>
      </c>
      <c r="M234" s="30" t="s">
        <v>19</v>
      </c>
      <c r="N234" s="31" t="s">
        <v>20</v>
      </c>
      <c r="O234" s="30" t="s">
        <v>88</v>
      </c>
      <c r="P234" s="30">
        <v>26750</v>
      </c>
      <c r="Q234" s="30">
        <v>12260</v>
      </c>
      <c r="R234" s="37">
        <v>14490</v>
      </c>
      <c r="S234" s="38">
        <f t="shared" si="11"/>
        <v>14.49</v>
      </c>
    </row>
    <row r="235" spans="1:19" x14ac:dyDescent="0.25">
      <c r="A235" s="7">
        <v>7</v>
      </c>
      <c r="B235" s="30">
        <f t="shared" si="9"/>
        <v>7</v>
      </c>
      <c r="C235" s="30" t="str">
        <f t="shared" si="10"/>
        <v>sábado</v>
      </c>
      <c r="D235" s="30" t="s">
        <v>505</v>
      </c>
      <c r="E235" s="30" t="s">
        <v>506</v>
      </c>
      <c r="F235" s="30">
        <v>673</v>
      </c>
      <c r="G235" s="30">
        <v>486</v>
      </c>
      <c r="H235" s="30" t="s">
        <v>73</v>
      </c>
      <c r="I235" s="30" t="s">
        <v>73</v>
      </c>
      <c r="J235" s="30" t="s">
        <v>18</v>
      </c>
      <c r="K235" s="30">
        <v>2361</v>
      </c>
      <c r="L235" s="30">
        <v>7777</v>
      </c>
      <c r="M235" s="30" t="s">
        <v>19</v>
      </c>
      <c r="N235" s="31" t="s">
        <v>20</v>
      </c>
      <c r="O235" s="30" t="s">
        <v>21</v>
      </c>
      <c r="P235" s="30">
        <v>17630</v>
      </c>
      <c r="Q235" s="30">
        <v>12360</v>
      </c>
      <c r="R235" s="37">
        <v>5270</v>
      </c>
      <c r="S235" s="38">
        <f t="shared" si="11"/>
        <v>5.27</v>
      </c>
    </row>
    <row r="236" spans="1:19" x14ac:dyDescent="0.25">
      <c r="A236" s="7">
        <v>7</v>
      </c>
      <c r="B236" s="30">
        <f t="shared" si="9"/>
        <v>7</v>
      </c>
      <c r="C236" s="30" t="str">
        <f t="shared" si="10"/>
        <v>sábado</v>
      </c>
      <c r="D236" s="30" t="s">
        <v>507</v>
      </c>
      <c r="E236" s="30" t="s">
        <v>508</v>
      </c>
      <c r="F236" s="30">
        <v>674</v>
      </c>
      <c r="G236" s="30">
        <v>473</v>
      </c>
      <c r="H236" s="30" t="s">
        <v>41</v>
      </c>
      <c r="I236" s="30" t="s">
        <v>41</v>
      </c>
      <c r="J236" s="30" t="s">
        <v>18</v>
      </c>
      <c r="K236" s="30">
        <v>2361</v>
      </c>
      <c r="L236" s="30">
        <v>7777</v>
      </c>
      <c r="M236" s="30" t="s">
        <v>19</v>
      </c>
      <c r="N236" s="31" t="s">
        <v>20</v>
      </c>
      <c r="O236" s="30" t="s">
        <v>88</v>
      </c>
      <c r="P236" s="30">
        <v>24410</v>
      </c>
      <c r="Q236" s="30">
        <v>12050</v>
      </c>
      <c r="R236" s="37">
        <v>12360</v>
      </c>
      <c r="S236" s="38">
        <f t="shared" si="11"/>
        <v>12.36</v>
      </c>
    </row>
    <row r="237" spans="1:19" x14ac:dyDescent="0.25">
      <c r="A237" s="7">
        <v>7</v>
      </c>
      <c r="B237" s="30">
        <f t="shared" si="9"/>
        <v>7</v>
      </c>
      <c r="C237" s="30" t="str">
        <f t="shared" si="10"/>
        <v>sábado</v>
      </c>
      <c r="D237" s="30" t="s">
        <v>509</v>
      </c>
      <c r="E237" s="30" t="s">
        <v>510</v>
      </c>
      <c r="F237" s="30">
        <v>675</v>
      </c>
      <c r="G237" s="30">
        <v>474</v>
      </c>
      <c r="H237" s="30" t="s">
        <v>27</v>
      </c>
      <c r="I237" s="30" t="s">
        <v>27</v>
      </c>
      <c r="J237" s="30" t="s">
        <v>18</v>
      </c>
      <c r="K237" s="30">
        <v>2161</v>
      </c>
      <c r="L237" s="30">
        <v>7777</v>
      </c>
      <c r="M237" s="30" t="s">
        <v>19</v>
      </c>
      <c r="N237" s="31" t="s">
        <v>20</v>
      </c>
      <c r="O237" s="30" t="s">
        <v>88</v>
      </c>
      <c r="P237" s="30">
        <v>27040</v>
      </c>
      <c r="Q237" s="30">
        <v>12370</v>
      </c>
      <c r="R237" s="37">
        <v>14670</v>
      </c>
      <c r="S237" s="38">
        <f t="shared" si="11"/>
        <v>14.67</v>
      </c>
    </row>
    <row r="238" spans="1:19" x14ac:dyDescent="0.25">
      <c r="A238" s="7">
        <v>7</v>
      </c>
      <c r="B238" s="30">
        <f t="shared" si="9"/>
        <v>7</v>
      </c>
      <c r="C238" s="30" t="str">
        <f t="shared" si="10"/>
        <v>sábado</v>
      </c>
      <c r="D238" s="30" t="s">
        <v>511</v>
      </c>
      <c r="E238" s="30" t="s">
        <v>512</v>
      </c>
      <c r="F238" s="30">
        <v>686</v>
      </c>
      <c r="G238" s="30">
        <v>493</v>
      </c>
      <c r="H238" s="30" t="s">
        <v>65</v>
      </c>
      <c r="I238" s="30" t="s">
        <v>65</v>
      </c>
      <c r="J238" s="30" t="s">
        <v>18</v>
      </c>
      <c r="K238" s="30">
        <v>2361</v>
      </c>
      <c r="L238" s="30">
        <v>7777</v>
      </c>
      <c r="M238" s="30" t="s">
        <v>19</v>
      </c>
      <c r="N238" s="31" t="s">
        <v>20</v>
      </c>
      <c r="O238" s="30" t="s">
        <v>21</v>
      </c>
      <c r="P238" s="30">
        <v>20130</v>
      </c>
      <c r="Q238" s="30">
        <v>12130</v>
      </c>
      <c r="R238" s="37">
        <v>8000</v>
      </c>
      <c r="S238" s="38">
        <f t="shared" si="11"/>
        <v>8</v>
      </c>
    </row>
    <row r="239" spans="1:19" x14ac:dyDescent="0.25">
      <c r="A239" s="7">
        <v>7</v>
      </c>
      <c r="B239" s="30">
        <f t="shared" si="9"/>
        <v>7</v>
      </c>
      <c r="C239" s="30" t="str">
        <f t="shared" si="10"/>
        <v>sábado</v>
      </c>
      <c r="D239" s="30" t="s">
        <v>513</v>
      </c>
      <c r="E239" s="30" t="s">
        <v>514</v>
      </c>
      <c r="F239" s="30">
        <v>694</v>
      </c>
      <c r="G239" s="30">
        <v>500</v>
      </c>
      <c r="H239" s="30" t="s">
        <v>30</v>
      </c>
      <c r="I239" s="30" t="s">
        <v>30</v>
      </c>
      <c r="J239" s="30" t="s">
        <v>18</v>
      </c>
      <c r="K239" s="30">
        <v>2161</v>
      </c>
      <c r="L239" s="30">
        <v>7777</v>
      </c>
      <c r="M239" s="30" t="s">
        <v>19</v>
      </c>
      <c r="N239" s="31" t="s">
        <v>20</v>
      </c>
      <c r="O239" s="30" t="s">
        <v>21</v>
      </c>
      <c r="P239" s="30">
        <v>14520</v>
      </c>
      <c r="Q239" s="30">
        <v>10520</v>
      </c>
      <c r="R239" s="37">
        <v>4000</v>
      </c>
      <c r="S239" s="38">
        <f t="shared" si="11"/>
        <v>4</v>
      </c>
    </row>
    <row r="240" spans="1:19" x14ac:dyDescent="0.25">
      <c r="A240" s="7">
        <v>7</v>
      </c>
      <c r="B240" s="30">
        <f t="shared" si="9"/>
        <v>7</v>
      </c>
      <c r="C240" s="30" t="str">
        <f t="shared" si="10"/>
        <v>sábado</v>
      </c>
      <c r="D240" s="30" t="s">
        <v>515</v>
      </c>
      <c r="E240" s="30" t="s">
        <v>516</v>
      </c>
      <c r="F240" s="30">
        <v>706</v>
      </c>
      <c r="G240" s="30">
        <v>20</v>
      </c>
      <c r="H240" s="30" t="s">
        <v>17</v>
      </c>
      <c r="I240" s="30" t="s">
        <v>17</v>
      </c>
      <c r="J240" s="30" t="s">
        <v>18</v>
      </c>
      <c r="K240" s="30">
        <v>2361</v>
      </c>
      <c r="L240" s="30">
        <v>7777</v>
      </c>
      <c r="M240" s="30" t="s">
        <v>19</v>
      </c>
      <c r="N240" s="31" t="s">
        <v>20</v>
      </c>
      <c r="O240" s="30" t="s">
        <v>21</v>
      </c>
      <c r="P240" s="30">
        <v>23290</v>
      </c>
      <c r="Q240" s="30">
        <v>12100</v>
      </c>
      <c r="R240" s="37">
        <v>11190</v>
      </c>
      <c r="S240" s="38">
        <f t="shared" si="11"/>
        <v>11.19</v>
      </c>
    </row>
    <row r="241" spans="1:19" x14ac:dyDescent="0.25">
      <c r="A241" s="7">
        <v>7</v>
      </c>
      <c r="B241" s="30">
        <f t="shared" si="9"/>
        <v>8</v>
      </c>
      <c r="C241" s="30" t="str">
        <f t="shared" si="10"/>
        <v>domingo</v>
      </c>
      <c r="D241" s="30" t="s">
        <v>517</v>
      </c>
      <c r="E241" s="30" t="s">
        <v>518</v>
      </c>
      <c r="F241" s="30">
        <v>4</v>
      </c>
      <c r="G241" s="30">
        <v>40</v>
      </c>
      <c r="H241" s="30" t="s">
        <v>36</v>
      </c>
      <c r="I241" s="30" t="s">
        <v>36</v>
      </c>
      <c r="J241" s="30" t="s">
        <v>18</v>
      </c>
      <c r="K241" s="30">
        <v>2361</v>
      </c>
      <c r="L241" s="30">
        <v>7777</v>
      </c>
      <c r="M241" s="30" t="s">
        <v>19</v>
      </c>
      <c r="N241" s="31" t="s">
        <v>20</v>
      </c>
      <c r="O241" s="30" t="s">
        <v>21</v>
      </c>
      <c r="P241" s="30">
        <v>16390</v>
      </c>
      <c r="Q241" s="30">
        <v>12070</v>
      </c>
      <c r="R241" s="37">
        <v>4320</v>
      </c>
      <c r="S241" s="38">
        <f t="shared" si="11"/>
        <v>4.32</v>
      </c>
    </row>
    <row r="242" spans="1:19" x14ac:dyDescent="0.25">
      <c r="A242" s="7">
        <v>7</v>
      </c>
      <c r="B242" s="30">
        <f t="shared" si="9"/>
        <v>8</v>
      </c>
      <c r="C242" s="30" t="str">
        <f t="shared" si="10"/>
        <v>domingo</v>
      </c>
      <c r="D242" s="30" t="s">
        <v>519</v>
      </c>
      <c r="E242" s="30" t="s">
        <v>520</v>
      </c>
      <c r="F242" s="30">
        <v>33</v>
      </c>
      <c r="G242" s="30">
        <v>80</v>
      </c>
      <c r="H242" s="30" t="s">
        <v>68</v>
      </c>
      <c r="I242" s="30" t="s">
        <v>68</v>
      </c>
      <c r="J242" s="30" t="s">
        <v>18</v>
      </c>
      <c r="K242" s="30">
        <v>2361</v>
      </c>
      <c r="L242" s="30">
        <v>7777</v>
      </c>
      <c r="M242" s="30" t="s">
        <v>19</v>
      </c>
      <c r="N242" s="31" t="s">
        <v>20</v>
      </c>
      <c r="O242" s="30" t="s">
        <v>21</v>
      </c>
      <c r="P242" s="30">
        <v>12750</v>
      </c>
      <c r="Q242" s="30">
        <v>9940</v>
      </c>
      <c r="R242" s="37">
        <v>2810</v>
      </c>
      <c r="S242" s="38">
        <f t="shared" si="11"/>
        <v>2.81</v>
      </c>
    </row>
    <row r="243" spans="1:19" x14ac:dyDescent="0.25">
      <c r="A243" s="7">
        <v>7</v>
      </c>
      <c r="B243" s="30">
        <f t="shared" si="9"/>
        <v>8</v>
      </c>
      <c r="C243" s="30" t="str">
        <f t="shared" si="10"/>
        <v>domingo</v>
      </c>
      <c r="D243" s="30" t="s">
        <v>521</v>
      </c>
      <c r="E243" s="30" t="s">
        <v>522</v>
      </c>
      <c r="F243" s="30">
        <v>46</v>
      </c>
      <c r="G243" s="30">
        <v>51</v>
      </c>
      <c r="H243" s="30" t="s">
        <v>33</v>
      </c>
      <c r="I243" s="30" t="s">
        <v>33</v>
      </c>
      <c r="J243" s="30" t="s">
        <v>18</v>
      </c>
      <c r="K243" s="30">
        <v>2361</v>
      </c>
      <c r="L243" s="30">
        <v>7777</v>
      </c>
      <c r="M243" s="30" t="s">
        <v>19</v>
      </c>
      <c r="N243" s="31" t="s">
        <v>20</v>
      </c>
      <c r="O243" s="30" t="s">
        <v>21</v>
      </c>
      <c r="P243" s="30">
        <v>17480</v>
      </c>
      <c r="Q243" s="30">
        <v>12200</v>
      </c>
      <c r="R243" s="37">
        <v>5280</v>
      </c>
      <c r="S243" s="38">
        <f t="shared" si="11"/>
        <v>5.28</v>
      </c>
    </row>
    <row r="244" spans="1:19" x14ac:dyDescent="0.25">
      <c r="A244" s="7">
        <v>7</v>
      </c>
      <c r="B244" s="30">
        <f t="shared" si="9"/>
        <v>8</v>
      </c>
      <c r="C244" s="30" t="str">
        <f t="shared" si="10"/>
        <v>domingo</v>
      </c>
      <c r="D244" s="30" t="s">
        <v>523</v>
      </c>
      <c r="E244" s="30" t="s">
        <v>524</v>
      </c>
      <c r="F244" s="30">
        <v>123</v>
      </c>
      <c r="G244" s="30">
        <v>162</v>
      </c>
      <c r="H244" s="30" t="s">
        <v>106</v>
      </c>
      <c r="I244" s="30">
        <v>1305</v>
      </c>
      <c r="J244" s="30" t="s">
        <v>18</v>
      </c>
      <c r="K244" s="30">
        <v>2361</v>
      </c>
      <c r="L244" s="30">
        <v>7777</v>
      </c>
      <c r="M244" s="30" t="s">
        <v>19</v>
      </c>
      <c r="N244" s="31" t="s">
        <v>20</v>
      </c>
      <c r="O244" s="30" t="s">
        <v>21</v>
      </c>
      <c r="P244" s="30">
        <v>30120</v>
      </c>
      <c r="Q244" s="30">
        <v>12260</v>
      </c>
      <c r="R244" s="37">
        <v>17860</v>
      </c>
      <c r="S244" s="38">
        <f t="shared" si="11"/>
        <v>17.86</v>
      </c>
    </row>
    <row r="245" spans="1:19" x14ac:dyDescent="0.25">
      <c r="A245" s="7">
        <v>7</v>
      </c>
      <c r="B245" s="30">
        <f t="shared" si="9"/>
        <v>8</v>
      </c>
      <c r="C245" s="30" t="str">
        <f t="shared" si="10"/>
        <v>domingo</v>
      </c>
      <c r="D245" s="30" t="s">
        <v>525</v>
      </c>
      <c r="E245" s="30" t="s">
        <v>526</v>
      </c>
      <c r="F245" s="30">
        <v>134</v>
      </c>
      <c r="G245" s="30">
        <v>7</v>
      </c>
      <c r="H245" s="30" t="s">
        <v>47</v>
      </c>
      <c r="I245" s="30" t="s">
        <v>48</v>
      </c>
      <c r="J245" s="30" t="s">
        <v>18</v>
      </c>
      <c r="K245" s="30">
        <v>2161</v>
      </c>
      <c r="L245" s="30">
        <v>7777</v>
      </c>
      <c r="M245" s="30" t="s">
        <v>19</v>
      </c>
      <c r="N245" s="31" t="s">
        <v>20</v>
      </c>
      <c r="O245" s="30" t="s">
        <v>21</v>
      </c>
      <c r="P245" s="30">
        <v>17020</v>
      </c>
      <c r="Q245" s="30">
        <v>12150</v>
      </c>
      <c r="R245" s="37">
        <v>4870</v>
      </c>
      <c r="S245" s="38">
        <f t="shared" si="11"/>
        <v>4.87</v>
      </c>
    </row>
    <row r="246" spans="1:19" x14ac:dyDescent="0.25">
      <c r="A246" s="7">
        <v>7</v>
      </c>
      <c r="B246" s="30">
        <f t="shared" si="9"/>
        <v>8</v>
      </c>
      <c r="C246" s="30" t="str">
        <f t="shared" si="10"/>
        <v>domingo</v>
      </c>
      <c r="D246" s="30" t="s">
        <v>527</v>
      </c>
      <c r="E246" s="30" t="s">
        <v>528</v>
      </c>
      <c r="F246" s="30">
        <v>154</v>
      </c>
      <c r="G246" s="30">
        <v>22</v>
      </c>
      <c r="H246" s="30" t="s">
        <v>529</v>
      </c>
      <c r="I246" s="30">
        <v>1310</v>
      </c>
      <c r="J246" s="30" t="s">
        <v>18</v>
      </c>
      <c r="K246" s="30">
        <v>2361</v>
      </c>
      <c r="L246" s="30">
        <v>7777</v>
      </c>
      <c r="M246" s="30" t="s">
        <v>19</v>
      </c>
      <c r="N246" s="31" t="s">
        <v>20</v>
      </c>
      <c r="O246" s="30" t="s">
        <v>21</v>
      </c>
      <c r="P246" s="30">
        <v>14670</v>
      </c>
      <c r="Q246" s="30">
        <v>12460</v>
      </c>
      <c r="R246" s="37">
        <v>2210</v>
      </c>
      <c r="S246" s="38">
        <f t="shared" si="11"/>
        <v>2.21</v>
      </c>
    </row>
    <row r="247" spans="1:19" x14ac:dyDescent="0.25">
      <c r="A247" s="7">
        <v>7</v>
      </c>
      <c r="B247" s="30">
        <f t="shared" si="9"/>
        <v>8</v>
      </c>
      <c r="C247" s="30" t="str">
        <f t="shared" si="10"/>
        <v>domingo</v>
      </c>
      <c r="D247" s="30" t="s">
        <v>530</v>
      </c>
      <c r="E247" s="30" t="s">
        <v>531</v>
      </c>
      <c r="F247" s="30">
        <v>174</v>
      </c>
      <c r="G247" s="30">
        <v>127</v>
      </c>
      <c r="H247" s="30" t="s">
        <v>73</v>
      </c>
      <c r="I247" s="30" t="s">
        <v>73</v>
      </c>
      <c r="J247" s="30" t="s">
        <v>18</v>
      </c>
      <c r="K247" s="30">
        <v>2361</v>
      </c>
      <c r="L247" s="30">
        <v>7777</v>
      </c>
      <c r="M247" s="30" t="s">
        <v>19</v>
      </c>
      <c r="N247" s="31" t="s">
        <v>20</v>
      </c>
      <c r="O247" s="30" t="s">
        <v>88</v>
      </c>
      <c r="P247" s="30">
        <v>27380</v>
      </c>
      <c r="Q247" s="30">
        <v>12880</v>
      </c>
      <c r="R247" s="37">
        <v>14500</v>
      </c>
      <c r="S247" s="38">
        <f t="shared" si="11"/>
        <v>14.5</v>
      </c>
    </row>
    <row r="248" spans="1:19" x14ac:dyDescent="0.25">
      <c r="A248" s="7">
        <v>7</v>
      </c>
      <c r="B248" s="30">
        <f t="shared" si="9"/>
        <v>8</v>
      </c>
      <c r="C248" s="30" t="str">
        <f t="shared" si="10"/>
        <v>domingo</v>
      </c>
      <c r="D248" s="30" t="s">
        <v>532</v>
      </c>
      <c r="E248" s="30" t="s">
        <v>533</v>
      </c>
      <c r="F248" s="30">
        <v>5</v>
      </c>
      <c r="G248" s="30">
        <v>159</v>
      </c>
      <c r="H248" s="30" t="s">
        <v>44</v>
      </c>
      <c r="I248" s="30" t="s">
        <v>44</v>
      </c>
      <c r="J248" s="30" t="s">
        <v>18</v>
      </c>
      <c r="K248" s="30">
        <v>2361</v>
      </c>
      <c r="L248" s="30">
        <v>7777</v>
      </c>
      <c r="M248" s="30" t="s">
        <v>19</v>
      </c>
      <c r="N248" s="31" t="s">
        <v>20</v>
      </c>
      <c r="O248" s="30" t="s">
        <v>88</v>
      </c>
      <c r="P248" s="30">
        <v>22190</v>
      </c>
      <c r="Q248" s="30">
        <v>12260</v>
      </c>
      <c r="R248" s="37">
        <v>9930</v>
      </c>
      <c r="S248" s="38">
        <f t="shared" si="11"/>
        <v>9.93</v>
      </c>
    </row>
    <row r="249" spans="1:19" x14ac:dyDescent="0.25">
      <c r="A249" s="7">
        <v>7</v>
      </c>
      <c r="B249" s="30">
        <f t="shared" si="9"/>
        <v>8</v>
      </c>
      <c r="C249" s="30" t="str">
        <f t="shared" si="10"/>
        <v>domingo</v>
      </c>
      <c r="D249" s="30" t="s">
        <v>534</v>
      </c>
      <c r="E249" s="30" t="s">
        <v>535</v>
      </c>
      <c r="F249" s="30">
        <v>203</v>
      </c>
      <c r="G249" s="30">
        <v>220</v>
      </c>
      <c r="H249" s="30" t="s">
        <v>41</v>
      </c>
      <c r="I249" s="30" t="s">
        <v>41</v>
      </c>
      <c r="J249" s="30" t="s">
        <v>18</v>
      </c>
      <c r="K249" s="30">
        <v>2361</v>
      </c>
      <c r="L249" s="30">
        <v>7777</v>
      </c>
      <c r="M249" s="30" t="s">
        <v>19</v>
      </c>
      <c r="N249" s="31" t="s">
        <v>20</v>
      </c>
      <c r="O249" s="30" t="s">
        <v>21</v>
      </c>
      <c r="P249" s="30">
        <v>18600</v>
      </c>
      <c r="Q249" s="30">
        <v>12020</v>
      </c>
      <c r="R249" s="37">
        <v>6580</v>
      </c>
      <c r="S249" s="38">
        <f t="shared" si="11"/>
        <v>6.58</v>
      </c>
    </row>
    <row r="250" spans="1:19" x14ac:dyDescent="0.25">
      <c r="A250" s="7">
        <v>7</v>
      </c>
      <c r="B250" s="30">
        <f t="shared" si="9"/>
        <v>8</v>
      </c>
      <c r="C250" s="30" t="str">
        <f t="shared" si="10"/>
        <v>domingo</v>
      </c>
      <c r="D250" s="30" t="s">
        <v>536</v>
      </c>
      <c r="E250" s="30" t="s">
        <v>537</v>
      </c>
      <c r="F250" s="30">
        <v>204</v>
      </c>
      <c r="G250" s="30">
        <v>221</v>
      </c>
      <c r="H250" s="30" t="s">
        <v>193</v>
      </c>
      <c r="I250" s="30">
        <v>1306</v>
      </c>
      <c r="J250" s="30" t="s">
        <v>18</v>
      </c>
      <c r="K250" s="30">
        <v>2361</v>
      </c>
      <c r="L250" s="30">
        <v>7777</v>
      </c>
      <c r="M250" s="30" t="s">
        <v>19</v>
      </c>
      <c r="N250" s="31" t="s">
        <v>20</v>
      </c>
      <c r="O250" s="30" t="s">
        <v>21</v>
      </c>
      <c r="P250" s="30">
        <v>22680</v>
      </c>
      <c r="Q250" s="30">
        <v>12090</v>
      </c>
      <c r="R250" s="37">
        <v>10590</v>
      </c>
      <c r="S250" s="38">
        <f t="shared" si="11"/>
        <v>10.59</v>
      </c>
    </row>
    <row r="251" spans="1:19" x14ac:dyDescent="0.25">
      <c r="A251" s="7">
        <v>7</v>
      </c>
      <c r="B251" s="30">
        <f t="shared" si="9"/>
        <v>8</v>
      </c>
      <c r="C251" s="30" t="str">
        <f t="shared" si="10"/>
        <v>domingo</v>
      </c>
      <c r="D251" s="30" t="s">
        <v>538</v>
      </c>
      <c r="E251" s="30" t="s">
        <v>539</v>
      </c>
      <c r="F251" s="30">
        <v>213</v>
      </c>
      <c r="G251" s="30">
        <v>231</v>
      </c>
      <c r="H251" s="30" t="s">
        <v>24</v>
      </c>
      <c r="I251" s="30" t="s">
        <v>24</v>
      </c>
      <c r="J251" s="30" t="s">
        <v>18</v>
      </c>
      <c r="K251" s="30">
        <v>2161</v>
      </c>
      <c r="L251" s="30">
        <v>7777</v>
      </c>
      <c r="M251" s="30" t="s">
        <v>19</v>
      </c>
      <c r="N251" s="31" t="s">
        <v>20</v>
      </c>
      <c r="O251" s="30" t="s">
        <v>88</v>
      </c>
      <c r="P251" s="30">
        <v>20090</v>
      </c>
      <c r="Q251" s="30">
        <v>12830</v>
      </c>
      <c r="R251" s="37">
        <v>7260</v>
      </c>
      <c r="S251" s="38">
        <f t="shared" si="11"/>
        <v>7.26</v>
      </c>
    </row>
    <row r="252" spans="1:19" x14ac:dyDescent="0.25">
      <c r="A252" s="7">
        <v>7</v>
      </c>
      <c r="B252" s="30">
        <f t="shared" si="9"/>
        <v>9</v>
      </c>
      <c r="C252" s="30" t="str">
        <f t="shared" si="10"/>
        <v>lunes</v>
      </c>
      <c r="D252" s="30" t="s">
        <v>540</v>
      </c>
      <c r="E252" s="30" t="s">
        <v>541</v>
      </c>
      <c r="F252" s="30">
        <v>54</v>
      </c>
      <c r="G252" s="30">
        <v>35</v>
      </c>
      <c r="H252" s="30" t="s">
        <v>27</v>
      </c>
      <c r="I252" s="30" t="s">
        <v>27</v>
      </c>
      <c r="J252" s="30" t="s">
        <v>18</v>
      </c>
      <c r="K252" s="30">
        <v>2361</v>
      </c>
      <c r="L252" s="30">
        <v>7777</v>
      </c>
      <c r="M252" s="30" t="s">
        <v>19</v>
      </c>
      <c r="N252" s="31" t="s">
        <v>20</v>
      </c>
      <c r="O252" s="30" t="s">
        <v>21</v>
      </c>
      <c r="P252" s="30">
        <v>25590</v>
      </c>
      <c r="Q252" s="30">
        <v>12220</v>
      </c>
      <c r="R252" s="37">
        <v>13370</v>
      </c>
      <c r="S252" s="38">
        <f t="shared" si="11"/>
        <v>13.37</v>
      </c>
    </row>
    <row r="253" spans="1:19" x14ac:dyDescent="0.25">
      <c r="A253" s="7">
        <v>7</v>
      </c>
      <c r="B253" s="30">
        <f t="shared" si="9"/>
        <v>9</v>
      </c>
      <c r="C253" s="30" t="str">
        <f t="shared" si="10"/>
        <v>lunes</v>
      </c>
      <c r="D253" s="30" t="s">
        <v>542</v>
      </c>
      <c r="E253" s="30" t="s">
        <v>543</v>
      </c>
      <c r="F253" s="30">
        <v>80</v>
      </c>
      <c r="G253" s="30">
        <v>62</v>
      </c>
      <c r="H253" s="30" t="s">
        <v>44</v>
      </c>
      <c r="I253" s="30" t="s">
        <v>44</v>
      </c>
      <c r="J253" s="30" t="s">
        <v>18</v>
      </c>
      <c r="K253" s="30">
        <v>2161</v>
      </c>
      <c r="L253" s="30">
        <v>7777</v>
      </c>
      <c r="M253" s="30" t="s">
        <v>19</v>
      </c>
      <c r="N253" s="31" t="s">
        <v>20</v>
      </c>
      <c r="O253" s="30" t="s">
        <v>21</v>
      </c>
      <c r="P253" s="30">
        <v>14910</v>
      </c>
      <c r="Q253" s="30">
        <v>12200</v>
      </c>
      <c r="R253" s="37">
        <v>2710</v>
      </c>
      <c r="S253" s="38">
        <f t="shared" si="11"/>
        <v>2.71</v>
      </c>
    </row>
    <row r="254" spans="1:19" x14ac:dyDescent="0.25">
      <c r="A254" s="7">
        <v>7</v>
      </c>
      <c r="B254" s="30">
        <f t="shared" si="9"/>
        <v>9</v>
      </c>
      <c r="C254" s="30" t="str">
        <f t="shared" si="10"/>
        <v>lunes</v>
      </c>
      <c r="D254" s="30" t="s">
        <v>544</v>
      </c>
      <c r="E254" s="30" t="s">
        <v>545</v>
      </c>
      <c r="F254" s="30">
        <v>92</v>
      </c>
      <c r="G254" s="30">
        <v>75</v>
      </c>
      <c r="H254" s="30" t="s">
        <v>36</v>
      </c>
      <c r="I254" s="30" t="s">
        <v>36</v>
      </c>
      <c r="J254" s="30" t="s">
        <v>18</v>
      </c>
      <c r="K254" s="30">
        <v>2161</v>
      </c>
      <c r="L254" s="30">
        <v>7777</v>
      </c>
      <c r="M254" s="30" t="s">
        <v>19</v>
      </c>
      <c r="N254" s="31" t="s">
        <v>20</v>
      </c>
      <c r="O254" s="30" t="s">
        <v>21</v>
      </c>
      <c r="P254" s="30">
        <v>14720</v>
      </c>
      <c r="Q254" s="30">
        <v>12030</v>
      </c>
      <c r="R254" s="37">
        <v>2690</v>
      </c>
      <c r="S254" s="38">
        <f t="shared" si="11"/>
        <v>2.69</v>
      </c>
    </row>
    <row r="255" spans="1:19" x14ac:dyDescent="0.25">
      <c r="A255" s="7">
        <v>7</v>
      </c>
      <c r="B255" s="30">
        <f t="shared" si="9"/>
        <v>9</v>
      </c>
      <c r="C255" s="30" t="str">
        <f t="shared" si="10"/>
        <v>lunes</v>
      </c>
      <c r="D255" s="30" t="s">
        <v>546</v>
      </c>
      <c r="E255" s="30" t="s">
        <v>547</v>
      </c>
      <c r="F255" s="30">
        <v>120</v>
      </c>
      <c r="G255" s="30">
        <v>105</v>
      </c>
      <c r="H255" s="30" t="s">
        <v>41</v>
      </c>
      <c r="I255" s="30" t="s">
        <v>41</v>
      </c>
      <c r="J255" s="30" t="s">
        <v>18</v>
      </c>
      <c r="K255" s="30">
        <v>2161</v>
      </c>
      <c r="L255" s="30">
        <v>7777</v>
      </c>
      <c r="M255" s="30" t="s">
        <v>19</v>
      </c>
      <c r="N255" s="31" t="s">
        <v>20</v>
      </c>
      <c r="O255" s="30" t="s">
        <v>21</v>
      </c>
      <c r="P255" s="30">
        <v>23050</v>
      </c>
      <c r="Q255" s="30">
        <v>11830</v>
      </c>
      <c r="R255" s="37">
        <v>11220</v>
      </c>
      <c r="S255" s="38">
        <f t="shared" si="11"/>
        <v>11.22</v>
      </c>
    </row>
    <row r="256" spans="1:19" x14ac:dyDescent="0.25">
      <c r="A256" s="7">
        <v>7</v>
      </c>
      <c r="B256" s="30">
        <f t="shared" si="9"/>
        <v>9</v>
      </c>
      <c r="C256" s="30" t="str">
        <f t="shared" si="10"/>
        <v>lunes</v>
      </c>
      <c r="D256" s="30" t="s">
        <v>548</v>
      </c>
      <c r="E256" s="30" t="s">
        <v>549</v>
      </c>
      <c r="F256" s="30">
        <v>134</v>
      </c>
      <c r="G256" s="30">
        <v>120</v>
      </c>
      <c r="H256" s="30" t="s">
        <v>33</v>
      </c>
      <c r="I256" s="30" t="s">
        <v>33</v>
      </c>
      <c r="J256" s="30" t="s">
        <v>18</v>
      </c>
      <c r="K256" s="30">
        <v>2161</v>
      </c>
      <c r="L256" s="30">
        <v>7777</v>
      </c>
      <c r="M256" s="30" t="s">
        <v>19</v>
      </c>
      <c r="N256" s="31" t="s">
        <v>20</v>
      </c>
      <c r="O256" s="30" t="s">
        <v>21</v>
      </c>
      <c r="P256" s="30">
        <v>31700</v>
      </c>
      <c r="Q256" s="30">
        <v>12050</v>
      </c>
      <c r="R256" s="37">
        <v>19650</v>
      </c>
      <c r="S256" s="38">
        <f t="shared" si="11"/>
        <v>19.649999999999999</v>
      </c>
    </row>
    <row r="257" spans="1:19" x14ac:dyDescent="0.25">
      <c r="A257" s="7">
        <v>7</v>
      </c>
      <c r="B257" s="30">
        <f t="shared" si="9"/>
        <v>9</v>
      </c>
      <c r="C257" s="30" t="str">
        <f t="shared" si="10"/>
        <v>lunes</v>
      </c>
      <c r="D257" s="30" t="s">
        <v>550</v>
      </c>
      <c r="E257" s="30" t="s">
        <v>551</v>
      </c>
      <c r="F257" s="30">
        <v>140</v>
      </c>
      <c r="G257" s="30">
        <v>123</v>
      </c>
      <c r="H257" s="30" t="s">
        <v>30</v>
      </c>
      <c r="I257" s="30" t="s">
        <v>30</v>
      </c>
      <c r="J257" s="30" t="s">
        <v>18</v>
      </c>
      <c r="K257" s="30">
        <v>2161</v>
      </c>
      <c r="L257" s="30">
        <v>7777</v>
      </c>
      <c r="M257" s="30" t="s">
        <v>19</v>
      </c>
      <c r="N257" s="31" t="s">
        <v>20</v>
      </c>
      <c r="O257" s="30" t="s">
        <v>21</v>
      </c>
      <c r="P257" s="30">
        <v>15030</v>
      </c>
      <c r="Q257" s="30">
        <v>10560</v>
      </c>
      <c r="R257" s="37">
        <v>4470</v>
      </c>
      <c r="S257" s="38">
        <f t="shared" si="11"/>
        <v>4.47</v>
      </c>
    </row>
    <row r="258" spans="1:19" x14ac:dyDescent="0.25">
      <c r="A258" s="7">
        <v>7</v>
      </c>
      <c r="B258" s="30">
        <f t="shared" si="9"/>
        <v>9</v>
      </c>
      <c r="C258" s="30" t="str">
        <f t="shared" si="10"/>
        <v>lunes</v>
      </c>
      <c r="D258" s="30" t="s">
        <v>552</v>
      </c>
      <c r="E258" s="30" t="s">
        <v>553</v>
      </c>
      <c r="F258" s="30">
        <v>184</v>
      </c>
      <c r="G258" s="30">
        <v>184</v>
      </c>
      <c r="H258" s="30" t="s">
        <v>65</v>
      </c>
      <c r="I258" s="30" t="s">
        <v>65</v>
      </c>
      <c r="J258" s="30" t="s">
        <v>18</v>
      </c>
      <c r="K258" s="30">
        <v>2161</v>
      </c>
      <c r="L258" s="30">
        <v>7777</v>
      </c>
      <c r="M258" s="30" t="s">
        <v>19</v>
      </c>
      <c r="N258" s="31" t="s">
        <v>20</v>
      </c>
      <c r="O258" s="30" t="s">
        <v>21</v>
      </c>
      <c r="P258" s="30">
        <v>29700</v>
      </c>
      <c r="Q258" s="30">
        <v>12050</v>
      </c>
      <c r="R258" s="37">
        <v>17650</v>
      </c>
      <c r="S258" s="38">
        <f t="shared" si="11"/>
        <v>17.649999999999999</v>
      </c>
    </row>
    <row r="259" spans="1:19" x14ac:dyDescent="0.25">
      <c r="A259" s="7">
        <v>7</v>
      </c>
      <c r="B259" s="30">
        <f t="shared" ref="B259:B322" si="12">DAY(D259)</f>
        <v>9</v>
      </c>
      <c r="C259" s="30" t="str">
        <f t="shared" ref="C259:C322" si="13">TEXT(D259,"DDDD")</f>
        <v>lunes</v>
      </c>
      <c r="D259" s="30" t="s">
        <v>554</v>
      </c>
      <c r="E259" s="30" t="s">
        <v>555</v>
      </c>
      <c r="F259" s="30">
        <v>209</v>
      </c>
      <c r="G259" s="30">
        <v>241</v>
      </c>
      <c r="H259" s="30" t="s">
        <v>47</v>
      </c>
      <c r="I259" s="30" t="s">
        <v>48</v>
      </c>
      <c r="J259" s="30" t="s">
        <v>18</v>
      </c>
      <c r="K259" s="30">
        <v>2361</v>
      </c>
      <c r="L259" s="30">
        <v>7777</v>
      </c>
      <c r="M259" s="30" t="s">
        <v>19</v>
      </c>
      <c r="N259" s="31" t="s">
        <v>20</v>
      </c>
      <c r="O259" s="30" t="s">
        <v>21</v>
      </c>
      <c r="P259" s="30">
        <v>22700</v>
      </c>
      <c r="Q259" s="30">
        <v>12110</v>
      </c>
      <c r="R259" s="37">
        <v>10590</v>
      </c>
      <c r="S259" s="38">
        <f t="shared" ref="S259:S322" si="14">R259/1000</f>
        <v>10.59</v>
      </c>
    </row>
    <row r="260" spans="1:19" x14ac:dyDescent="0.25">
      <c r="A260" s="7">
        <v>7</v>
      </c>
      <c r="B260" s="30">
        <f t="shared" si="12"/>
        <v>9</v>
      </c>
      <c r="C260" s="30" t="str">
        <f t="shared" si="13"/>
        <v>lunes</v>
      </c>
      <c r="D260" s="30" t="s">
        <v>556</v>
      </c>
      <c r="E260" s="30" t="s">
        <v>557</v>
      </c>
      <c r="F260" s="30">
        <v>225</v>
      </c>
      <c r="G260" s="30">
        <v>199</v>
      </c>
      <c r="H260" s="30" t="s">
        <v>73</v>
      </c>
      <c r="I260" s="30" t="s">
        <v>73</v>
      </c>
      <c r="J260" s="30" t="s">
        <v>18</v>
      </c>
      <c r="K260" s="30">
        <v>2161</v>
      </c>
      <c r="L260" s="30">
        <v>7777</v>
      </c>
      <c r="M260" s="30" t="s">
        <v>19</v>
      </c>
      <c r="N260" s="31" t="s">
        <v>20</v>
      </c>
      <c r="O260" s="30" t="s">
        <v>21</v>
      </c>
      <c r="P260" s="30">
        <v>22380</v>
      </c>
      <c r="Q260" s="30">
        <v>12350</v>
      </c>
      <c r="R260" s="37">
        <v>10030</v>
      </c>
      <c r="S260" s="38">
        <f t="shared" si="14"/>
        <v>10.029999999999999</v>
      </c>
    </row>
    <row r="261" spans="1:19" x14ac:dyDescent="0.25">
      <c r="A261" s="7">
        <v>7</v>
      </c>
      <c r="B261" s="30">
        <f t="shared" si="12"/>
        <v>9</v>
      </c>
      <c r="C261" s="30" t="str">
        <f t="shared" si="13"/>
        <v>lunes</v>
      </c>
      <c r="D261" s="30" t="s">
        <v>558</v>
      </c>
      <c r="E261" s="30" t="s">
        <v>559</v>
      </c>
      <c r="F261" s="30">
        <v>261</v>
      </c>
      <c r="G261" s="30">
        <v>245</v>
      </c>
      <c r="H261" s="30" t="s">
        <v>17</v>
      </c>
      <c r="I261" s="30" t="s">
        <v>17</v>
      </c>
      <c r="J261" s="30" t="s">
        <v>18</v>
      </c>
      <c r="K261" s="30">
        <v>2161</v>
      </c>
      <c r="L261" s="30">
        <v>7777</v>
      </c>
      <c r="M261" s="30" t="s">
        <v>19</v>
      </c>
      <c r="N261" s="31" t="s">
        <v>20</v>
      </c>
      <c r="O261" s="30" t="s">
        <v>21</v>
      </c>
      <c r="P261" s="30">
        <v>18220</v>
      </c>
      <c r="Q261" s="30">
        <v>12040</v>
      </c>
      <c r="R261" s="37">
        <v>6180</v>
      </c>
      <c r="S261" s="38">
        <f t="shared" si="14"/>
        <v>6.18</v>
      </c>
    </row>
    <row r="262" spans="1:19" x14ac:dyDescent="0.25">
      <c r="A262" s="7">
        <v>7</v>
      </c>
      <c r="B262" s="30">
        <f t="shared" si="12"/>
        <v>9</v>
      </c>
      <c r="C262" s="30" t="str">
        <f t="shared" si="13"/>
        <v>lunes</v>
      </c>
      <c r="D262" s="30" t="s">
        <v>560</v>
      </c>
      <c r="E262" s="30" t="s">
        <v>561</v>
      </c>
      <c r="F262" s="30">
        <v>304</v>
      </c>
      <c r="G262" s="30">
        <v>275</v>
      </c>
      <c r="H262" s="30" t="s">
        <v>24</v>
      </c>
      <c r="I262" s="30" t="s">
        <v>24</v>
      </c>
      <c r="J262" s="30" t="s">
        <v>18</v>
      </c>
      <c r="K262" s="30">
        <v>2161</v>
      </c>
      <c r="L262" s="30">
        <v>7777</v>
      </c>
      <c r="M262" s="30" t="s">
        <v>19</v>
      </c>
      <c r="N262" s="31" t="s">
        <v>20</v>
      </c>
      <c r="O262" s="30" t="s">
        <v>88</v>
      </c>
      <c r="P262" s="30">
        <v>26720</v>
      </c>
      <c r="Q262" s="30">
        <v>12890</v>
      </c>
      <c r="R262" s="37">
        <v>13830</v>
      </c>
      <c r="S262" s="38">
        <f t="shared" si="14"/>
        <v>13.83</v>
      </c>
    </row>
    <row r="263" spans="1:19" x14ac:dyDescent="0.25">
      <c r="A263" s="7">
        <v>7</v>
      </c>
      <c r="B263" s="30">
        <f t="shared" si="12"/>
        <v>9</v>
      </c>
      <c r="C263" s="30" t="str">
        <f t="shared" si="13"/>
        <v>lunes</v>
      </c>
      <c r="D263" s="30" t="s">
        <v>562</v>
      </c>
      <c r="E263" s="30" t="s">
        <v>563</v>
      </c>
      <c r="F263" s="30">
        <v>320</v>
      </c>
      <c r="G263" s="30">
        <v>305</v>
      </c>
      <c r="H263" s="30" t="s">
        <v>27</v>
      </c>
      <c r="I263" s="30" t="s">
        <v>27</v>
      </c>
      <c r="J263" s="30" t="s">
        <v>18</v>
      </c>
      <c r="K263" s="30">
        <v>2361</v>
      </c>
      <c r="L263" s="30">
        <v>7777</v>
      </c>
      <c r="M263" s="30" t="s">
        <v>19</v>
      </c>
      <c r="N263" s="31" t="s">
        <v>20</v>
      </c>
      <c r="O263" s="30" t="s">
        <v>21</v>
      </c>
      <c r="P263" s="30">
        <v>18480</v>
      </c>
      <c r="Q263" s="30">
        <v>12110</v>
      </c>
      <c r="R263" s="37">
        <v>6370</v>
      </c>
      <c r="S263" s="38">
        <f t="shared" si="14"/>
        <v>6.37</v>
      </c>
    </row>
    <row r="264" spans="1:19" x14ac:dyDescent="0.25">
      <c r="A264" s="7">
        <v>7</v>
      </c>
      <c r="B264" s="30">
        <f t="shared" si="12"/>
        <v>9</v>
      </c>
      <c r="C264" s="30" t="str">
        <f t="shared" si="13"/>
        <v>lunes</v>
      </c>
      <c r="D264" s="30" t="s">
        <v>564</v>
      </c>
      <c r="E264" s="30" t="s">
        <v>565</v>
      </c>
      <c r="F264" s="30">
        <v>350</v>
      </c>
      <c r="G264" s="30">
        <v>337</v>
      </c>
      <c r="H264" s="30" t="s">
        <v>68</v>
      </c>
      <c r="I264" s="30" t="s">
        <v>68</v>
      </c>
      <c r="J264" s="30" t="s">
        <v>18</v>
      </c>
      <c r="K264" s="30">
        <v>2161</v>
      </c>
      <c r="L264" s="30">
        <v>7777</v>
      </c>
      <c r="M264" s="30" t="s">
        <v>19</v>
      </c>
      <c r="N264" s="31" t="s">
        <v>20</v>
      </c>
      <c r="O264" s="30" t="s">
        <v>21</v>
      </c>
      <c r="P264" s="30">
        <v>26480</v>
      </c>
      <c r="Q264" s="30">
        <v>10040</v>
      </c>
      <c r="R264" s="37">
        <v>16440</v>
      </c>
      <c r="S264" s="38">
        <f t="shared" si="14"/>
        <v>16.440000000000001</v>
      </c>
    </row>
    <row r="265" spans="1:19" x14ac:dyDescent="0.25">
      <c r="A265" s="7">
        <v>7</v>
      </c>
      <c r="B265" s="30">
        <f t="shared" si="12"/>
        <v>9</v>
      </c>
      <c r="C265" s="30" t="str">
        <f t="shared" si="13"/>
        <v>lunes</v>
      </c>
      <c r="D265" s="30" t="s">
        <v>566</v>
      </c>
      <c r="E265" s="30" t="s">
        <v>567</v>
      </c>
      <c r="F265" s="30">
        <v>352</v>
      </c>
      <c r="G265" s="30">
        <v>338</v>
      </c>
      <c r="H265" s="30" t="s">
        <v>36</v>
      </c>
      <c r="I265" s="30" t="s">
        <v>36</v>
      </c>
      <c r="J265" s="30" t="s">
        <v>18</v>
      </c>
      <c r="K265" s="30">
        <v>2161</v>
      </c>
      <c r="L265" s="30">
        <v>7777</v>
      </c>
      <c r="M265" s="30" t="s">
        <v>19</v>
      </c>
      <c r="N265" s="31" t="s">
        <v>20</v>
      </c>
      <c r="O265" s="30" t="s">
        <v>88</v>
      </c>
      <c r="P265" s="30">
        <v>26770</v>
      </c>
      <c r="Q265" s="30">
        <v>12020</v>
      </c>
      <c r="R265" s="37">
        <v>14750</v>
      </c>
      <c r="S265" s="38">
        <f t="shared" si="14"/>
        <v>14.75</v>
      </c>
    </row>
    <row r="266" spans="1:19" x14ac:dyDescent="0.25">
      <c r="A266" s="7">
        <v>7</v>
      </c>
      <c r="B266" s="30">
        <f t="shared" si="12"/>
        <v>9</v>
      </c>
      <c r="C266" s="30" t="str">
        <f t="shared" si="13"/>
        <v>lunes</v>
      </c>
      <c r="D266" s="30" t="s">
        <v>568</v>
      </c>
      <c r="E266" s="30" t="s">
        <v>569</v>
      </c>
      <c r="F266" s="30">
        <v>355</v>
      </c>
      <c r="G266" s="30">
        <v>333</v>
      </c>
      <c r="H266" s="30" t="s">
        <v>65</v>
      </c>
      <c r="I266" s="30" t="s">
        <v>65</v>
      </c>
      <c r="J266" s="30" t="s">
        <v>18</v>
      </c>
      <c r="K266" s="30">
        <v>2161</v>
      </c>
      <c r="L266" s="30">
        <v>7777</v>
      </c>
      <c r="M266" s="30" t="s">
        <v>19</v>
      </c>
      <c r="N266" s="31" t="s">
        <v>20</v>
      </c>
      <c r="O266" s="30" t="s">
        <v>21</v>
      </c>
      <c r="P266" s="30">
        <v>25790</v>
      </c>
      <c r="Q266" s="30">
        <v>12070</v>
      </c>
      <c r="R266" s="37">
        <v>13720</v>
      </c>
      <c r="S266" s="38">
        <f t="shared" si="14"/>
        <v>13.72</v>
      </c>
    </row>
    <row r="267" spans="1:19" x14ac:dyDescent="0.25">
      <c r="A267" s="7">
        <v>7</v>
      </c>
      <c r="B267" s="30">
        <f t="shared" si="12"/>
        <v>9</v>
      </c>
      <c r="C267" s="30" t="str">
        <f t="shared" si="13"/>
        <v>lunes</v>
      </c>
      <c r="D267" s="30" t="s">
        <v>570</v>
      </c>
      <c r="E267" s="30" t="s">
        <v>571</v>
      </c>
      <c r="F267" s="30">
        <v>358</v>
      </c>
      <c r="G267" s="30">
        <v>340</v>
      </c>
      <c r="H267" s="30" t="s">
        <v>41</v>
      </c>
      <c r="I267" s="30" t="s">
        <v>41</v>
      </c>
      <c r="J267" s="30" t="s">
        <v>18</v>
      </c>
      <c r="K267" s="30">
        <v>2161</v>
      </c>
      <c r="L267" s="30">
        <v>7777</v>
      </c>
      <c r="M267" s="30" t="s">
        <v>19</v>
      </c>
      <c r="N267" s="31" t="s">
        <v>20</v>
      </c>
      <c r="O267" s="30" t="s">
        <v>21</v>
      </c>
      <c r="P267" s="30">
        <v>32120</v>
      </c>
      <c r="Q267" s="30">
        <v>11810</v>
      </c>
      <c r="R267" s="37">
        <v>20310</v>
      </c>
      <c r="S267" s="38">
        <f t="shared" si="14"/>
        <v>20.309999999999999</v>
      </c>
    </row>
    <row r="268" spans="1:19" x14ac:dyDescent="0.25">
      <c r="A268" s="7">
        <v>7</v>
      </c>
      <c r="B268" s="30">
        <f t="shared" si="12"/>
        <v>9</v>
      </c>
      <c r="C268" s="30" t="str">
        <f t="shared" si="13"/>
        <v>lunes</v>
      </c>
      <c r="D268" s="30" t="s">
        <v>572</v>
      </c>
      <c r="E268" s="30" t="s">
        <v>573</v>
      </c>
      <c r="F268" s="30">
        <v>371</v>
      </c>
      <c r="G268" s="30">
        <v>350</v>
      </c>
      <c r="H268" s="30" t="s">
        <v>47</v>
      </c>
      <c r="I268" s="30" t="s">
        <v>48</v>
      </c>
      <c r="J268" s="30" t="s">
        <v>18</v>
      </c>
      <c r="K268" s="30">
        <v>2361</v>
      </c>
      <c r="L268" s="30">
        <v>7777</v>
      </c>
      <c r="M268" s="30" t="s">
        <v>19</v>
      </c>
      <c r="N268" s="31" t="s">
        <v>20</v>
      </c>
      <c r="O268" s="30" t="s">
        <v>21</v>
      </c>
      <c r="P268" s="30">
        <v>24190</v>
      </c>
      <c r="Q268" s="30">
        <v>12180</v>
      </c>
      <c r="R268" s="37">
        <v>12010</v>
      </c>
      <c r="S268" s="38">
        <f t="shared" si="14"/>
        <v>12.01</v>
      </c>
    </row>
    <row r="269" spans="1:19" x14ac:dyDescent="0.25">
      <c r="A269" s="7">
        <v>7</v>
      </c>
      <c r="B269" s="30">
        <f t="shared" si="12"/>
        <v>9</v>
      </c>
      <c r="C269" s="30" t="str">
        <f t="shared" si="13"/>
        <v>lunes</v>
      </c>
      <c r="D269" s="30" t="s">
        <v>574</v>
      </c>
      <c r="E269" s="30" t="s">
        <v>575</v>
      </c>
      <c r="F269" s="30">
        <v>419</v>
      </c>
      <c r="G269" s="30">
        <v>409</v>
      </c>
      <c r="H269" s="30" t="s">
        <v>44</v>
      </c>
      <c r="I269" s="30" t="s">
        <v>44</v>
      </c>
      <c r="J269" s="30" t="s">
        <v>18</v>
      </c>
      <c r="K269" s="30">
        <v>2161</v>
      </c>
      <c r="L269" s="30">
        <v>7777</v>
      </c>
      <c r="M269" s="30" t="s">
        <v>19</v>
      </c>
      <c r="N269" s="31" t="s">
        <v>20</v>
      </c>
      <c r="O269" s="30" t="s">
        <v>21</v>
      </c>
      <c r="P269" s="30">
        <v>23080</v>
      </c>
      <c r="Q269" s="30">
        <v>12430</v>
      </c>
      <c r="R269" s="37">
        <v>10650</v>
      </c>
      <c r="S269" s="38">
        <f t="shared" si="14"/>
        <v>10.65</v>
      </c>
    </row>
    <row r="270" spans="1:19" x14ac:dyDescent="0.25">
      <c r="A270" s="7">
        <v>7</v>
      </c>
      <c r="B270" s="30">
        <f t="shared" si="12"/>
        <v>9</v>
      </c>
      <c r="C270" s="30" t="str">
        <f t="shared" si="13"/>
        <v>lunes</v>
      </c>
      <c r="D270" s="30" t="s">
        <v>576</v>
      </c>
      <c r="E270" s="30" t="s">
        <v>577</v>
      </c>
      <c r="F270" s="30">
        <v>432</v>
      </c>
      <c r="G270" s="30">
        <v>417</v>
      </c>
      <c r="H270" s="30" t="s">
        <v>68</v>
      </c>
      <c r="I270" s="30" t="s">
        <v>68</v>
      </c>
      <c r="J270" s="30" t="s">
        <v>18</v>
      </c>
      <c r="K270" s="30">
        <v>2161</v>
      </c>
      <c r="L270" s="30">
        <v>7777</v>
      </c>
      <c r="M270" s="30" t="s">
        <v>19</v>
      </c>
      <c r="N270" s="31" t="s">
        <v>20</v>
      </c>
      <c r="O270" s="30" t="s">
        <v>21</v>
      </c>
      <c r="P270" s="30">
        <v>18190</v>
      </c>
      <c r="Q270" s="30">
        <v>10020</v>
      </c>
      <c r="R270" s="37">
        <v>8170</v>
      </c>
      <c r="S270" s="38">
        <f t="shared" si="14"/>
        <v>8.17</v>
      </c>
    </row>
    <row r="271" spans="1:19" x14ac:dyDescent="0.25">
      <c r="A271" s="7">
        <v>7</v>
      </c>
      <c r="B271" s="30">
        <f t="shared" si="12"/>
        <v>9</v>
      </c>
      <c r="C271" s="30" t="str">
        <f t="shared" si="13"/>
        <v>lunes</v>
      </c>
      <c r="D271" s="30" t="s">
        <v>578</v>
      </c>
      <c r="E271" s="30" t="s">
        <v>579</v>
      </c>
      <c r="F271" s="30">
        <v>447</v>
      </c>
      <c r="G271" s="30">
        <v>429</v>
      </c>
      <c r="H271" s="30" t="s">
        <v>30</v>
      </c>
      <c r="I271" s="30" t="s">
        <v>30</v>
      </c>
      <c r="J271" s="30" t="s">
        <v>18</v>
      </c>
      <c r="K271" s="30">
        <v>2161</v>
      </c>
      <c r="L271" s="30">
        <v>7777</v>
      </c>
      <c r="M271" s="30" t="s">
        <v>19</v>
      </c>
      <c r="N271" s="31" t="s">
        <v>20</v>
      </c>
      <c r="O271" s="30" t="s">
        <v>21</v>
      </c>
      <c r="P271" s="30">
        <v>20600</v>
      </c>
      <c r="Q271" s="30">
        <v>10610</v>
      </c>
      <c r="R271" s="37">
        <v>9990</v>
      </c>
      <c r="S271" s="38">
        <f t="shared" si="14"/>
        <v>9.99</v>
      </c>
    </row>
    <row r="272" spans="1:19" x14ac:dyDescent="0.25">
      <c r="A272" s="7">
        <v>7</v>
      </c>
      <c r="B272" s="30">
        <f t="shared" si="12"/>
        <v>9</v>
      </c>
      <c r="C272" s="30" t="str">
        <f t="shared" si="13"/>
        <v>lunes</v>
      </c>
      <c r="D272" s="30" t="s">
        <v>580</v>
      </c>
      <c r="E272" s="30" t="s">
        <v>581</v>
      </c>
      <c r="F272" s="30">
        <v>468</v>
      </c>
      <c r="G272" s="30">
        <v>442</v>
      </c>
      <c r="H272" s="30" t="s">
        <v>73</v>
      </c>
      <c r="I272" s="30" t="s">
        <v>73</v>
      </c>
      <c r="J272" s="30" t="s">
        <v>18</v>
      </c>
      <c r="K272" s="30">
        <v>2161</v>
      </c>
      <c r="L272" s="30">
        <v>7777</v>
      </c>
      <c r="M272" s="30" t="s">
        <v>19</v>
      </c>
      <c r="N272" s="31" t="s">
        <v>20</v>
      </c>
      <c r="O272" s="30" t="s">
        <v>88</v>
      </c>
      <c r="P272" s="30">
        <v>30700</v>
      </c>
      <c r="Q272" s="30">
        <v>12290</v>
      </c>
      <c r="R272" s="37">
        <v>18410</v>
      </c>
      <c r="S272" s="38">
        <f t="shared" si="14"/>
        <v>18.41</v>
      </c>
    </row>
    <row r="273" spans="1:19" x14ac:dyDescent="0.25">
      <c r="A273" s="7">
        <v>7</v>
      </c>
      <c r="B273" s="30">
        <f t="shared" si="12"/>
        <v>9</v>
      </c>
      <c r="C273" s="30" t="str">
        <f t="shared" si="13"/>
        <v>lunes</v>
      </c>
      <c r="D273" s="30" t="s">
        <v>582</v>
      </c>
      <c r="E273" s="30" t="s">
        <v>583</v>
      </c>
      <c r="F273" s="30">
        <v>469</v>
      </c>
      <c r="G273" s="30">
        <v>459</v>
      </c>
      <c r="H273" s="30" t="s">
        <v>17</v>
      </c>
      <c r="I273" s="30" t="s">
        <v>17</v>
      </c>
      <c r="J273" s="30" t="s">
        <v>18</v>
      </c>
      <c r="K273" s="30">
        <v>2161</v>
      </c>
      <c r="L273" s="30">
        <v>7777</v>
      </c>
      <c r="M273" s="30" t="s">
        <v>19</v>
      </c>
      <c r="N273" s="31" t="s">
        <v>20</v>
      </c>
      <c r="O273" s="30" t="s">
        <v>21</v>
      </c>
      <c r="P273" s="30">
        <v>18120</v>
      </c>
      <c r="Q273" s="30">
        <v>12070</v>
      </c>
      <c r="R273" s="37">
        <v>6050</v>
      </c>
      <c r="S273" s="38">
        <f t="shared" si="14"/>
        <v>6.05</v>
      </c>
    </row>
    <row r="274" spans="1:19" x14ac:dyDescent="0.25">
      <c r="A274" s="7">
        <v>7</v>
      </c>
      <c r="B274" s="30">
        <f t="shared" si="12"/>
        <v>9</v>
      </c>
      <c r="C274" s="30" t="str">
        <f t="shared" si="13"/>
        <v>lunes</v>
      </c>
      <c r="D274" s="30" t="s">
        <v>584</v>
      </c>
      <c r="E274" s="30" t="s">
        <v>585</v>
      </c>
      <c r="F274" s="30">
        <v>475</v>
      </c>
      <c r="G274" s="30">
        <v>448</v>
      </c>
      <c r="H274" s="30" t="s">
        <v>27</v>
      </c>
      <c r="I274" s="30" t="s">
        <v>27</v>
      </c>
      <c r="J274" s="30" t="s">
        <v>18</v>
      </c>
      <c r="K274" s="30">
        <v>2361</v>
      </c>
      <c r="L274" s="30">
        <v>7777</v>
      </c>
      <c r="M274" s="30" t="s">
        <v>19</v>
      </c>
      <c r="N274" s="31" t="s">
        <v>20</v>
      </c>
      <c r="O274" s="30" t="s">
        <v>88</v>
      </c>
      <c r="P274" s="30">
        <v>28960</v>
      </c>
      <c r="Q274" s="30">
        <v>12150</v>
      </c>
      <c r="R274" s="37">
        <v>16810</v>
      </c>
      <c r="S274" s="38">
        <f t="shared" si="14"/>
        <v>16.809999999999999</v>
      </c>
    </row>
    <row r="275" spans="1:19" x14ac:dyDescent="0.25">
      <c r="A275" s="7">
        <v>7</v>
      </c>
      <c r="B275" s="30">
        <f t="shared" si="12"/>
        <v>9</v>
      </c>
      <c r="C275" s="30" t="str">
        <f t="shared" si="13"/>
        <v>lunes</v>
      </c>
      <c r="D275" s="30" t="s">
        <v>586</v>
      </c>
      <c r="E275" s="30" t="s">
        <v>587</v>
      </c>
      <c r="F275" s="30">
        <v>532</v>
      </c>
      <c r="G275" s="30">
        <v>516</v>
      </c>
      <c r="H275" s="30" t="s">
        <v>47</v>
      </c>
      <c r="I275" s="30" t="s">
        <v>48</v>
      </c>
      <c r="J275" s="30" t="s">
        <v>18</v>
      </c>
      <c r="K275" s="30">
        <v>2361</v>
      </c>
      <c r="L275" s="30">
        <v>7777</v>
      </c>
      <c r="M275" s="30" t="s">
        <v>19</v>
      </c>
      <c r="N275" s="31" t="s">
        <v>20</v>
      </c>
      <c r="O275" s="30" t="s">
        <v>21</v>
      </c>
      <c r="P275" s="30">
        <v>24700</v>
      </c>
      <c r="Q275" s="30">
        <v>12080</v>
      </c>
      <c r="R275" s="37">
        <v>12620</v>
      </c>
      <c r="S275" s="38">
        <f t="shared" si="14"/>
        <v>12.62</v>
      </c>
    </row>
    <row r="276" spans="1:19" x14ac:dyDescent="0.25">
      <c r="A276" s="7">
        <v>7</v>
      </c>
      <c r="B276" s="30">
        <f t="shared" si="12"/>
        <v>9</v>
      </c>
      <c r="C276" s="30" t="str">
        <f t="shared" si="13"/>
        <v>lunes</v>
      </c>
      <c r="D276" s="30" t="s">
        <v>588</v>
      </c>
      <c r="E276" s="30" t="s">
        <v>589</v>
      </c>
      <c r="F276" s="30">
        <v>560</v>
      </c>
      <c r="G276" s="30">
        <v>544</v>
      </c>
      <c r="H276" s="30" t="s">
        <v>65</v>
      </c>
      <c r="I276" s="30" t="s">
        <v>65</v>
      </c>
      <c r="J276" s="30" t="s">
        <v>18</v>
      </c>
      <c r="K276" s="30">
        <v>2361</v>
      </c>
      <c r="L276" s="30">
        <v>7777</v>
      </c>
      <c r="M276" s="30" t="s">
        <v>19</v>
      </c>
      <c r="N276" s="31" t="s">
        <v>20</v>
      </c>
      <c r="O276" s="30" t="s">
        <v>21</v>
      </c>
      <c r="P276" s="30">
        <v>28460</v>
      </c>
      <c r="Q276" s="30">
        <v>11970</v>
      </c>
      <c r="R276" s="37">
        <v>16490</v>
      </c>
      <c r="S276" s="38">
        <f t="shared" si="14"/>
        <v>16.489999999999998</v>
      </c>
    </row>
    <row r="277" spans="1:19" x14ac:dyDescent="0.25">
      <c r="A277" s="7">
        <v>7</v>
      </c>
      <c r="B277" s="30">
        <f t="shared" si="12"/>
        <v>9</v>
      </c>
      <c r="C277" s="30" t="str">
        <f t="shared" si="13"/>
        <v>lunes</v>
      </c>
      <c r="D277" s="30" t="s">
        <v>590</v>
      </c>
      <c r="E277" s="30" t="s">
        <v>591</v>
      </c>
      <c r="F277" s="30">
        <v>564</v>
      </c>
      <c r="G277" s="30">
        <v>547</v>
      </c>
      <c r="H277" s="30" t="s">
        <v>41</v>
      </c>
      <c r="I277" s="30" t="s">
        <v>41</v>
      </c>
      <c r="J277" s="30" t="s">
        <v>18</v>
      </c>
      <c r="K277" s="30">
        <v>2361</v>
      </c>
      <c r="L277" s="30">
        <v>7777</v>
      </c>
      <c r="M277" s="30" t="s">
        <v>19</v>
      </c>
      <c r="N277" s="31" t="s">
        <v>20</v>
      </c>
      <c r="O277" s="30" t="s">
        <v>88</v>
      </c>
      <c r="P277" s="30">
        <v>18580</v>
      </c>
      <c r="Q277" s="30">
        <v>12070</v>
      </c>
      <c r="R277" s="37">
        <v>6510</v>
      </c>
      <c r="S277" s="38">
        <f t="shared" si="14"/>
        <v>6.51</v>
      </c>
    </row>
    <row r="278" spans="1:19" x14ac:dyDescent="0.25">
      <c r="A278" s="7">
        <v>7</v>
      </c>
      <c r="B278" s="30">
        <f t="shared" si="12"/>
        <v>9</v>
      </c>
      <c r="C278" s="30" t="str">
        <f t="shared" si="13"/>
        <v>lunes</v>
      </c>
      <c r="D278" s="30" t="s">
        <v>592</v>
      </c>
      <c r="E278" s="30" t="s">
        <v>593</v>
      </c>
      <c r="F278" s="30">
        <v>577</v>
      </c>
      <c r="G278" s="30">
        <v>562</v>
      </c>
      <c r="H278" s="30" t="s">
        <v>44</v>
      </c>
      <c r="I278" s="30" t="s">
        <v>44</v>
      </c>
      <c r="J278" s="30" t="s">
        <v>18</v>
      </c>
      <c r="K278" s="30">
        <v>2361</v>
      </c>
      <c r="L278" s="30">
        <v>7777</v>
      </c>
      <c r="M278" s="30" t="s">
        <v>19</v>
      </c>
      <c r="N278" s="31" t="s">
        <v>20</v>
      </c>
      <c r="O278" s="30" t="s">
        <v>21</v>
      </c>
      <c r="P278" s="30">
        <v>21500</v>
      </c>
      <c r="Q278" s="30">
        <v>12420</v>
      </c>
      <c r="R278" s="37">
        <v>9080</v>
      </c>
      <c r="S278" s="38">
        <f t="shared" si="14"/>
        <v>9.08</v>
      </c>
    </row>
    <row r="279" spans="1:19" x14ac:dyDescent="0.25">
      <c r="A279" s="7">
        <v>7</v>
      </c>
      <c r="B279" s="30">
        <f t="shared" si="12"/>
        <v>9</v>
      </c>
      <c r="C279" s="30" t="str">
        <f t="shared" si="13"/>
        <v>lunes</v>
      </c>
      <c r="D279" s="30" t="s">
        <v>594</v>
      </c>
      <c r="E279" s="30" t="s">
        <v>595</v>
      </c>
      <c r="F279" s="30">
        <v>599</v>
      </c>
      <c r="G279" s="30">
        <v>583</v>
      </c>
      <c r="H279" s="30" t="s">
        <v>17</v>
      </c>
      <c r="I279" s="30" t="s">
        <v>17</v>
      </c>
      <c r="J279" s="30" t="s">
        <v>18</v>
      </c>
      <c r="K279" s="30">
        <v>2361</v>
      </c>
      <c r="L279" s="30">
        <v>7777</v>
      </c>
      <c r="M279" s="30" t="s">
        <v>19</v>
      </c>
      <c r="N279" s="31" t="s">
        <v>20</v>
      </c>
      <c r="O279" s="30" t="s">
        <v>21</v>
      </c>
      <c r="P279" s="30">
        <v>15590</v>
      </c>
      <c r="Q279" s="30">
        <v>12040</v>
      </c>
      <c r="R279" s="37">
        <v>3550</v>
      </c>
      <c r="S279" s="38">
        <f t="shared" si="14"/>
        <v>3.55</v>
      </c>
    </row>
    <row r="280" spans="1:19" x14ac:dyDescent="0.25">
      <c r="A280" s="7">
        <v>7</v>
      </c>
      <c r="B280" s="30">
        <f t="shared" si="12"/>
        <v>9</v>
      </c>
      <c r="C280" s="30" t="str">
        <f t="shared" si="13"/>
        <v>lunes</v>
      </c>
      <c r="D280" s="30" t="s">
        <v>596</v>
      </c>
      <c r="E280" s="30" t="s">
        <v>597</v>
      </c>
      <c r="F280" s="30">
        <v>609</v>
      </c>
      <c r="G280" s="30">
        <v>600</v>
      </c>
      <c r="H280" s="30" t="s">
        <v>27</v>
      </c>
      <c r="I280" s="30" t="s">
        <v>27</v>
      </c>
      <c r="J280" s="30" t="s">
        <v>18</v>
      </c>
      <c r="K280" s="30">
        <v>2161</v>
      </c>
      <c r="L280" s="30">
        <v>7777</v>
      </c>
      <c r="M280" s="30" t="s">
        <v>19</v>
      </c>
      <c r="N280" s="31" t="s">
        <v>20</v>
      </c>
      <c r="O280" s="30" t="s">
        <v>21</v>
      </c>
      <c r="P280" s="30">
        <v>25410</v>
      </c>
      <c r="Q280" s="30">
        <v>12150</v>
      </c>
      <c r="R280" s="37">
        <v>13260</v>
      </c>
      <c r="S280" s="38">
        <f t="shared" si="14"/>
        <v>13.26</v>
      </c>
    </row>
    <row r="281" spans="1:19" x14ac:dyDescent="0.25">
      <c r="A281" s="7">
        <v>7</v>
      </c>
      <c r="B281" s="30">
        <f t="shared" si="12"/>
        <v>9</v>
      </c>
      <c r="C281" s="30" t="str">
        <f t="shared" si="13"/>
        <v>lunes</v>
      </c>
      <c r="D281" s="30" t="s">
        <v>598</v>
      </c>
      <c r="E281" s="30" t="s">
        <v>599</v>
      </c>
      <c r="F281" s="30">
        <v>620</v>
      </c>
      <c r="G281" s="30">
        <v>602</v>
      </c>
      <c r="H281" s="30" t="s">
        <v>65</v>
      </c>
      <c r="I281" s="30" t="s">
        <v>65</v>
      </c>
      <c r="J281" s="30" t="s">
        <v>18</v>
      </c>
      <c r="K281" s="30">
        <v>2361</v>
      </c>
      <c r="L281" s="30">
        <v>7777</v>
      </c>
      <c r="M281" s="30" t="s">
        <v>19</v>
      </c>
      <c r="N281" s="31" t="s">
        <v>20</v>
      </c>
      <c r="O281" s="30" t="s">
        <v>21</v>
      </c>
      <c r="P281" s="30">
        <v>14340</v>
      </c>
      <c r="Q281" s="30">
        <v>11930</v>
      </c>
      <c r="R281" s="37">
        <v>2410</v>
      </c>
      <c r="S281" s="38">
        <f t="shared" si="14"/>
        <v>2.41</v>
      </c>
    </row>
    <row r="282" spans="1:19" x14ac:dyDescent="0.25">
      <c r="A282" s="7">
        <v>7</v>
      </c>
      <c r="B282" s="30">
        <f t="shared" si="12"/>
        <v>9</v>
      </c>
      <c r="C282" s="30" t="str">
        <f t="shared" si="13"/>
        <v>lunes</v>
      </c>
      <c r="D282" s="30" t="s">
        <v>600</v>
      </c>
      <c r="E282" s="30" t="s">
        <v>601</v>
      </c>
      <c r="F282" s="30">
        <v>634</v>
      </c>
      <c r="G282" s="30">
        <v>617</v>
      </c>
      <c r="H282" s="30" t="s">
        <v>24</v>
      </c>
      <c r="I282" s="30" t="s">
        <v>24</v>
      </c>
      <c r="J282" s="30" t="s">
        <v>18</v>
      </c>
      <c r="K282" s="30">
        <v>2361</v>
      </c>
      <c r="L282" s="30">
        <v>7777</v>
      </c>
      <c r="M282" s="30" t="s">
        <v>19</v>
      </c>
      <c r="N282" s="31" t="s">
        <v>20</v>
      </c>
      <c r="O282" s="30" t="s">
        <v>21</v>
      </c>
      <c r="P282" s="30">
        <v>19680</v>
      </c>
      <c r="Q282" s="30">
        <v>12850</v>
      </c>
      <c r="R282" s="37">
        <v>6830</v>
      </c>
      <c r="S282" s="38">
        <f t="shared" si="14"/>
        <v>6.83</v>
      </c>
    </row>
    <row r="283" spans="1:19" x14ac:dyDescent="0.25">
      <c r="A283" s="7">
        <v>7</v>
      </c>
      <c r="B283" s="30">
        <f t="shared" si="12"/>
        <v>9</v>
      </c>
      <c r="C283" s="30" t="str">
        <f t="shared" si="13"/>
        <v>lunes</v>
      </c>
      <c r="D283" s="30" t="s">
        <v>602</v>
      </c>
      <c r="E283" s="30" t="s">
        <v>603</v>
      </c>
      <c r="F283" s="30">
        <v>678</v>
      </c>
      <c r="G283" s="30">
        <v>32</v>
      </c>
      <c r="H283" s="30" t="s">
        <v>36</v>
      </c>
      <c r="I283" s="30" t="s">
        <v>36</v>
      </c>
      <c r="J283" s="30" t="s">
        <v>18</v>
      </c>
      <c r="K283" s="30">
        <v>2361</v>
      </c>
      <c r="L283" s="30">
        <v>7777</v>
      </c>
      <c r="M283" s="30" t="s">
        <v>19</v>
      </c>
      <c r="N283" s="31" t="s">
        <v>20</v>
      </c>
      <c r="O283" s="30" t="s">
        <v>21</v>
      </c>
      <c r="P283" s="30">
        <v>16690</v>
      </c>
      <c r="Q283" s="30">
        <v>12020</v>
      </c>
      <c r="R283" s="37">
        <v>4670</v>
      </c>
      <c r="S283" s="38">
        <f t="shared" si="14"/>
        <v>4.67</v>
      </c>
    </row>
    <row r="284" spans="1:19" x14ac:dyDescent="0.25">
      <c r="A284" s="7">
        <v>7</v>
      </c>
      <c r="B284" s="30">
        <f t="shared" si="12"/>
        <v>10</v>
      </c>
      <c r="C284" s="30" t="str">
        <f t="shared" si="13"/>
        <v>martes</v>
      </c>
      <c r="D284" s="30" t="s">
        <v>604</v>
      </c>
      <c r="E284" s="30" t="s">
        <v>605</v>
      </c>
      <c r="F284" s="30">
        <v>10</v>
      </c>
      <c r="G284" s="30">
        <v>61</v>
      </c>
      <c r="H284" s="30" t="s">
        <v>33</v>
      </c>
      <c r="I284" s="30" t="s">
        <v>33</v>
      </c>
      <c r="J284" s="30" t="s">
        <v>18</v>
      </c>
      <c r="K284" s="30">
        <v>2361</v>
      </c>
      <c r="L284" s="30">
        <v>7777</v>
      </c>
      <c r="M284" s="30" t="s">
        <v>19</v>
      </c>
      <c r="N284" s="31" t="s">
        <v>20</v>
      </c>
      <c r="O284" s="30" t="s">
        <v>21</v>
      </c>
      <c r="P284" s="30">
        <v>21350</v>
      </c>
      <c r="Q284" s="30">
        <v>12330</v>
      </c>
      <c r="R284" s="37">
        <v>9020</v>
      </c>
      <c r="S284" s="38">
        <f t="shared" si="14"/>
        <v>9.02</v>
      </c>
    </row>
    <row r="285" spans="1:19" x14ac:dyDescent="0.25">
      <c r="A285" s="7">
        <v>7</v>
      </c>
      <c r="B285" s="30">
        <f t="shared" si="12"/>
        <v>10</v>
      </c>
      <c r="C285" s="30" t="str">
        <f t="shared" si="13"/>
        <v>martes</v>
      </c>
      <c r="D285" s="30" t="s">
        <v>606</v>
      </c>
      <c r="E285" s="30" t="s">
        <v>607</v>
      </c>
      <c r="F285" s="30">
        <v>55</v>
      </c>
      <c r="G285" s="30">
        <v>101</v>
      </c>
      <c r="H285" s="30" t="s">
        <v>44</v>
      </c>
      <c r="I285" s="30" t="s">
        <v>44</v>
      </c>
      <c r="J285" s="30" t="s">
        <v>18</v>
      </c>
      <c r="K285" s="30">
        <v>2361</v>
      </c>
      <c r="L285" s="30">
        <v>7777</v>
      </c>
      <c r="M285" s="30" t="s">
        <v>19</v>
      </c>
      <c r="N285" s="31" t="s">
        <v>20</v>
      </c>
      <c r="O285" s="30" t="s">
        <v>21</v>
      </c>
      <c r="P285" s="30">
        <v>20000</v>
      </c>
      <c r="Q285" s="30">
        <v>12390</v>
      </c>
      <c r="R285" s="37">
        <v>7610</v>
      </c>
      <c r="S285" s="38">
        <f t="shared" si="14"/>
        <v>7.61</v>
      </c>
    </row>
    <row r="286" spans="1:19" x14ac:dyDescent="0.25">
      <c r="A286" s="7">
        <v>7</v>
      </c>
      <c r="B286" s="30">
        <f t="shared" si="12"/>
        <v>10</v>
      </c>
      <c r="C286" s="30" t="str">
        <f t="shared" si="13"/>
        <v>martes</v>
      </c>
      <c r="D286" s="30" t="s">
        <v>608</v>
      </c>
      <c r="E286" s="30" t="s">
        <v>609</v>
      </c>
      <c r="F286" s="30">
        <v>85</v>
      </c>
      <c r="G286" s="30">
        <v>107</v>
      </c>
      <c r="H286" s="30" t="s">
        <v>73</v>
      </c>
      <c r="I286" s="30" t="s">
        <v>73</v>
      </c>
      <c r="J286" s="30" t="s">
        <v>18</v>
      </c>
      <c r="K286" s="30">
        <v>2361</v>
      </c>
      <c r="L286" s="30">
        <v>7777</v>
      </c>
      <c r="M286" s="30" t="s">
        <v>19</v>
      </c>
      <c r="N286" s="31" t="s">
        <v>20</v>
      </c>
      <c r="O286" s="30" t="s">
        <v>88</v>
      </c>
      <c r="P286" s="30">
        <v>16150</v>
      </c>
      <c r="Q286" s="30">
        <v>12300</v>
      </c>
      <c r="R286" s="37">
        <v>3850</v>
      </c>
      <c r="S286" s="38">
        <f t="shared" si="14"/>
        <v>3.85</v>
      </c>
    </row>
    <row r="287" spans="1:19" x14ac:dyDescent="0.25">
      <c r="A287" s="7">
        <v>7</v>
      </c>
      <c r="B287" s="30">
        <f t="shared" si="12"/>
        <v>10</v>
      </c>
      <c r="C287" s="30" t="str">
        <f t="shared" si="13"/>
        <v>martes</v>
      </c>
      <c r="D287" s="30" t="s">
        <v>610</v>
      </c>
      <c r="E287" s="30" t="s">
        <v>611</v>
      </c>
      <c r="F287" s="30">
        <v>123</v>
      </c>
      <c r="G287" s="30">
        <v>171</v>
      </c>
      <c r="H287" s="30" t="s">
        <v>47</v>
      </c>
      <c r="I287" s="30" t="s">
        <v>48</v>
      </c>
      <c r="J287" s="30" t="s">
        <v>18</v>
      </c>
      <c r="K287" s="30">
        <v>2161</v>
      </c>
      <c r="L287" s="30">
        <v>7777</v>
      </c>
      <c r="M287" s="30" t="s">
        <v>19</v>
      </c>
      <c r="N287" s="31" t="s">
        <v>20</v>
      </c>
      <c r="O287" s="30" t="s">
        <v>21</v>
      </c>
      <c r="P287" s="30">
        <v>20400</v>
      </c>
      <c r="Q287" s="30">
        <v>12260</v>
      </c>
      <c r="R287" s="37">
        <v>8140</v>
      </c>
      <c r="S287" s="38">
        <f t="shared" si="14"/>
        <v>8.14</v>
      </c>
    </row>
    <row r="288" spans="1:19" x14ac:dyDescent="0.25">
      <c r="A288" s="7">
        <v>7</v>
      </c>
      <c r="B288" s="30">
        <f t="shared" si="12"/>
        <v>10</v>
      </c>
      <c r="C288" s="30" t="str">
        <f t="shared" si="13"/>
        <v>martes</v>
      </c>
      <c r="D288" s="30" t="s">
        <v>612</v>
      </c>
      <c r="E288" s="30" t="s">
        <v>613</v>
      </c>
      <c r="F288" s="30">
        <v>135</v>
      </c>
      <c r="G288" s="30">
        <v>189</v>
      </c>
      <c r="H288" s="30" t="s">
        <v>614</v>
      </c>
      <c r="I288" s="30">
        <v>1307</v>
      </c>
      <c r="J288" s="30" t="s">
        <v>18</v>
      </c>
      <c r="K288" s="30">
        <v>2361</v>
      </c>
      <c r="L288" s="30">
        <v>7777</v>
      </c>
      <c r="M288" s="30" t="s">
        <v>19</v>
      </c>
      <c r="N288" s="31" t="s">
        <v>20</v>
      </c>
      <c r="O288" s="30" t="s">
        <v>21</v>
      </c>
      <c r="P288" s="30">
        <v>20660</v>
      </c>
      <c r="Q288" s="30">
        <v>12260</v>
      </c>
      <c r="R288" s="37">
        <v>8400</v>
      </c>
      <c r="S288" s="38">
        <f t="shared" si="14"/>
        <v>8.4</v>
      </c>
    </row>
    <row r="289" spans="1:19" x14ac:dyDescent="0.25">
      <c r="A289" s="7">
        <v>7</v>
      </c>
      <c r="B289" s="30">
        <f t="shared" si="12"/>
        <v>10</v>
      </c>
      <c r="C289" s="30" t="str">
        <f t="shared" si="13"/>
        <v>martes</v>
      </c>
      <c r="D289" s="30" t="s">
        <v>615</v>
      </c>
      <c r="E289" s="30" t="s">
        <v>616</v>
      </c>
      <c r="F289" s="30">
        <v>179</v>
      </c>
      <c r="G289" s="30">
        <v>230</v>
      </c>
      <c r="H289" s="30" t="s">
        <v>33</v>
      </c>
      <c r="I289" s="30" t="s">
        <v>33</v>
      </c>
      <c r="J289" s="30" t="s">
        <v>18</v>
      </c>
      <c r="K289" s="30">
        <v>2361</v>
      </c>
      <c r="L289" s="30">
        <v>7777</v>
      </c>
      <c r="M289" s="30" t="s">
        <v>19</v>
      </c>
      <c r="N289" s="31" t="s">
        <v>20</v>
      </c>
      <c r="O289" s="30" t="s">
        <v>21</v>
      </c>
      <c r="P289" s="30">
        <v>20490</v>
      </c>
      <c r="Q289" s="30">
        <v>12330</v>
      </c>
      <c r="R289" s="37">
        <v>8160</v>
      </c>
      <c r="S289" s="38">
        <f t="shared" si="14"/>
        <v>8.16</v>
      </c>
    </row>
    <row r="290" spans="1:19" x14ac:dyDescent="0.25">
      <c r="A290" s="7">
        <v>7</v>
      </c>
      <c r="B290" s="30">
        <f t="shared" si="12"/>
        <v>10</v>
      </c>
      <c r="C290" s="30" t="str">
        <f t="shared" si="13"/>
        <v>martes</v>
      </c>
      <c r="D290" s="30" t="s">
        <v>617</v>
      </c>
      <c r="E290" s="30" t="s">
        <v>618</v>
      </c>
      <c r="F290" s="30">
        <v>191</v>
      </c>
      <c r="G290" s="30">
        <v>237</v>
      </c>
      <c r="H290" s="30" t="s">
        <v>103</v>
      </c>
      <c r="I290" s="30">
        <v>1304</v>
      </c>
      <c r="J290" s="30" t="s">
        <v>18</v>
      </c>
      <c r="K290" s="30">
        <v>2361</v>
      </c>
      <c r="L290" s="30">
        <v>7777</v>
      </c>
      <c r="M290" s="30" t="s">
        <v>19</v>
      </c>
      <c r="N290" s="31" t="s">
        <v>20</v>
      </c>
      <c r="O290" s="30" t="s">
        <v>21</v>
      </c>
      <c r="P290" s="30">
        <v>19150</v>
      </c>
      <c r="Q290" s="30">
        <v>12310</v>
      </c>
      <c r="R290" s="37">
        <v>6840</v>
      </c>
      <c r="S290" s="38">
        <f t="shared" si="14"/>
        <v>6.84</v>
      </c>
    </row>
    <row r="291" spans="1:19" x14ac:dyDescent="0.25">
      <c r="A291" s="7">
        <v>7</v>
      </c>
      <c r="B291" s="30">
        <f t="shared" si="12"/>
        <v>10</v>
      </c>
      <c r="C291" s="30" t="str">
        <f t="shared" si="13"/>
        <v>martes</v>
      </c>
      <c r="D291" s="30" t="s">
        <v>619</v>
      </c>
      <c r="E291" s="30" t="s">
        <v>620</v>
      </c>
      <c r="F291" s="30">
        <v>235</v>
      </c>
      <c r="G291" s="30">
        <v>285</v>
      </c>
      <c r="H291" s="30" t="s">
        <v>106</v>
      </c>
      <c r="I291" s="30">
        <v>1305</v>
      </c>
      <c r="J291" s="30" t="s">
        <v>18</v>
      </c>
      <c r="K291" s="30">
        <v>2361</v>
      </c>
      <c r="L291" s="30">
        <v>7777</v>
      </c>
      <c r="M291" s="30" t="s">
        <v>19</v>
      </c>
      <c r="N291" s="31" t="s">
        <v>20</v>
      </c>
      <c r="O291" s="30" t="s">
        <v>21</v>
      </c>
      <c r="P291" s="30">
        <v>20930</v>
      </c>
      <c r="Q291" s="30">
        <v>12310</v>
      </c>
      <c r="R291" s="37">
        <v>8620</v>
      </c>
      <c r="S291" s="38">
        <f t="shared" si="14"/>
        <v>8.6199999999999992</v>
      </c>
    </row>
    <row r="292" spans="1:19" x14ac:dyDescent="0.25">
      <c r="A292" s="7">
        <v>7</v>
      </c>
      <c r="B292" s="30">
        <f t="shared" si="12"/>
        <v>10</v>
      </c>
      <c r="C292" s="30" t="str">
        <f t="shared" si="13"/>
        <v>martes</v>
      </c>
      <c r="D292" s="30" t="s">
        <v>621</v>
      </c>
      <c r="E292" s="30" t="s">
        <v>622</v>
      </c>
      <c r="F292" s="30">
        <v>247</v>
      </c>
      <c r="G292" s="30">
        <v>300</v>
      </c>
      <c r="H292" s="30" t="s">
        <v>27</v>
      </c>
      <c r="I292" s="30" t="s">
        <v>27</v>
      </c>
      <c r="J292" s="30" t="s">
        <v>18</v>
      </c>
      <c r="K292" s="30">
        <v>2361</v>
      </c>
      <c r="L292" s="30">
        <v>7777</v>
      </c>
      <c r="M292" s="30" t="s">
        <v>19</v>
      </c>
      <c r="N292" s="31" t="s">
        <v>20</v>
      </c>
      <c r="O292" s="30" t="s">
        <v>21</v>
      </c>
      <c r="P292" s="30">
        <v>20000</v>
      </c>
      <c r="Q292" s="30">
        <v>12160</v>
      </c>
      <c r="R292" s="37">
        <v>7840</v>
      </c>
      <c r="S292" s="38">
        <f t="shared" si="14"/>
        <v>7.84</v>
      </c>
    </row>
    <row r="293" spans="1:19" x14ac:dyDescent="0.25">
      <c r="A293" s="7">
        <v>7</v>
      </c>
      <c r="B293" s="30">
        <f t="shared" si="12"/>
        <v>10</v>
      </c>
      <c r="C293" s="30" t="str">
        <f t="shared" si="13"/>
        <v>martes</v>
      </c>
      <c r="D293" s="30" t="s">
        <v>623</v>
      </c>
      <c r="E293" s="30" t="s">
        <v>624</v>
      </c>
      <c r="F293" s="30">
        <v>249</v>
      </c>
      <c r="G293" s="30">
        <v>303</v>
      </c>
      <c r="H293" s="30" t="s">
        <v>30</v>
      </c>
      <c r="I293" s="30" t="s">
        <v>30</v>
      </c>
      <c r="J293" s="30" t="s">
        <v>18</v>
      </c>
      <c r="K293" s="30">
        <v>2161</v>
      </c>
      <c r="L293" s="30">
        <v>7777</v>
      </c>
      <c r="M293" s="30" t="s">
        <v>19</v>
      </c>
      <c r="N293" s="31" t="s">
        <v>20</v>
      </c>
      <c r="O293" s="30" t="s">
        <v>21</v>
      </c>
      <c r="P293" s="30">
        <v>14670</v>
      </c>
      <c r="Q293" s="30">
        <v>10620</v>
      </c>
      <c r="R293" s="37">
        <v>4050</v>
      </c>
      <c r="S293" s="38">
        <f t="shared" si="14"/>
        <v>4.05</v>
      </c>
    </row>
    <row r="294" spans="1:19" x14ac:dyDescent="0.25">
      <c r="A294" s="7">
        <v>7</v>
      </c>
      <c r="B294" s="30">
        <f t="shared" si="12"/>
        <v>10</v>
      </c>
      <c r="C294" s="30" t="str">
        <f t="shared" si="13"/>
        <v>martes</v>
      </c>
      <c r="D294" s="30" t="s">
        <v>625</v>
      </c>
      <c r="E294" s="30" t="s">
        <v>626</v>
      </c>
      <c r="F294" s="30">
        <v>258</v>
      </c>
      <c r="G294" s="30">
        <v>310</v>
      </c>
      <c r="H294" s="30" t="s">
        <v>41</v>
      </c>
      <c r="I294" s="30" t="s">
        <v>41</v>
      </c>
      <c r="J294" s="30" t="s">
        <v>18</v>
      </c>
      <c r="K294" s="30">
        <v>2361</v>
      </c>
      <c r="L294" s="30">
        <v>7777</v>
      </c>
      <c r="M294" s="30" t="s">
        <v>19</v>
      </c>
      <c r="N294" s="31" t="s">
        <v>20</v>
      </c>
      <c r="O294" s="30" t="s">
        <v>21</v>
      </c>
      <c r="P294" s="30">
        <v>19760</v>
      </c>
      <c r="Q294" s="30">
        <v>12070</v>
      </c>
      <c r="R294" s="37">
        <v>7690</v>
      </c>
      <c r="S294" s="38">
        <f t="shared" si="14"/>
        <v>7.69</v>
      </c>
    </row>
    <row r="295" spans="1:19" x14ac:dyDescent="0.25">
      <c r="A295" s="7">
        <v>7</v>
      </c>
      <c r="B295" s="30">
        <f t="shared" si="12"/>
        <v>10</v>
      </c>
      <c r="C295" s="30" t="str">
        <f t="shared" si="13"/>
        <v>martes</v>
      </c>
      <c r="D295" s="30" t="s">
        <v>627</v>
      </c>
      <c r="E295" s="30" t="s">
        <v>628</v>
      </c>
      <c r="F295" s="30">
        <v>262</v>
      </c>
      <c r="G295" s="30">
        <v>309</v>
      </c>
      <c r="H295" s="30" t="s">
        <v>17</v>
      </c>
      <c r="I295" s="30" t="s">
        <v>17</v>
      </c>
      <c r="J295" s="30" t="s">
        <v>18</v>
      </c>
      <c r="K295" s="30">
        <v>2361</v>
      </c>
      <c r="L295" s="30">
        <v>7777</v>
      </c>
      <c r="M295" s="30" t="s">
        <v>19</v>
      </c>
      <c r="N295" s="31" t="s">
        <v>20</v>
      </c>
      <c r="O295" s="30" t="s">
        <v>21</v>
      </c>
      <c r="P295" s="30">
        <v>16780</v>
      </c>
      <c r="Q295" s="30">
        <v>12060</v>
      </c>
      <c r="R295" s="37">
        <v>4720</v>
      </c>
      <c r="S295" s="38">
        <f t="shared" si="14"/>
        <v>4.72</v>
      </c>
    </row>
    <row r="296" spans="1:19" x14ac:dyDescent="0.25">
      <c r="A296" s="7">
        <v>7</v>
      </c>
      <c r="B296" s="30">
        <f t="shared" si="12"/>
        <v>10</v>
      </c>
      <c r="C296" s="30" t="str">
        <f t="shared" si="13"/>
        <v>martes</v>
      </c>
      <c r="D296" s="30" t="s">
        <v>629</v>
      </c>
      <c r="E296" s="30" t="s">
        <v>630</v>
      </c>
      <c r="F296" s="30">
        <v>276</v>
      </c>
      <c r="G296" s="30">
        <v>264</v>
      </c>
      <c r="H296" s="30" t="s">
        <v>24</v>
      </c>
      <c r="I296" s="30" t="s">
        <v>24</v>
      </c>
      <c r="J296" s="30" t="s">
        <v>18</v>
      </c>
      <c r="K296" s="30">
        <v>2361</v>
      </c>
      <c r="L296" s="30">
        <v>7777</v>
      </c>
      <c r="M296" s="30" t="s">
        <v>19</v>
      </c>
      <c r="N296" s="31" t="s">
        <v>20</v>
      </c>
      <c r="O296" s="30" t="s">
        <v>88</v>
      </c>
      <c r="P296" s="30">
        <v>27510</v>
      </c>
      <c r="Q296" s="30">
        <v>12860</v>
      </c>
      <c r="R296" s="37">
        <v>14650</v>
      </c>
      <c r="S296" s="38">
        <f t="shared" si="14"/>
        <v>14.65</v>
      </c>
    </row>
    <row r="297" spans="1:19" x14ac:dyDescent="0.25">
      <c r="A297" s="7">
        <v>7</v>
      </c>
      <c r="B297" s="30">
        <f t="shared" si="12"/>
        <v>10</v>
      </c>
      <c r="C297" s="30" t="str">
        <f t="shared" si="13"/>
        <v>martes</v>
      </c>
      <c r="D297" s="30" t="s">
        <v>631</v>
      </c>
      <c r="E297" s="30" t="s">
        <v>632</v>
      </c>
      <c r="F297" s="30">
        <v>278</v>
      </c>
      <c r="G297" s="30">
        <v>328</v>
      </c>
      <c r="H297" s="30" t="s">
        <v>68</v>
      </c>
      <c r="I297" s="30" t="s">
        <v>68</v>
      </c>
      <c r="J297" s="30" t="s">
        <v>18</v>
      </c>
      <c r="K297" s="30">
        <v>2361</v>
      </c>
      <c r="L297" s="30">
        <v>7777</v>
      </c>
      <c r="M297" s="30" t="s">
        <v>19</v>
      </c>
      <c r="N297" s="31" t="s">
        <v>20</v>
      </c>
      <c r="O297" s="30" t="s">
        <v>21</v>
      </c>
      <c r="P297" s="30">
        <v>16310</v>
      </c>
      <c r="Q297" s="30">
        <v>10050</v>
      </c>
      <c r="R297" s="37">
        <v>6260</v>
      </c>
      <c r="S297" s="38">
        <f t="shared" si="14"/>
        <v>6.26</v>
      </c>
    </row>
    <row r="298" spans="1:19" x14ac:dyDescent="0.25">
      <c r="A298" s="7">
        <v>7</v>
      </c>
      <c r="B298" s="30">
        <f t="shared" si="12"/>
        <v>10</v>
      </c>
      <c r="C298" s="30" t="str">
        <f t="shared" si="13"/>
        <v>martes</v>
      </c>
      <c r="D298" s="30" t="s">
        <v>633</v>
      </c>
      <c r="E298" s="30" t="s">
        <v>634</v>
      </c>
      <c r="F298" s="30">
        <v>349</v>
      </c>
      <c r="G298" s="30">
        <v>399</v>
      </c>
      <c r="H298" s="30" t="s">
        <v>41</v>
      </c>
      <c r="I298" s="30" t="s">
        <v>41</v>
      </c>
      <c r="J298" s="30" t="s">
        <v>18</v>
      </c>
      <c r="K298" s="30">
        <v>2161</v>
      </c>
      <c r="L298" s="30">
        <v>7777</v>
      </c>
      <c r="M298" s="30" t="s">
        <v>19</v>
      </c>
      <c r="N298" s="31" t="s">
        <v>20</v>
      </c>
      <c r="O298" s="30" t="s">
        <v>21</v>
      </c>
      <c r="P298" s="30">
        <v>18810</v>
      </c>
      <c r="Q298" s="30">
        <v>12020</v>
      </c>
      <c r="R298" s="37">
        <v>6790</v>
      </c>
      <c r="S298" s="38">
        <f t="shared" si="14"/>
        <v>6.79</v>
      </c>
    </row>
    <row r="299" spans="1:19" x14ac:dyDescent="0.25">
      <c r="A299" s="7">
        <v>7</v>
      </c>
      <c r="B299" s="30">
        <f t="shared" si="12"/>
        <v>10</v>
      </c>
      <c r="C299" s="30" t="str">
        <f t="shared" si="13"/>
        <v>martes</v>
      </c>
      <c r="D299" s="30" t="s">
        <v>635</v>
      </c>
      <c r="E299" s="30" t="s">
        <v>636</v>
      </c>
      <c r="F299" s="30">
        <v>351</v>
      </c>
      <c r="G299" s="30">
        <v>401</v>
      </c>
      <c r="H299" s="30" t="s">
        <v>36</v>
      </c>
      <c r="I299" s="30" t="s">
        <v>36</v>
      </c>
      <c r="J299" s="30" t="s">
        <v>18</v>
      </c>
      <c r="K299" s="30">
        <v>2161</v>
      </c>
      <c r="L299" s="30">
        <v>7777</v>
      </c>
      <c r="M299" s="30" t="s">
        <v>19</v>
      </c>
      <c r="N299" s="31" t="s">
        <v>20</v>
      </c>
      <c r="O299" s="30" t="s">
        <v>21</v>
      </c>
      <c r="P299" s="30">
        <v>19630</v>
      </c>
      <c r="Q299" s="30">
        <v>12000</v>
      </c>
      <c r="R299" s="37">
        <v>7630</v>
      </c>
      <c r="S299" s="38">
        <f t="shared" si="14"/>
        <v>7.63</v>
      </c>
    </row>
    <row r="300" spans="1:19" x14ac:dyDescent="0.25">
      <c r="A300" s="7">
        <v>7</v>
      </c>
      <c r="B300" s="30">
        <f t="shared" si="12"/>
        <v>10</v>
      </c>
      <c r="C300" s="30" t="str">
        <f t="shared" si="13"/>
        <v>martes</v>
      </c>
      <c r="D300" s="30" t="s">
        <v>637</v>
      </c>
      <c r="E300" s="30" t="s">
        <v>638</v>
      </c>
      <c r="F300" s="30">
        <v>397</v>
      </c>
      <c r="G300" s="30">
        <v>453</v>
      </c>
      <c r="H300" s="30" t="s">
        <v>24</v>
      </c>
      <c r="I300" s="30" t="s">
        <v>24</v>
      </c>
      <c r="J300" s="30" t="s">
        <v>18</v>
      </c>
      <c r="K300" s="30">
        <v>2161</v>
      </c>
      <c r="L300" s="30">
        <v>7777</v>
      </c>
      <c r="M300" s="30" t="s">
        <v>19</v>
      </c>
      <c r="N300" s="31" t="s">
        <v>20</v>
      </c>
      <c r="O300" s="30" t="s">
        <v>21</v>
      </c>
      <c r="P300" s="30">
        <v>23800</v>
      </c>
      <c r="Q300" s="30">
        <v>13070</v>
      </c>
      <c r="R300" s="37">
        <v>10730</v>
      </c>
      <c r="S300" s="38">
        <f t="shared" si="14"/>
        <v>10.73</v>
      </c>
    </row>
    <row r="301" spans="1:19" x14ac:dyDescent="0.25">
      <c r="A301" s="7">
        <v>7</v>
      </c>
      <c r="B301" s="30">
        <f t="shared" si="12"/>
        <v>10</v>
      </c>
      <c r="C301" s="30" t="str">
        <f t="shared" si="13"/>
        <v>martes</v>
      </c>
      <c r="D301" s="30" t="s">
        <v>639</v>
      </c>
      <c r="E301" s="30" t="s">
        <v>640</v>
      </c>
      <c r="F301" s="30">
        <v>398</v>
      </c>
      <c r="G301" s="30">
        <v>457</v>
      </c>
      <c r="H301" s="30" t="s">
        <v>33</v>
      </c>
      <c r="I301" s="30" t="s">
        <v>33</v>
      </c>
      <c r="J301" s="30" t="s">
        <v>18</v>
      </c>
      <c r="K301" s="30">
        <v>2161</v>
      </c>
      <c r="L301" s="30">
        <v>7777</v>
      </c>
      <c r="M301" s="30" t="s">
        <v>19</v>
      </c>
      <c r="N301" s="31" t="s">
        <v>20</v>
      </c>
      <c r="O301" s="30" t="s">
        <v>21</v>
      </c>
      <c r="P301" s="30">
        <v>36560</v>
      </c>
      <c r="Q301" s="30">
        <v>12240</v>
      </c>
      <c r="R301" s="37">
        <v>24320</v>
      </c>
      <c r="S301" s="38">
        <f t="shared" si="14"/>
        <v>24.32</v>
      </c>
    </row>
    <row r="302" spans="1:19" x14ac:dyDescent="0.25">
      <c r="A302" s="7">
        <v>7</v>
      </c>
      <c r="B302" s="30">
        <f t="shared" si="12"/>
        <v>10</v>
      </c>
      <c r="C302" s="30" t="str">
        <f t="shared" si="13"/>
        <v>martes</v>
      </c>
      <c r="D302" s="30" t="s">
        <v>641</v>
      </c>
      <c r="E302" s="30" t="s">
        <v>642</v>
      </c>
      <c r="F302" s="30">
        <v>434</v>
      </c>
      <c r="G302" s="30">
        <v>496</v>
      </c>
      <c r="H302" s="30" t="s">
        <v>27</v>
      </c>
      <c r="I302" s="30" t="s">
        <v>27</v>
      </c>
      <c r="J302" s="30" t="s">
        <v>18</v>
      </c>
      <c r="K302" s="30">
        <v>2161</v>
      </c>
      <c r="L302" s="30">
        <v>7777</v>
      </c>
      <c r="M302" s="30" t="s">
        <v>19</v>
      </c>
      <c r="N302" s="31" t="s">
        <v>20</v>
      </c>
      <c r="O302" s="30" t="s">
        <v>21</v>
      </c>
      <c r="P302" s="30">
        <v>24900</v>
      </c>
      <c r="Q302" s="30">
        <v>12180</v>
      </c>
      <c r="R302" s="37">
        <v>12720</v>
      </c>
      <c r="S302" s="38">
        <f t="shared" si="14"/>
        <v>12.72</v>
      </c>
    </row>
    <row r="303" spans="1:19" x14ac:dyDescent="0.25">
      <c r="A303" s="7">
        <v>7</v>
      </c>
      <c r="B303" s="30">
        <f t="shared" si="12"/>
        <v>10</v>
      </c>
      <c r="C303" s="30" t="str">
        <f t="shared" si="13"/>
        <v>martes</v>
      </c>
      <c r="D303" s="30" t="s">
        <v>643</v>
      </c>
      <c r="E303" s="30" t="s">
        <v>644</v>
      </c>
      <c r="F303" s="30">
        <v>436</v>
      </c>
      <c r="G303" s="30">
        <v>486</v>
      </c>
      <c r="H303" s="30" t="s">
        <v>30</v>
      </c>
      <c r="I303" s="30" t="s">
        <v>30</v>
      </c>
      <c r="J303" s="30" t="s">
        <v>18</v>
      </c>
      <c r="K303" s="30">
        <v>2161</v>
      </c>
      <c r="L303" s="30">
        <v>7777</v>
      </c>
      <c r="M303" s="30" t="s">
        <v>19</v>
      </c>
      <c r="N303" s="31" t="s">
        <v>20</v>
      </c>
      <c r="O303" s="30" t="s">
        <v>88</v>
      </c>
      <c r="P303" s="30">
        <v>23890</v>
      </c>
      <c r="Q303" s="30">
        <v>10590</v>
      </c>
      <c r="R303" s="37">
        <v>13300</v>
      </c>
      <c r="S303" s="38">
        <f t="shared" si="14"/>
        <v>13.3</v>
      </c>
    </row>
    <row r="304" spans="1:19" x14ac:dyDescent="0.25">
      <c r="A304" s="7">
        <v>7</v>
      </c>
      <c r="B304" s="30">
        <f t="shared" si="12"/>
        <v>10</v>
      </c>
      <c r="C304" s="30" t="str">
        <f t="shared" si="13"/>
        <v>martes</v>
      </c>
      <c r="D304" s="30" t="s">
        <v>645</v>
      </c>
      <c r="E304" s="30" t="s">
        <v>646</v>
      </c>
      <c r="F304" s="30">
        <v>504</v>
      </c>
      <c r="G304" s="30">
        <v>557</v>
      </c>
      <c r="H304" s="30" t="s">
        <v>73</v>
      </c>
      <c r="I304" s="30" t="s">
        <v>73</v>
      </c>
      <c r="J304" s="30" t="s">
        <v>18</v>
      </c>
      <c r="K304" s="30">
        <v>2161</v>
      </c>
      <c r="L304" s="30">
        <v>7777</v>
      </c>
      <c r="M304" s="30" t="s">
        <v>19</v>
      </c>
      <c r="N304" s="31" t="s">
        <v>20</v>
      </c>
      <c r="O304" s="30" t="s">
        <v>21</v>
      </c>
      <c r="P304" s="30">
        <v>20860</v>
      </c>
      <c r="Q304" s="30">
        <v>12180</v>
      </c>
      <c r="R304" s="37">
        <v>8680</v>
      </c>
      <c r="S304" s="38">
        <f t="shared" si="14"/>
        <v>8.68</v>
      </c>
    </row>
    <row r="305" spans="1:19" x14ac:dyDescent="0.25">
      <c r="A305" s="7">
        <v>7</v>
      </c>
      <c r="B305" s="30">
        <f t="shared" si="12"/>
        <v>10</v>
      </c>
      <c r="C305" s="30" t="str">
        <f t="shared" si="13"/>
        <v>martes</v>
      </c>
      <c r="D305" s="30" t="s">
        <v>647</v>
      </c>
      <c r="E305" s="30" t="s">
        <v>648</v>
      </c>
      <c r="F305" s="30">
        <v>514</v>
      </c>
      <c r="G305" s="30">
        <v>574</v>
      </c>
      <c r="H305" s="30" t="s">
        <v>17</v>
      </c>
      <c r="I305" s="30" t="s">
        <v>17</v>
      </c>
      <c r="J305" s="30" t="s">
        <v>18</v>
      </c>
      <c r="K305" s="30">
        <v>2161</v>
      </c>
      <c r="L305" s="30">
        <v>7777</v>
      </c>
      <c r="M305" s="30" t="s">
        <v>19</v>
      </c>
      <c r="N305" s="31" t="s">
        <v>20</v>
      </c>
      <c r="O305" s="30" t="s">
        <v>21</v>
      </c>
      <c r="P305" s="30">
        <v>21520</v>
      </c>
      <c r="Q305" s="30">
        <v>12000</v>
      </c>
      <c r="R305" s="37">
        <v>9520</v>
      </c>
      <c r="S305" s="38">
        <f t="shared" si="14"/>
        <v>9.52</v>
      </c>
    </row>
    <row r="306" spans="1:19" x14ac:dyDescent="0.25">
      <c r="A306" s="7">
        <v>7</v>
      </c>
      <c r="B306" s="30">
        <f t="shared" si="12"/>
        <v>10</v>
      </c>
      <c r="C306" s="30" t="str">
        <f t="shared" si="13"/>
        <v>martes</v>
      </c>
      <c r="D306" s="30" t="s">
        <v>649</v>
      </c>
      <c r="E306" s="30" t="s">
        <v>650</v>
      </c>
      <c r="F306" s="30">
        <v>539</v>
      </c>
      <c r="G306" s="30">
        <v>597</v>
      </c>
      <c r="H306" s="30" t="s">
        <v>30</v>
      </c>
      <c r="I306" s="30" t="s">
        <v>30</v>
      </c>
      <c r="J306" s="30" t="s">
        <v>18</v>
      </c>
      <c r="K306" s="30">
        <v>2161</v>
      </c>
      <c r="L306" s="30">
        <v>7777</v>
      </c>
      <c r="M306" s="30" t="s">
        <v>19</v>
      </c>
      <c r="N306" s="31" t="s">
        <v>20</v>
      </c>
      <c r="O306" s="30" t="s">
        <v>21</v>
      </c>
      <c r="P306" s="30">
        <v>19260</v>
      </c>
      <c r="Q306" s="30">
        <v>10560</v>
      </c>
      <c r="R306" s="37">
        <v>8700</v>
      </c>
      <c r="S306" s="38">
        <f t="shared" si="14"/>
        <v>8.6999999999999993</v>
      </c>
    </row>
    <row r="307" spans="1:19" x14ac:dyDescent="0.25">
      <c r="A307" s="7">
        <v>7</v>
      </c>
      <c r="B307" s="30">
        <f t="shared" si="12"/>
        <v>10</v>
      </c>
      <c r="C307" s="30" t="str">
        <f t="shared" si="13"/>
        <v>martes</v>
      </c>
      <c r="D307" s="30" t="s">
        <v>651</v>
      </c>
      <c r="E307" s="30" t="s">
        <v>652</v>
      </c>
      <c r="F307" s="30">
        <v>540</v>
      </c>
      <c r="G307" s="30">
        <v>590</v>
      </c>
      <c r="H307" s="30" t="s">
        <v>44</v>
      </c>
      <c r="I307" s="30" t="s">
        <v>44</v>
      </c>
      <c r="J307" s="30" t="s">
        <v>18</v>
      </c>
      <c r="K307" s="30">
        <v>2161</v>
      </c>
      <c r="L307" s="30">
        <v>7777</v>
      </c>
      <c r="M307" s="30" t="s">
        <v>19</v>
      </c>
      <c r="N307" s="31" t="s">
        <v>20</v>
      </c>
      <c r="O307" s="30" t="s">
        <v>88</v>
      </c>
      <c r="P307" s="30">
        <v>27010</v>
      </c>
      <c r="Q307" s="30">
        <v>12300</v>
      </c>
      <c r="R307" s="37">
        <v>14710</v>
      </c>
      <c r="S307" s="38">
        <f t="shared" si="14"/>
        <v>14.71</v>
      </c>
    </row>
    <row r="308" spans="1:19" x14ac:dyDescent="0.25">
      <c r="A308" s="7">
        <v>7</v>
      </c>
      <c r="B308" s="30">
        <f t="shared" si="12"/>
        <v>10</v>
      </c>
      <c r="C308" s="30" t="str">
        <f t="shared" si="13"/>
        <v>martes</v>
      </c>
      <c r="D308" s="30" t="s">
        <v>653</v>
      </c>
      <c r="E308" s="30" t="s">
        <v>654</v>
      </c>
      <c r="F308" s="30">
        <v>545</v>
      </c>
      <c r="G308" s="30">
        <v>620</v>
      </c>
      <c r="H308" s="30" t="s">
        <v>47</v>
      </c>
      <c r="I308" s="30" t="s">
        <v>48</v>
      </c>
      <c r="J308" s="30" t="s">
        <v>18</v>
      </c>
      <c r="K308" s="30">
        <v>2361</v>
      </c>
      <c r="L308" s="30">
        <v>7777</v>
      </c>
      <c r="M308" s="30" t="s">
        <v>19</v>
      </c>
      <c r="N308" s="31" t="s">
        <v>20</v>
      </c>
      <c r="O308" s="30" t="s">
        <v>21</v>
      </c>
      <c r="P308" s="30">
        <v>25160</v>
      </c>
      <c r="Q308" s="30">
        <v>12250</v>
      </c>
      <c r="R308" s="37">
        <v>12910</v>
      </c>
      <c r="S308" s="38">
        <f t="shared" si="14"/>
        <v>12.91</v>
      </c>
    </row>
    <row r="309" spans="1:19" x14ac:dyDescent="0.25">
      <c r="A309" s="7">
        <v>7</v>
      </c>
      <c r="B309" s="30">
        <f t="shared" si="12"/>
        <v>10</v>
      </c>
      <c r="C309" s="30" t="str">
        <f t="shared" si="13"/>
        <v>martes</v>
      </c>
      <c r="D309" s="30" t="s">
        <v>655</v>
      </c>
      <c r="E309" s="30" t="s">
        <v>656</v>
      </c>
      <c r="F309" s="30">
        <v>609</v>
      </c>
      <c r="G309" s="30">
        <v>677</v>
      </c>
      <c r="H309" s="30" t="s">
        <v>41</v>
      </c>
      <c r="I309" s="30" t="s">
        <v>41</v>
      </c>
      <c r="J309" s="30" t="s">
        <v>18</v>
      </c>
      <c r="K309" s="30">
        <v>2161</v>
      </c>
      <c r="L309" s="30">
        <v>7777</v>
      </c>
      <c r="M309" s="30" t="s">
        <v>19</v>
      </c>
      <c r="N309" s="31" t="s">
        <v>20</v>
      </c>
      <c r="O309" s="30" t="s">
        <v>21</v>
      </c>
      <c r="P309" s="30">
        <v>28460</v>
      </c>
      <c r="Q309" s="30">
        <v>11970</v>
      </c>
      <c r="R309" s="37">
        <v>16490</v>
      </c>
      <c r="S309" s="38">
        <f t="shared" si="14"/>
        <v>16.489999999999998</v>
      </c>
    </row>
    <row r="310" spans="1:19" x14ac:dyDescent="0.25">
      <c r="A310" s="7">
        <v>7</v>
      </c>
      <c r="B310" s="30">
        <f t="shared" si="12"/>
        <v>10</v>
      </c>
      <c r="C310" s="30" t="str">
        <f t="shared" si="13"/>
        <v>martes</v>
      </c>
      <c r="D310" s="30" t="s">
        <v>657</v>
      </c>
      <c r="E310" s="30" t="s">
        <v>658</v>
      </c>
      <c r="F310" s="30">
        <v>678</v>
      </c>
      <c r="G310" s="30">
        <v>744</v>
      </c>
      <c r="H310" s="30" t="s">
        <v>30</v>
      </c>
      <c r="I310" s="30" t="s">
        <v>30</v>
      </c>
      <c r="J310" s="30" t="s">
        <v>18</v>
      </c>
      <c r="K310" s="30">
        <v>2161</v>
      </c>
      <c r="L310" s="30">
        <v>7777</v>
      </c>
      <c r="M310" s="30" t="s">
        <v>19</v>
      </c>
      <c r="N310" s="31" t="s">
        <v>20</v>
      </c>
      <c r="O310" s="30" t="s">
        <v>21</v>
      </c>
      <c r="P310" s="30">
        <v>17390</v>
      </c>
      <c r="Q310" s="30">
        <v>10560</v>
      </c>
      <c r="R310" s="37">
        <v>6830</v>
      </c>
      <c r="S310" s="38">
        <f t="shared" si="14"/>
        <v>6.83</v>
      </c>
    </row>
    <row r="311" spans="1:19" x14ac:dyDescent="0.25">
      <c r="A311" s="7">
        <v>7</v>
      </c>
      <c r="B311" s="30">
        <f t="shared" si="12"/>
        <v>10</v>
      </c>
      <c r="C311" s="30" t="str">
        <f t="shared" si="13"/>
        <v>martes</v>
      </c>
      <c r="D311" s="30" t="s">
        <v>659</v>
      </c>
      <c r="E311" s="30" t="s">
        <v>660</v>
      </c>
      <c r="F311" s="30">
        <v>685</v>
      </c>
      <c r="G311" s="30">
        <v>777</v>
      </c>
      <c r="H311" s="30" t="s">
        <v>68</v>
      </c>
      <c r="I311" s="30" t="s">
        <v>68</v>
      </c>
      <c r="J311" s="30" t="s">
        <v>18</v>
      </c>
      <c r="K311" s="30">
        <v>2161</v>
      </c>
      <c r="L311" s="30">
        <v>7777</v>
      </c>
      <c r="M311" s="30" t="s">
        <v>19</v>
      </c>
      <c r="N311" s="31" t="s">
        <v>20</v>
      </c>
      <c r="O311" s="30" t="s">
        <v>21</v>
      </c>
      <c r="P311" s="30">
        <v>24270</v>
      </c>
      <c r="Q311" s="30">
        <v>9980</v>
      </c>
      <c r="R311" s="37">
        <v>14290</v>
      </c>
      <c r="S311" s="38">
        <f t="shared" si="14"/>
        <v>14.29</v>
      </c>
    </row>
    <row r="312" spans="1:19" x14ac:dyDescent="0.25">
      <c r="A312" s="7">
        <v>7</v>
      </c>
      <c r="B312" s="30">
        <f t="shared" si="12"/>
        <v>10</v>
      </c>
      <c r="C312" s="30" t="str">
        <f t="shared" si="13"/>
        <v>martes</v>
      </c>
      <c r="D312" s="30" t="s">
        <v>661</v>
      </c>
      <c r="E312" s="30" t="s">
        <v>662</v>
      </c>
      <c r="F312" s="30">
        <v>687</v>
      </c>
      <c r="G312" s="30">
        <v>778</v>
      </c>
      <c r="H312" s="30" t="s">
        <v>65</v>
      </c>
      <c r="I312" s="30" t="s">
        <v>65</v>
      </c>
      <c r="J312" s="30" t="s">
        <v>18</v>
      </c>
      <c r="K312" s="30">
        <v>2161</v>
      </c>
      <c r="L312" s="30">
        <v>7777</v>
      </c>
      <c r="M312" s="30" t="s">
        <v>19</v>
      </c>
      <c r="N312" s="31" t="s">
        <v>20</v>
      </c>
      <c r="O312" s="30" t="s">
        <v>21</v>
      </c>
      <c r="P312" s="30">
        <v>31300</v>
      </c>
      <c r="Q312" s="30">
        <v>12090</v>
      </c>
      <c r="R312" s="37">
        <v>19210</v>
      </c>
      <c r="S312" s="38">
        <f t="shared" si="14"/>
        <v>19.21</v>
      </c>
    </row>
    <row r="313" spans="1:19" x14ac:dyDescent="0.25">
      <c r="A313" s="7">
        <v>7</v>
      </c>
      <c r="B313" s="30">
        <f t="shared" si="12"/>
        <v>10</v>
      </c>
      <c r="C313" s="30" t="str">
        <f t="shared" si="13"/>
        <v>martes</v>
      </c>
      <c r="D313" s="30" t="s">
        <v>663</v>
      </c>
      <c r="E313" s="30" t="s">
        <v>664</v>
      </c>
      <c r="F313" s="30">
        <v>700</v>
      </c>
      <c r="G313" s="30">
        <v>755</v>
      </c>
      <c r="H313" s="30" t="s">
        <v>17</v>
      </c>
      <c r="I313" s="30" t="s">
        <v>17</v>
      </c>
      <c r="J313" s="30" t="s">
        <v>18</v>
      </c>
      <c r="K313" s="30">
        <v>2161</v>
      </c>
      <c r="L313" s="30">
        <v>7777</v>
      </c>
      <c r="M313" s="30" t="s">
        <v>19</v>
      </c>
      <c r="N313" s="31" t="s">
        <v>20</v>
      </c>
      <c r="O313" s="30" t="s">
        <v>88</v>
      </c>
      <c r="P313" s="30">
        <v>25350</v>
      </c>
      <c r="Q313" s="30">
        <v>11950</v>
      </c>
      <c r="R313" s="37">
        <v>13400</v>
      </c>
      <c r="S313" s="38">
        <f t="shared" si="14"/>
        <v>13.4</v>
      </c>
    </row>
    <row r="314" spans="1:19" x14ac:dyDescent="0.25">
      <c r="A314" s="7">
        <v>7</v>
      </c>
      <c r="B314" s="30">
        <f t="shared" si="12"/>
        <v>10</v>
      </c>
      <c r="C314" s="30" t="str">
        <f t="shared" si="13"/>
        <v>martes</v>
      </c>
      <c r="D314" s="30" t="s">
        <v>665</v>
      </c>
      <c r="E314" s="30" t="s">
        <v>666</v>
      </c>
      <c r="F314" s="30">
        <v>761</v>
      </c>
      <c r="G314" s="30">
        <v>824</v>
      </c>
      <c r="H314" s="30" t="s">
        <v>27</v>
      </c>
      <c r="I314" s="30" t="s">
        <v>27</v>
      </c>
      <c r="J314" s="30" t="s">
        <v>18</v>
      </c>
      <c r="K314" s="30">
        <v>2361</v>
      </c>
      <c r="L314" s="30">
        <v>7777</v>
      </c>
      <c r="M314" s="30" t="s">
        <v>19</v>
      </c>
      <c r="N314" s="31" t="s">
        <v>20</v>
      </c>
      <c r="O314" s="30" t="s">
        <v>21</v>
      </c>
      <c r="P314" s="30">
        <v>23950</v>
      </c>
      <c r="Q314" s="30">
        <v>12120</v>
      </c>
      <c r="R314" s="37">
        <v>11830</v>
      </c>
      <c r="S314" s="38">
        <f t="shared" si="14"/>
        <v>11.83</v>
      </c>
    </row>
    <row r="315" spans="1:19" x14ac:dyDescent="0.25">
      <c r="A315" s="7">
        <v>7</v>
      </c>
      <c r="B315" s="30">
        <f t="shared" si="12"/>
        <v>10</v>
      </c>
      <c r="C315" s="30" t="str">
        <f t="shared" si="13"/>
        <v>martes</v>
      </c>
      <c r="D315" s="30" t="s">
        <v>667</v>
      </c>
      <c r="E315" s="30" t="s">
        <v>668</v>
      </c>
      <c r="F315" s="30">
        <v>771</v>
      </c>
      <c r="G315" s="30">
        <v>834</v>
      </c>
      <c r="H315" s="30" t="s">
        <v>24</v>
      </c>
      <c r="I315" s="30" t="s">
        <v>24</v>
      </c>
      <c r="J315" s="30" t="s">
        <v>18</v>
      </c>
      <c r="K315" s="30">
        <v>2161</v>
      </c>
      <c r="L315" s="30">
        <v>7777</v>
      </c>
      <c r="M315" s="30" t="s">
        <v>19</v>
      </c>
      <c r="N315" s="31" t="s">
        <v>20</v>
      </c>
      <c r="O315" s="30" t="s">
        <v>88</v>
      </c>
      <c r="P315" s="30">
        <v>25710</v>
      </c>
      <c r="Q315" s="30">
        <v>13070</v>
      </c>
      <c r="R315" s="37">
        <v>12640</v>
      </c>
      <c r="S315" s="38">
        <f t="shared" si="14"/>
        <v>12.64</v>
      </c>
    </row>
    <row r="316" spans="1:19" x14ac:dyDescent="0.25">
      <c r="A316" s="7">
        <v>7</v>
      </c>
      <c r="B316" s="30">
        <f t="shared" si="12"/>
        <v>10</v>
      </c>
      <c r="C316" s="30" t="str">
        <f t="shared" si="13"/>
        <v>martes</v>
      </c>
      <c r="D316" s="30" t="s">
        <v>669</v>
      </c>
      <c r="E316" s="30" t="s">
        <v>670</v>
      </c>
      <c r="F316" s="30">
        <v>801</v>
      </c>
      <c r="G316" s="30">
        <v>863</v>
      </c>
      <c r="H316" s="30" t="s">
        <v>36</v>
      </c>
      <c r="I316" s="30" t="s">
        <v>36</v>
      </c>
      <c r="J316" s="30" t="s">
        <v>18</v>
      </c>
      <c r="K316" s="30">
        <v>2361</v>
      </c>
      <c r="L316" s="30">
        <v>7777</v>
      </c>
      <c r="M316" s="30" t="s">
        <v>19</v>
      </c>
      <c r="N316" s="31" t="s">
        <v>20</v>
      </c>
      <c r="O316" s="30" t="s">
        <v>21</v>
      </c>
      <c r="P316" s="30">
        <v>20990</v>
      </c>
      <c r="Q316" s="30">
        <v>12160</v>
      </c>
      <c r="R316" s="37">
        <v>8830</v>
      </c>
      <c r="S316" s="38">
        <f t="shared" si="14"/>
        <v>8.83</v>
      </c>
    </row>
    <row r="317" spans="1:19" x14ac:dyDescent="0.25">
      <c r="A317" s="7">
        <v>7</v>
      </c>
      <c r="B317" s="30">
        <f t="shared" si="12"/>
        <v>10</v>
      </c>
      <c r="C317" s="30" t="str">
        <f t="shared" si="13"/>
        <v>martes</v>
      </c>
      <c r="D317" s="30" t="s">
        <v>671</v>
      </c>
      <c r="E317" s="30" t="s">
        <v>672</v>
      </c>
      <c r="F317" s="30">
        <v>832</v>
      </c>
      <c r="G317" s="30">
        <v>897</v>
      </c>
      <c r="H317" s="30" t="s">
        <v>44</v>
      </c>
      <c r="I317" s="30" t="s">
        <v>44</v>
      </c>
      <c r="J317" s="30" t="s">
        <v>18</v>
      </c>
      <c r="K317" s="30">
        <v>2161</v>
      </c>
      <c r="L317" s="30">
        <v>7777</v>
      </c>
      <c r="M317" s="30" t="s">
        <v>19</v>
      </c>
      <c r="N317" s="31" t="s">
        <v>20</v>
      </c>
      <c r="O317" s="30" t="s">
        <v>88</v>
      </c>
      <c r="P317" s="30">
        <v>20830</v>
      </c>
      <c r="Q317" s="30">
        <v>12300</v>
      </c>
      <c r="R317" s="37">
        <v>8530</v>
      </c>
      <c r="S317" s="38">
        <f t="shared" si="14"/>
        <v>8.5299999999999994</v>
      </c>
    </row>
    <row r="318" spans="1:19" x14ac:dyDescent="0.25">
      <c r="A318" s="7">
        <v>7</v>
      </c>
      <c r="B318" s="30">
        <f t="shared" si="12"/>
        <v>10</v>
      </c>
      <c r="C318" s="30" t="str">
        <f t="shared" si="13"/>
        <v>martes</v>
      </c>
      <c r="D318" s="30" t="s">
        <v>673</v>
      </c>
      <c r="E318" s="30" t="s">
        <v>674</v>
      </c>
      <c r="F318" s="30">
        <v>892</v>
      </c>
      <c r="G318" s="30">
        <v>961</v>
      </c>
      <c r="H318" s="30" t="s">
        <v>27</v>
      </c>
      <c r="I318" s="30" t="s">
        <v>27</v>
      </c>
      <c r="J318" s="30" t="s">
        <v>18</v>
      </c>
      <c r="K318" s="30">
        <v>2161</v>
      </c>
      <c r="L318" s="30">
        <v>7777</v>
      </c>
      <c r="M318" s="30" t="s">
        <v>19</v>
      </c>
      <c r="N318" s="31" t="s">
        <v>20</v>
      </c>
      <c r="O318" s="30" t="s">
        <v>21</v>
      </c>
      <c r="P318" s="30">
        <v>15500</v>
      </c>
      <c r="Q318" s="30">
        <v>12360</v>
      </c>
      <c r="R318" s="37">
        <v>3140</v>
      </c>
      <c r="S318" s="38">
        <f t="shared" si="14"/>
        <v>3.14</v>
      </c>
    </row>
    <row r="319" spans="1:19" x14ac:dyDescent="0.25">
      <c r="A319" s="7">
        <v>7</v>
      </c>
      <c r="B319" s="30">
        <f t="shared" si="12"/>
        <v>10</v>
      </c>
      <c r="C319" s="30" t="str">
        <f t="shared" si="13"/>
        <v>martes</v>
      </c>
      <c r="D319" s="30" t="s">
        <v>675</v>
      </c>
      <c r="E319" s="30" t="s">
        <v>676</v>
      </c>
      <c r="F319" s="30">
        <v>893</v>
      </c>
      <c r="G319" s="30">
        <v>960</v>
      </c>
      <c r="H319" s="30" t="s">
        <v>17</v>
      </c>
      <c r="I319" s="30" t="s">
        <v>17</v>
      </c>
      <c r="J319" s="30" t="s">
        <v>18</v>
      </c>
      <c r="K319" s="30">
        <v>2361</v>
      </c>
      <c r="L319" s="30">
        <v>7777</v>
      </c>
      <c r="M319" s="30" t="s">
        <v>19</v>
      </c>
      <c r="N319" s="31" t="s">
        <v>20</v>
      </c>
      <c r="O319" s="30" t="s">
        <v>21</v>
      </c>
      <c r="P319" s="30">
        <v>18290</v>
      </c>
      <c r="Q319" s="30">
        <v>11970</v>
      </c>
      <c r="R319" s="37">
        <v>6320</v>
      </c>
      <c r="S319" s="38">
        <f t="shared" si="14"/>
        <v>6.32</v>
      </c>
    </row>
    <row r="320" spans="1:19" x14ac:dyDescent="0.25">
      <c r="A320" s="7">
        <v>7</v>
      </c>
      <c r="B320" s="30">
        <f t="shared" si="12"/>
        <v>10</v>
      </c>
      <c r="C320" s="30" t="str">
        <f t="shared" si="13"/>
        <v>martes</v>
      </c>
      <c r="D320" s="30" t="s">
        <v>677</v>
      </c>
      <c r="E320" s="30" t="s">
        <v>678</v>
      </c>
      <c r="F320" s="30">
        <v>894</v>
      </c>
      <c r="G320" s="30">
        <v>968</v>
      </c>
      <c r="H320" s="30" t="s">
        <v>33</v>
      </c>
      <c r="I320" s="30" t="s">
        <v>33</v>
      </c>
      <c r="J320" s="30" t="s">
        <v>18</v>
      </c>
      <c r="K320" s="30">
        <v>2361</v>
      </c>
      <c r="L320" s="30">
        <v>7777</v>
      </c>
      <c r="M320" s="30" t="s">
        <v>19</v>
      </c>
      <c r="N320" s="31" t="s">
        <v>20</v>
      </c>
      <c r="O320" s="30" t="s">
        <v>21</v>
      </c>
      <c r="P320" s="30">
        <v>16970</v>
      </c>
      <c r="Q320" s="30">
        <v>12200</v>
      </c>
      <c r="R320" s="37">
        <v>4770</v>
      </c>
      <c r="S320" s="38">
        <f t="shared" si="14"/>
        <v>4.7699999999999996</v>
      </c>
    </row>
    <row r="321" spans="1:19" x14ac:dyDescent="0.25">
      <c r="A321" s="7">
        <v>7</v>
      </c>
      <c r="B321" s="30">
        <f t="shared" si="12"/>
        <v>10</v>
      </c>
      <c r="C321" s="30" t="str">
        <f t="shared" si="13"/>
        <v>martes</v>
      </c>
      <c r="D321" s="30" t="s">
        <v>679</v>
      </c>
      <c r="E321" s="30" t="s">
        <v>680</v>
      </c>
      <c r="F321" s="30">
        <v>933</v>
      </c>
      <c r="G321" s="30">
        <v>10</v>
      </c>
      <c r="H321" s="30" t="s">
        <v>65</v>
      </c>
      <c r="I321" s="30" t="s">
        <v>65</v>
      </c>
      <c r="J321" s="30" t="s">
        <v>18</v>
      </c>
      <c r="K321" s="30">
        <v>2361</v>
      </c>
      <c r="L321" s="30">
        <v>7777</v>
      </c>
      <c r="M321" s="30" t="s">
        <v>19</v>
      </c>
      <c r="N321" s="31" t="s">
        <v>20</v>
      </c>
      <c r="O321" s="30" t="s">
        <v>21</v>
      </c>
      <c r="P321" s="30">
        <v>15630</v>
      </c>
      <c r="Q321" s="30">
        <v>12050</v>
      </c>
      <c r="R321" s="37">
        <v>3580</v>
      </c>
      <c r="S321" s="38">
        <f t="shared" si="14"/>
        <v>3.58</v>
      </c>
    </row>
    <row r="322" spans="1:19" x14ac:dyDescent="0.25">
      <c r="A322" s="7">
        <v>7</v>
      </c>
      <c r="B322" s="30">
        <f t="shared" si="12"/>
        <v>10</v>
      </c>
      <c r="C322" s="30" t="str">
        <f t="shared" si="13"/>
        <v>martes</v>
      </c>
      <c r="D322" s="30" t="s">
        <v>681</v>
      </c>
      <c r="E322" s="30" t="s">
        <v>682</v>
      </c>
      <c r="F322" s="30">
        <v>937</v>
      </c>
      <c r="G322" s="30">
        <v>2</v>
      </c>
      <c r="H322" s="30" t="s">
        <v>47</v>
      </c>
      <c r="I322" s="30" t="s">
        <v>48</v>
      </c>
      <c r="J322" s="30" t="s">
        <v>18</v>
      </c>
      <c r="K322" s="30">
        <v>2161</v>
      </c>
      <c r="L322" s="30">
        <v>7777</v>
      </c>
      <c r="M322" s="30" t="s">
        <v>19</v>
      </c>
      <c r="N322" s="31" t="s">
        <v>20</v>
      </c>
      <c r="O322" s="30" t="s">
        <v>21</v>
      </c>
      <c r="P322" s="30">
        <v>20920</v>
      </c>
      <c r="Q322" s="30">
        <v>12230</v>
      </c>
      <c r="R322" s="37">
        <v>8690</v>
      </c>
      <c r="S322" s="38">
        <f t="shared" si="14"/>
        <v>8.69</v>
      </c>
    </row>
    <row r="323" spans="1:19" x14ac:dyDescent="0.25">
      <c r="A323" s="7">
        <v>7</v>
      </c>
      <c r="B323" s="30">
        <f t="shared" ref="B323:B386" si="15">DAY(D323)</f>
        <v>10</v>
      </c>
      <c r="C323" s="30" t="str">
        <f t="shared" ref="C323:C386" si="16">TEXT(D323,"DDDD")</f>
        <v>martes</v>
      </c>
      <c r="D323" s="30" t="s">
        <v>683</v>
      </c>
      <c r="E323" s="30" t="s">
        <v>684</v>
      </c>
      <c r="F323" s="30">
        <v>940</v>
      </c>
      <c r="G323" s="30">
        <v>3</v>
      </c>
      <c r="H323" s="30" t="s">
        <v>41</v>
      </c>
      <c r="I323" s="30" t="s">
        <v>41</v>
      </c>
      <c r="J323" s="30" t="s">
        <v>18</v>
      </c>
      <c r="K323" s="30">
        <v>2361</v>
      </c>
      <c r="L323" s="30">
        <v>7777</v>
      </c>
      <c r="M323" s="30" t="s">
        <v>19</v>
      </c>
      <c r="N323" s="31" t="s">
        <v>20</v>
      </c>
      <c r="O323" s="30" t="s">
        <v>21</v>
      </c>
      <c r="P323" s="30">
        <v>16620</v>
      </c>
      <c r="Q323" s="30">
        <v>11980</v>
      </c>
      <c r="R323" s="37">
        <v>4640</v>
      </c>
      <c r="S323" s="38">
        <f t="shared" ref="S323:S386" si="17">R323/1000</f>
        <v>4.6399999999999997</v>
      </c>
    </row>
    <row r="324" spans="1:19" x14ac:dyDescent="0.25">
      <c r="A324" s="7">
        <v>7</v>
      </c>
      <c r="B324" s="30">
        <f t="shared" si="15"/>
        <v>10</v>
      </c>
      <c r="C324" s="30" t="str">
        <f t="shared" si="16"/>
        <v>martes</v>
      </c>
      <c r="D324" s="30" t="s">
        <v>685</v>
      </c>
      <c r="E324" s="30" t="s">
        <v>686</v>
      </c>
      <c r="F324" s="30">
        <v>961</v>
      </c>
      <c r="G324" s="30">
        <v>23</v>
      </c>
      <c r="H324" s="30" t="s">
        <v>44</v>
      </c>
      <c r="I324" s="30" t="s">
        <v>44</v>
      </c>
      <c r="J324" s="30" t="s">
        <v>18</v>
      </c>
      <c r="K324" s="30">
        <v>2361</v>
      </c>
      <c r="L324" s="30">
        <v>7777</v>
      </c>
      <c r="M324" s="30" t="s">
        <v>19</v>
      </c>
      <c r="N324" s="31" t="s">
        <v>20</v>
      </c>
      <c r="O324" s="30" t="s">
        <v>21</v>
      </c>
      <c r="P324" s="30">
        <v>17400</v>
      </c>
      <c r="Q324" s="30">
        <v>12240</v>
      </c>
      <c r="R324" s="37">
        <v>5160</v>
      </c>
      <c r="S324" s="38">
        <f t="shared" si="17"/>
        <v>5.16</v>
      </c>
    </row>
    <row r="325" spans="1:19" x14ac:dyDescent="0.25">
      <c r="A325" s="7">
        <v>7</v>
      </c>
      <c r="B325" s="30">
        <f t="shared" si="15"/>
        <v>11</v>
      </c>
      <c r="C325" s="30" t="str">
        <f t="shared" si="16"/>
        <v>miércoles</v>
      </c>
      <c r="D325" s="30" t="s">
        <v>687</v>
      </c>
      <c r="E325" s="30" t="s">
        <v>688</v>
      </c>
      <c r="F325" s="30">
        <v>61</v>
      </c>
      <c r="G325" s="30">
        <v>98</v>
      </c>
      <c r="H325" s="30" t="s">
        <v>36</v>
      </c>
      <c r="I325" s="30" t="s">
        <v>36</v>
      </c>
      <c r="J325" s="30" t="s">
        <v>18</v>
      </c>
      <c r="K325" s="30">
        <v>2361</v>
      </c>
      <c r="L325" s="30">
        <v>7777</v>
      </c>
      <c r="M325" s="30" t="s">
        <v>19</v>
      </c>
      <c r="N325" s="31" t="s">
        <v>20</v>
      </c>
      <c r="O325" s="30" t="s">
        <v>21</v>
      </c>
      <c r="P325" s="30">
        <v>16260</v>
      </c>
      <c r="Q325" s="30">
        <v>12160</v>
      </c>
      <c r="R325" s="37">
        <v>4100</v>
      </c>
      <c r="S325" s="38">
        <f t="shared" si="17"/>
        <v>4.0999999999999996</v>
      </c>
    </row>
    <row r="326" spans="1:19" x14ac:dyDescent="0.25">
      <c r="A326" s="7">
        <v>7</v>
      </c>
      <c r="B326" s="30">
        <f t="shared" si="15"/>
        <v>11</v>
      </c>
      <c r="C326" s="30" t="str">
        <f t="shared" si="16"/>
        <v>miércoles</v>
      </c>
      <c r="D326" s="30" t="s">
        <v>689</v>
      </c>
      <c r="E326" s="30" t="s">
        <v>690</v>
      </c>
      <c r="F326" s="30">
        <v>62</v>
      </c>
      <c r="G326" s="30">
        <v>99</v>
      </c>
      <c r="H326" s="30" t="s">
        <v>17</v>
      </c>
      <c r="I326" s="30" t="s">
        <v>17</v>
      </c>
      <c r="J326" s="30" t="s">
        <v>18</v>
      </c>
      <c r="K326" s="30">
        <v>2361</v>
      </c>
      <c r="L326" s="30">
        <v>7777</v>
      </c>
      <c r="M326" s="30" t="s">
        <v>19</v>
      </c>
      <c r="N326" s="31" t="s">
        <v>20</v>
      </c>
      <c r="O326" s="30" t="s">
        <v>21</v>
      </c>
      <c r="P326" s="30">
        <v>17250</v>
      </c>
      <c r="Q326" s="30">
        <v>11950</v>
      </c>
      <c r="R326" s="37">
        <v>5300</v>
      </c>
      <c r="S326" s="38">
        <f t="shared" si="17"/>
        <v>5.3</v>
      </c>
    </row>
    <row r="327" spans="1:19" x14ac:dyDescent="0.25">
      <c r="A327" s="7">
        <v>7</v>
      </c>
      <c r="B327" s="30">
        <f t="shared" si="15"/>
        <v>11</v>
      </c>
      <c r="C327" s="30" t="str">
        <f t="shared" si="16"/>
        <v>miércoles</v>
      </c>
      <c r="D327" s="30" t="s">
        <v>691</v>
      </c>
      <c r="E327" s="30" t="s">
        <v>692</v>
      </c>
      <c r="F327" s="30">
        <v>97</v>
      </c>
      <c r="G327" s="30">
        <v>127</v>
      </c>
      <c r="H327" s="30" t="s">
        <v>614</v>
      </c>
      <c r="I327" s="30">
        <v>1307</v>
      </c>
      <c r="J327" s="30" t="s">
        <v>18</v>
      </c>
      <c r="K327" s="30">
        <v>2361</v>
      </c>
      <c r="L327" s="30">
        <v>7777</v>
      </c>
      <c r="M327" s="30" t="s">
        <v>19</v>
      </c>
      <c r="N327" s="31" t="s">
        <v>20</v>
      </c>
      <c r="O327" s="30" t="s">
        <v>21</v>
      </c>
      <c r="P327" s="30">
        <v>26910</v>
      </c>
      <c r="Q327" s="30">
        <v>12320</v>
      </c>
      <c r="R327" s="37">
        <v>14590</v>
      </c>
      <c r="S327" s="38">
        <f t="shared" si="17"/>
        <v>14.59</v>
      </c>
    </row>
    <row r="328" spans="1:19" x14ac:dyDescent="0.25">
      <c r="A328" s="7">
        <v>7</v>
      </c>
      <c r="B328" s="30">
        <f t="shared" si="15"/>
        <v>11</v>
      </c>
      <c r="C328" s="30" t="str">
        <f t="shared" si="16"/>
        <v>miércoles</v>
      </c>
      <c r="D328" s="30" t="s">
        <v>693</v>
      </c>
      <c r="E328" s="30" t="s">
        <v>694</v>
      </c>
      <c r="F328" s="30">
        <v>110</v>
      </c>
      <c r="G328" s="30">
        <v>140</v>
      </c>
      <c r="H328" s="30" t="s">
        <v>41</v>
      </c>
      <c r="I328" s="30" t="s">
        <v>41</v>
      </c>
      <c r="J328" s="30" t="s">
        <v>18</v>
      </c>
      <c r="K328" s="30">
        <v>2361</v>
      </c>
      <c r="L328" s="30">
        <v>7777</v>
      </c>
      <c r="M328" s="30" t="s">
        <v>19</v>
      </c>
      <c r="N328" s="31" t="s">
        <v>20</v>
      </c>
      <c r="O328" s="30" t="s">
        <v>21</v>
      </c>
      <c r="P328" s="30">
        <v>15840</v>
      </c>
      <c r="Q328" s="30">
        <v>11960</v>
      </c>
      <c r="R328" s="37">
        <v>3880</v>
      </c>
      <c r="S328" s="38">
        <f t="shared" si="17"/>
        <v>3.88</v>
      </c>
    </row>
    <row r="329" spans="1:19" x14ac:dyDescent="0.25">
      <c r="A329" s="7">
        <v>7</v>
      </c>
      <c r="B329" s="30">
        <f t="shared" si="15"/>
        <v>11</v>
      </c>
      <c r="C329" s="30" t="str">
        <f t="shared" si="16"/>
        <v>miércoles</v>
      </c>
      <c r="D329" s="30" t="s">
        <v>695</v>
      </c>
      <c r="E329" s="30" t="s">
        <v>696</v>
      </c>
      <c r="F329" s="30">
        <v>123</v>
      </c>
      <c r="G329" s="30">
        <v>153</v>
      </c>
      <c r="H329" s="30" t="s">
        <v>103</v>
      </c>
      <c r="I329" s="30">
        <v>1304</v>
      </c>
      <c r="J329" s="30" t="s">
        <v>18</v>
      </c>
      <c r="K329" s="30">
        <v>2361</v>
      </c>
      <c r="L329" s="30">
        <v>7777</v>
      </c>
      <c r="M329" s="30" t="s">
        <v>19</v>
      </c>
      <c r="N329" s="31" t="s">
        <v>20</v>
      </c>
      <c r="O329" s="30" t="s">
        <v>21</v>
      </c>
      <c r="P329" s="30">
        <v>16620</v>
      </c>
      <c r="Q329" s="30">
        <v>12320</v>
      </c>
      <c r="R329" s="37">
        <v>4300</v>
      </c>
      <c r="S329" s="38">
        <f t="shared" si="17"/>
        <v>4.3</v>
      </c>
    </row>
    <row r="330" spans="1:19" x14ac:dyDescent="0.25">
      <c r="A330" s="7">
        <v>7</v>
      </c>
      <c r="B330" s="30">
        <f t="shared" si="15"/>
        <v>11</v>
      </c>
      <c r="C330" s="30" t="str">
        <f t="shared" si="16"/>
        <v>miércoles</v>
      </c>
      <c r="D330" s="30" t="s">
        <v>697</v>
      </c>
      <c r="E330" s="30" t="s">
        <v>698</v>
      </c>
      <c r="F330" s="30">
        <v>168</v>
      </c>
      <c r="G330" s="30">
        <v>34</v>
      </c>
      <c r="H330" s="30" t="s">
        <v>27</v>
      </c>
      <c r="I330" s="30" t="s">
        <v>27</v>
      </c>
      <c r="J330" s="30" t="s">
        <v>18</v>
      </c>
      <c r="K330" s="30">
        <v>2161</v>
      </c>
      <c r="L330" s="30">
        <v>7777</v>
      </c>
      <c r="M330" s="30" t="s">
        <v>19</v>
      </c>
      <c r="N330" s="31" t="s">
        <v>20</v>
      </c>
      <c r="O330" s="30" t="s">
        <v>21</v>
      </c>
      <c r="P330" s="30">
        <v>16680</v>
      </c>
      <c r="Q330" s="30">
        <v>12330</v>
      </c>
      <c r="R330" s="37">
        <v>4350</v>
      </c>
      <c r="S330" s="38">
        <f t="shared" si="17"/>
        <v>4.3499999999999996</v>
      </c>
    </row>
    <row r="331" spans="1:19" x14ac:dyDescent="0.25">
      <c r="A331" s="7">
        <v>7</v>
      </c>
      <c r="B331" s="30">
        <f t="shared" si="15"/>
        <v>11</v>
      </c>
      <c r="C331" s="30" t="str">
        <f t="shared" si="16"/>
        <v>miércoles</v>
      </c>
      <c r="D331" s="30" t="s">
        <v>699</v>
      </c>
      <c r="E331" s="30" t="s">
        <v>700</v>
      </c>
      <c r="F331" s="30">
        <v>192</v>
      </c>
      <c r="G331" s="30">
        <v>65</v>
      </c>
      <c r="H331" s="30" t="s">
        <v>47</v>
      </c>
      <c r="I331" s="30" t="s">
        <v>48</v>
      </c>
      <c r="J331" s="30" t="s">
        <v>18</v>
      </c>
      <c r="K331" s="30">
        <v>2361</v>
      </c>
      <c r="L331" s="30">
        <v>7777</v>
      </c>
      <c r="M331" s="30" t="s">
        <v>19</v>
      </c>
      <c r="N331" s="31" t="s">
        <v>20</v>
      </c>
      <c r="O331" s="30" t="s">
        <v>21</v>
      </c>
      <c r="P331" s="30">
        <v>16160</v>
      </c>
      <c r="Q331" s="30">
        <v>12180</v>
      </c>
      <c r="R331" s="37">
        <v>3980</v>
      </c>
      <c r="S331" s="38">
        <f t="shared" si="17"/>
        <v>3.98</v>
      </c>
    </row>
    <row r="332" spans="1:19" x14ac:dyDescent="0.25">
      <c r="A332" s="7">
        <v>7</v>
      </c>
      <c r="B332" s="30">
        <f t="shared" si="15"/>
        <v>11</v>
      </c>
      <c r="C332" s="30" t="str">
        <f t="shared" si="16"/>
        <v>miércoles</v>
      </c>
      <c r="D332" s="30" t="s">
        <v>701</v>
      </c>
      <c r="E332" s="30" t="s">
        <v>702</v>
      </c>
      <c r="F332" s="30">
        <v>195</v>
      </c>
      <c r="G332" s="30">
        <v>60</v>
      </c>
      <c r="H332" s="30" t="s">
        <v>193</v>
      </c>
      <c r="I332" s="30">
        <v>1306</v>
      </c>
      <c r="J332" s="30" t="s">
        <v>18</v>
      </c>
      <c r="K332" s="30">
        <v>2361</v>
      </c>
      <c r="L332" s="30">
        <v>7777</v>
      </c>
      <c r="M332" s="30" t="s">
        <v>19</v>
      </c>
      <c r="N332" s="31" t="s">
        <v>20</v>
      </c>
      <c r="O332" s="30" t="s">
        <v>21</v>
      </c>
      <c r="P332" s="30">
        <v>22480</v>
      </c>
      <c r="Q332" s="30">
        <v>12100</v>
      </c>
      <c r="R332" s="37">
        <v>10380</v>
      </c>
      <c r="S332" s="38">
        <f t="shared" si="17"/>
        <v>10.38</v>
      </c>
    </row>
    <row r="333" spans="1:19" x14ac:dyDescent="0.25">
      <c r="A333" s="7">
        <v>7</v>
      </c>
      <c r="B333" s="30">
        <f t="shared" si="15"/>
        <v>11</v>
      </c>
      <c r="C333" s="30" t="str">
        <f t="shared" si="16"/>
        <v>miércoles</v>
      </c>
      <c r="D333" s="30" t="s">
        <v>703</v>
      </c>
      <c r="E333" s="30" t="s">
        <v>704</v>
      </c>
      <c r="F333" s="30">
        <v>239</v>
      </c>
      <c r="G333" s="30">
        <v>100</v>
      </c>
      <c r="H333" s="30" t="s">
        <v>73</v>
      </c>
      <c r="I333" s="30" t="s">
        <v>73</v>
      </c>
      <c r="J333" s="30" t="s">
        <v>18</v>
      </c>
      <c r="K333" s="30">
        <v>2361</v>
      </c>
      <c r="L333" s="30">
        <v>7777</v>
      </c>
      <c r="M333" s="30" t="s">
        <v>19</v>
      </c>
      <c r="N333" s="31" t="s">
        <v>20</v>
      </c>
      <c r="O333" s="30" t="s">
        <v>21</v>
      </c>
      <c r="P333" s="30">
        <v>22940</v>
      </c>
      <c r="Q333" s="30">
        <v>12370</v>
      </c>
      <c r="R333" s="37">
        <v>10570</v>
      </c>
      <c r="S333" s="38">
        <f t="shared" si="17"/>
        <v>10.57</v>
      </c>
    </row>
    <row r="334" spans="1:19" x14ac:dyDescent="0.25">
      <c r="A334" s="7">
        <v>7</v>
      </c>
      <c r="B334" s="30">
        <f t="shared" si="15"/>
        <v>11</v>
      </c>
      <c r="C334" s="30" t="str">
        <f t="shared" si="16"/>
        <v>miércoles</v>
      </c>
      <c r="D334" s="30" t="s">
        <v>705</v>
      </c>
      <c r="E334" s="30" t="s">
        <v>706</v>
      </c>
      <c r="F334" s="30">
        <v>275</v>
      </c>
      <c r="G334" s="30">
        <v>135</v>
      </c>
      <c r="H334" s="30" t="s">
        <v>30</v>
      </c>
      <c r="I334" s="30" t="s">
        <v>30</v>
      </c>
      <c r="J334" s="30" t="s">
        <v>18</v>
      </c>
      <c r="K334" s="30">
        <v>2161</v>
      </c>
      <c r="L334" s="30">
        <v>7777</v>
      </c>
      <c r="M334" s="30" t="s">
        <v>19</v>
      </c>
      <c r="N334" s="31" t="s">
        <v>20</v>
      </c>
      <c r="O334" s="30" t="s">
        <v>21</v>
      </c>
      <c r="P334" s="30">
        <v>15160</v>
      </c>
      <c r="Q334" s="30">
        <v>10540</v>
      </c>
      <c r="R334" s="37">
        <v>4620</v>
      </c>
      <c r="S334" s="38">
        <f t="shared" si="17"/>
        <v>4.62</v>
      </c>
    </row>
    <row r="335" spans="1:19" x14ac:dyDescent="0.25">
      <c r="A335" s="7">
        <v>7</v>
      </c>
      <c r="B335" s="30">
        <f t="shared" si="15"/>
        <v>11</v>
      </c>
      <c r="C335" s="30" t="str">
        <f t="shared" si="16"/>
        <v>miércoles</v>
      </c>
      <c r="D335" s="30" t="s">
        <v>707</v>
      </c>
      <c r="E335" s="30" t="s">
        <v>708</v>
      </c>
      <c r="F335" s="30">
        <v>278</v>
      </c>
      <c r="G335" s="30">
        <v>143</v>
      </c>
      <c r="H335" s="30" t="s">
        <v>24</v>
      </c>
      <c r="I335" s="30" t="s">
        <v>24</v>
      </c>
      <c r="J335" s="30" t="s">
        <v>18</v>
      </c>
      <c r="K335" s="30">
        <v>2361</v>
      </c>
      <c r="L335" s="30">
        <v>7777</v>
      </c>
      <c r="M335" s="30" t="s">
        <v>19</v>
      </c>
      <c r="N335" s="31" t="s">
        <v>20</v>
      </c>
      <c r="O335" s="30" t="s">
        <v>21</v>
      </c>
      <c r="P335" s="30">
        <v>18020</v>
      </c>
      <c r="Q335" s="30">
        <v>13070</v>
      </c>
      <c r="R335" s="37">
        <v>4950</v>
      </c>
      <c r="S335" s="38">
        <f t="shared" si="17"/>
        <v>4.95</v>
      </c>
    </row>
    <row r="336" spans="1:19" x14ac:dyDescent="0.25">
      <c r="A336" s="7">
        <v>7</v>
      </c>
      <c r="B336" s="30">
        <f t="shared" si="15"/>
        <v>11</v>
      </c>
      <c r="C336" s="30" t="str">
        <f t="shared" si="16"/>
        <v>miércoles</v>
      </c>
      <c r="D336" s="30" t="s">
        <v>709</v>
      </c>
      <c r="E336" s="30" t="s">
        <v>710</v>
      </c>
      <c r="F336" s="30">
        <v>279</v>
      </c>
      <c r="G336" s="30">
        <v>144</v>
      </c>
      <c r="H336" s="30" t="s">
        <v>68</v>
      </c>
      <c r="I336" s="30" t="s">
        <v>68</v>
      </c>
      <c r="J336" s="30" t="s">
        <v>18</v>
      </c>
      <c r="K336" s="30">
        <v>2361</v>
      </c>
      <c r="L336" s="30">
        <v>7777</v>
      </c>
      <c r="M336" s="30" t="s">
        <v>19</v>
      </c>
      <c r="N336" s="31" t="s">
        <v>20</v>
      </c>
      <c r="O336" s="30" t="s">
        <v>21</v>
      </c>
      <c r="P336" s="30">
        <v>17060</v>
      </c>
      <c r="Q336" s="30">
        <v>9930</v>
      </c>
      <c r="R336" s="37">
        <v>7130</v>
      </c>
      <c r="S336" s="38">
        <f t="shared" si="17"/>
        <v>7.13</v>
      </c>
    </row>
    <row r="337" spans="1:19" x14ac:dyDescent="0.25">
      <c r="A337" s="7">
        <v>7</v>
      </c>
      <c r="B337" s="30">
        <f t="shared" si="15"/>
        <v>11</v>
      </c>
      <c r="C337" s="30" t="str">
        <f t="shared" si="16"/>
        <v>miércoles</v>
      </c>
      <c r="D337" s="30" t="s">
        <v>711</v>
      </c>
      <c r="E337" s="30" t="s">
        <v>712</v>
      </c>
      <c r="F337" s="30">
        <v>312</v>
      </c>
      <c r="G337" s="30">
        <v>177</v>
      </c>
      <c r="H337" s="30" t="s">
        <v>47</v>
      </c>
      <c r="I337" s="30" t="s">
        <v>48</v>
      </c>
      <c r="J337" s="30" t="s">
        <v>18</v>
      </c>
      <c r="K337" s="30">
        <v>2361</v>
      </c>
      <c r="L337" s="30">
        <v>7777</v>
      </c>
      <c r="M337" s="30" t="s">
        <v>19</v>
      </c>
      <c r="N337" s="31" t="s">
        <v>20</v>
      </c>
      <c r="O337" s="30" t="s">
        <v>21</v>
      </c>
      <c r="P337" s="30">
        <v>22200</v>
      </c>
      <c r="Q337" s="30">
        <v>12120</v>
      </c>
      <c r="R337" s="37">
        <v>10080</v>
      </c>
      <c r="S337" s="38">
        <f t="shared" si="17"/>
        <v>10.08</v>
      </c>
    </row>
    <row r="338" spans="1:19" x14ac:dyDescent="0.25">
      <c r="A338" s="7">
        <v>7</v>
      </c>
      <c r="B338" s="30">
        <f t="shared" si="15"/>
        <v>11</v>
      </c>
      <c r="C338" s="30" t="str">
        <f t="shared" si="16"/>
        <v>miércoles</v>
      </c>
      <c r="D338" s="30" t="s">
        <v>713</v>
      </c>
      <c r="E338" s="30" t="s">
        <v>714</v>
      </c>
      <c r="F338" s="30">
        <v>366</v>
      </c>
      <c r="G338" s="30">
        <v>226</v>
      </c>
      <c r="H338" s="30" t="s">
        <v>73</v>
      </c>
      <c r="I338" s="30" t="s">
        <v>73</v>
      </c>
      <c r="J338" s="30" t="s">
        <v>18</v>
      </c>
      <c r="K338" s="30">
        <v>2161</v>
      </c>
      <c r="L338" s="30">
        <v>7777</v>
      </c>
      <c r="M338" s="30" t="s">
        <v>19</v>
      </c>
      <c r="N338" s="31" t="s">
        <v>20</v>
      </c>
      <c r="O338" s="30" t="s">
        <v>21</v>
      </c>
      <c r="P338" s="30">
        <v>20650</v>
      </c>
      <c r="Q338" s="30">
        <v>12320</v>
      </c>
      <c r="R338" s="37">
        <v>8330</v>
      </c>
      <c r="S338" s="38">
        <f t="shared" si="17"/>
        <v>8.33</v>
      </c>
    </row>
    <row r="339" spans="1:19" x14ac:dyDescent="0.25">
      <c r="A339" s="7">
        <v>7</v>
      </c>
      <c r="B339" s="30">
        <f t="shared" si="15"/>
        <v>11</v>
      </c>
      <c r="C339" s="30" t="str">
        <f t="shared" si="16"/>
        <v>miércoles</v>
      </c>
      <c r="D339" s="30" t="s">
        <v>715</v>
      </c>
      <c r="E339" s="30" t="s">
        <v>716</v>
      </c>
      <c r="F339" s="30">
        <v>376</v>
      </c>
      <c r="G339" s="30">
        <v>254</v>
      </c>
      <c r="H339" s="30" t="s">
        <v>44</v>
      </c>
      <c r="I339" s="30" t="s">
        <v>44</v>
      </c>
      <c r="J339" s="30" t="s">
        <v>18</v>
      </c>
      <c r="K339" s="30">
        <v>2161</v>
      </c>
      <c r="L339" s="30">
        <v>7777</v>
      </c>
      <c r="M339" s="30" t="s">
        <v>19</v>
      </c>
      <c r="N339" s="31" t="s">
        <v>20</v>
      </c>
      <c r="O339" s="30" t="s">
        <v>21</v>
      </c>
      <c r="P339" s="30">
        <v>18520</v>
      </c>
      <c r="Q339" s="30">
        <v>12260</v>
      </c>
      <c r="R339" s="37">
        <v>6260</v>
      </c>
      <c r="S339" s="38">
        <f t="shared" si="17"/>
        <v>6.26</v>
      </c>
    </row>
    <row r="340" spans="1:19" x14ac:dyDescent="0.25">
      <c r="A340" s="7">
        <v>7</v>
      </c>
      <c r="B340" s="30">
        <f t="shared" si="15"/>
        <v>11</v>
      </c>
      <c r="C340" s="30" t="str">
        <f t="shared" si="16"/>
        <v>miércoles</v>
      </c>
      <c r="D340" s="30" t="s">
        <v>717</v>
      </c>
      <c r="E340" s="30" t="s">
        <v>718</v>
      </c>
      <c r="F340" s="30">
        <v>377</v>
      </c>
      <c r="G340" s="30">
        <v>242</v>
      </c>
      <c r="H340" s="30" t="s">
        <v>17</v>
      </c>
      <c r="I340" s="30" t="s">
        <v>17</v>
      </c>
      <c r="J340" s="30" t="s">
        <v>18</v>
      </c>
      <c r="K340" s="30">
        <v>2161</v>
      </c>
      <c r="L340" s="30">
        <v>7777</v>
      </c>
      <c r="M340" s="30" t="s">
        <v>19</v>
      </c>
      <c r="N340" s="31" t="s">
        <v>20</v>
      </c>
      <c r="O340" s="30" t="s">
        <v>21</v>
      </c>
      <c r="P340" s="30">
        <v>21110</v>
      </c>
      <c r="Q340" s="30">
        <v>11890</v>
      </c>
      <c r="R340" s="37">
        <v>9220</v>
      </c>
      <c r="S340" s="38">
        <f t="shared" si="17"/>
        <v>9.2200000000000006</v>
      </c>
    </row>
    <row r="341" spans="1:19" x14ac:dyDescent="0.25">
      <c r="A341" s="7">
        <v>7</v>
      </c>
      <c r="B341" s="30">
        <f t="shared" si="15"/>
        <v>11</v>
      </c>
      <c r="C341" s="30" t="str">
        <f t="shared" si="16"/>
        <v>miércoles</v>
      </c>
      <c r="D341" s="30" t="s">
        <v>719</v>
      </c>
      <c r="E341" s="30" t="s">
        <v>720</v>
      </c>
      <c r="F341" s="30">
        <v>382</v>
      </c>
      <c r="G341" s="30">
        <v>239</v>
      </c>
      <c r="H341" s="30" t="s">
        <v>65</v>
      </c>
      <c r="I341" s="30" t="s">
        <v>65</v>
      </c>
      <c r="J341" s="30" t="s">
        <v>18</v>
      </c>
      <c r="K341" s="30">
        <v>2161</v>
      </c>
      <c r="L341" s="30">
        <v>7777</v>
      </c>
      <c r="M341" s="30" t="s">
        <v>19</v>
      </c>
      <c r="N341" s="31" t="s">
        <v>20</v>
      </c>
      <c r="O341" s="30" t="s">
        <v>21</v>
      </c>
      <c r="P341" s="30">
        <v>27700</v>
      </c>
      <c r="Q341" s="30">
        <v>12010</v>
      </c>
      <c r="R341" s="37">
        <v>15690</v>
      </c>
      <c r="S341" s="38">
        <f t="shared" si="17"/>
        <v>15.69</v>
      </c>
    </row>
    <row r="342" spans="1:19" x14ac:dyDescent="0.25">
      <c r="A342" s="7">
        <v>7</v>
      </c>
      <c r="B342" s="30">
        <f t="shared" si="15"/>
        <v>11</v>
      </c>
      <c r="C342" s="30" t="str">
        <f t="shared" si="16"/>
        <v>miércoles</v>
      </c>
      <c r="D342" s="30" t="s">
        <v>721</v>
      </c>
      <c r="E342" s="30" t="s">
        <v>722</v>
      </c>
      <c r="F342" s="30">
        <v>434</v>
      </c>
      <c r="G342" s="30">
        <v>305</v>
      </c>
      <c r="H342" s="30" t="s">
        <v>30</v>
      </c>
      <c r="I342" s="30" t="s">
        <v>30</v>
      </c>
      <c r="J342" s="30" t="s">
        <v>18</v>
      </c>
      <c r="K342" s="30">
        <v>2161</v>
      </c>
      <c r="L342" s="30">
        <v>7777</v>
      </c>
      <c r="M342" s="30" t="s">
        <v>19</v>
      </c>
      <c r="N342" s="31" t="s">
        <v>20</v>
      </c>
      <c r="O342" s="30" t="s">
        <v>88</v>
      </c>
      <c r="P342" s="30">
        <v>24340</v>
      </c>
      <c r="Q342" s="30">
        <v>10720</v>
      </c>
      <c r="R342" s="37">
        <v>13620</v>
      </c>
      <c r="S342" s="38">
        <f t="shared" si="17"/>
        <v>13.62</v>
      </c>
    </row>
    <row r="343" spans="1:19" x14ac:dyDescent="0.25">
      <c r="A343" s="7">
        <v>7</v>
      </c>
      <c r="B343" s="30">
        <f t="shared" si="15"/>
        <v>11</v>
      </c>
      <c r="C343" s="30" t="str">
        <f t="shared" si="16"/>
        <v>miércoles</v>
      </c>
      <c r="D343" s="30" t="s">
        <v>723</v>
      </c>
      <c r="E343" s="30" t="s">
        <v>724</v>
      </c>
      <c r="F343" s="30">
        <v>467</v>
      </c>
      <c r="G343" s="30">
        <v>330</v>
      </c>
      <c r="H343" s="30" t="s">
        <v>41</v>
      </c>
      <c r="I343" s="30" t="s">
        <v>41</v>
      </c>
      <c r="J343" s="30" t="s">
        <v>18</v>
      </c>
      <c r="K343" s="30">
        <v>2161</v>
      </c>
      <c r="L343" s="30">
        <v>7777</v>
      </c>
      <c r="M343" s="30" t="s">
        <v>19</v>
      </c>
      <c r="N343" s="31" t="s">
        <v>20</v>
      </c>
      <c r="O343" s="30" t="s">
        <v>21</v>
      </c>
      <c r="P343" s="30">
        <v>21430</v>
      </c>
      <c r="Q343" s="30">
        <v>11920</v>
      </c>
      <c r="R343" s="37">
        <v>9510</v>
      </c>
      <c r="S343" s="38">
        <f t="shared" si="17"/>
        <v>9.51</v>
      </c>
    </row>
    <row r="344" spans="1:19" x14ac:dyDescent="0.25">
      <c r="A344" s="7">
        <v>7</v>
      </c>
      <c r="B344" s="30">
        <f t="shared" si="15"/>
        <v>11</v>
      </c>
      <c r="C344" s="30" t="str">
        <f t="shared" si="16"/>
        <v>miércoles</v>
      </c>
      <c r="D344" s="30" t="s">
        <v>725</v>
      </c>
      <c r="E344" s="30" t="s">
        <v>726</v>
      </c>
      <c r="F344" s="30">
        <v>472</v>
      </c>
      <c r="G344" s="30">
        <v>335</v>
      </c>
      <c r="H344" s="30" t="s">
        <v>27</v>
      </c>
      <c r="I344" s="30" t="s">
        <v>27</v>
      </c>
      <c r="J344" s="30" t="s">
        <v>18</v>
      </c>
      <c r="K344" s="30">
        <v>2161</v>
      </c>
      <c r="L344" s="30">
        <v>7777</v>
      </c>
      <c r="M344" s="30" t="s">
        <v>19</v>
      </c>
      <c r="N344" s="31" t="s">
        <v>20</v>
      </c>
      <c r="O344" s="30" t="s">
        <v>21</v>
      </c>
      <c r="P344" s="30">
        <v>22420</v>
      </c>
      <c r="Q344" s="30">
        <v>12330</v>
      </c>
      <c r="R344" s="37">
        <v>10090</v>
      </c>
      <c r="S344" s="38">
        <f t="shared" si="17"/>
        <v>10.09</v>
      </c>
    </row>
    <row r="345" spans="1:19" x14ac:dyDescent="0.25">
      <c r="A345" s="7">
        <v>7</v>
      </c>
      <c r="B345" s="30">
        <f t="shared" si="15"/>
        <v>11</v>
      </c>
      <c r="C345" s="30" t="str">
        <f t="shared" si="16"/>
        <v>miércoles</v>
      </c>
      <c r="D345" s="30" t="s">
        <v>727</v>
      </c>
      <c r="E345" s="30" t="s">
        <v>728</v>
      </c>
      <c r="F345" s="30">
        <v>562</v>
      </c>
      <c r="G345" s="30">
        <v>427</v>
      </c>
      <c r="H345" s="30" t="s">
        <v>33</v>
      </c>
      <c r="I345" s="30" t="s">
        <v>33</v>
      </c>
      <c r="J345" s="30" t="s">
        <v>18</v>
      </c>
      <c r="K345" s="30">
        <v>2161</v>
      </c>
      <c r="L345" s="30">
        <v>7777</v>
      </c>
      <c r="M345" s="30" t="s">
        <v>19</v>
      </c>
      <c r="N345" s="31" t="s">
        <v>20</v>
      </c>
      <c r="O345" s="30" t="s">
        <v>21</v>
      </c>
      <c r="P345" s="30">
        <v>20400</v>
      </c>
      <c r="Q345" s="30">
        <v>12090</v>
      </c>
      <c r="R345" s="37">
        <v>8310</v>
      </c>
      <c r="S345" s="38">
        <f t="shared" si="17"/>
        <v>8.31</v>
      </c>
    </row>
    <row r="346" spans="1:19" x14ac:dyDescent="0.25">
      <c r="A346" s="7">
        <v>7</v>
      </c>
      <c r="B346" s="30">
        <f t="shared" si="15"/>
        <v>11</v>
      </c>
      <c r="C346" s="30" t="str">
        <f t="shared" si="16"/>
        <v>miércoles</v>
      </c>
      <c r="D346" s="30" t="s">
        <v>729</v>
      </c>
      <c r="E346" s="30" t="s">
        <v>730</v>
      </c>
      <c r="F346" s="30">
        <v>594</v>
      </c>
      <c r="G346" s="30">
        <v>461</v>
      </c>
      <c r="H346" s="30" t="s">
        <v>30</v>
      </c>
      <c r="I346" s="30" t="s">
        <v>30</v>
      </c>
      <c r="J346" s="30" t="s">
        <v>18</v>
      </c>
      <c r="K346" s="30">
        <v>2161</v>
      </c>
      <c r="L346" s="30">
        <v>7777</v>
      </c>
      <c r="M346" s="30" t="s">
        <v>19</v>
      </c>
      <c r="N346" s="31" t="s">
        <v>20</v>
      </c>
      <c r="O346" s="30" t="s">
        <v>21</v>
      </c>
      <c r="P346" s="30">
        <v>22420</v>
      </c>
      <c r="Q346" s="30">
        <v>10600</v>
      </c>
      <c r="R346" s="37">
        <v>11820</v>
      </c>
      <c r="S346" s="38">
        <f t="shared" si="17"/>
        <v>11.82</v>
      </c>
    </row>
    <row r="347" spans="1:19" x14ac:dyDescent="0.25">
      <c r="A347" s="7">
        <v>7</v>
      </c>
      <c r="B347" s="30">
        <f t="shared" si="15"/>
        <v>11</v>
      </c>
      <c r="C347" s="30" t="str">
        <f t="shared" si="16"/>
        <v>miércoles</v>
      </c>
      <c r="D347" s="30" t="s">
        <v>731</v>
      </c>
      <c r="E347" s="30" t="s">
        <v>732</v>
      </c>
      <c r="F347" s="30">
        <v>604</v>
      </c>
      <c r="G347" s="30">
        <v>472</v>
      </c>
      <c r="H347" s="30" t="s">
        <v>47</v>
      </c>
      <c r="I347" s="30" t="s">
        <v>48</v>
      </c>
      <c r="J347" s="30" t="s">
        <v>18</v>
      </c>
      <c r="K347" s="30">
        <v>2361</v>
      </c>
      <c r="L347" s="30">
        <v>7777</v>
      </c>
      <c r="M347" s="30" t="s">
        <v>19</v>
      </c>
      <c r="N347" s="31" t="s">
        <v>20</v>
      </c>
      <c r="O347" s="30" t="s">
        <v>21</v>
      </c>
      <c r="P347" s="30">
        <v>18400</v>
      </c>
      <c r="Q347" s="30">
        <v>12190</v>
      </c>
      <c r="R347" s="37">
        <v>6210</v>
      </c>
      <c r="S347" s="38">
        <f t="shared" si="17"/>
        <v>6.21</v>
      </c>
    </row>
    <row r="348" spans="1:19" x14ac:dyDescent="0.25">
      <c r="A348" s="7">
        <v>7</v>
      </c>
      <c r="B348" s="30">
        <f t="shared" si="15"/>
        <v>11</v>
      </c>
      <c r="C348" s="30" t="str">
        <f t="shared" si="16"/>
        <v>miércoles</v>
      </c>
      <c r="D348" s="30" t="s">
        <v>733</v>
      </c>
      <c r="E348" s="30" t="s">
        <v>734</v>
      </c>
      <c r="F348" s="30">
        <v>611</v>
      </c>
      <c r="G348" s="30">
        <v>478</v>
      </c>
      <c r="H348" s="30" t="s">
        <v>36</v>
      </c>
      <c r="I348" s="30" t="s">
        <v>36</v>
      </c>
      <c r="J348" s="30" t="s">
        <v>18</v>
      </c>
      <c r="K348" s="30">
        <v>2161</v>
      </c>
      <c r="L348" s="30">
        <v>7777</v>
      </c>
      <c r="M348" s="30" t="s">
        <v>19</v>
      </c>
      <c r="N348" s="31" t="s">
        <v>20</v>
      </c>
      <c r="O348" s="30" t="s">
        <v>88</v>
      </c>
      <c r="P348" s="30">
        <v>22610</v>
      </c>
      <c r="Q348" s="30">
        <v>11960</v>
      </c>
      <c r="R348" s="37">
        <v>10650</v>
      </c>
      <c r="S348" s="38">
        <f t="shared" si="17"/>
        <v>10.65</v>
      </c>
    </row>
    <row r="349" spans="1:19" x14ac:dyDescent="0.25">
      <c r="A349" s="7">
        <v>7</v>
      </c>
      <c r="B349" s="30">
        <f t="shared" si="15"/>
        <v>11</v>
      </c>
      <c r="C349" s="30" t="str">
        <f t="shared" si="16"/>
        <v>miércoles</v>
      </c>
      <c r="D349" s="30" t="s">
        <v>735</v>
      </c>
      <c r="E349" s="30" t="s">
        <v>736</v>
      </c>
      <c r="F349" s="30">
        <v>197</v>
      </c>
      <c r="G349" s="30">
        <v>493</v>
      </c>
      <c r="H349" s="30" t="s">
        <v>65</v>
      </c>
      <c r="I349" s="30" t="s">
        <v>65</v>
      </c>
      <c r="J349" s="30" t="s">
        <v>18</v>
      </c>
      <c r="K349" s="30">
        <v>2161</v>
      </c>
      <c r="L349" s="30">
        <v>7777</v>
      </c>
      <c r="M349" s="30" t="s">
        <v>19</v>
      </c>
      <c r="N349" s="31" t="s">
        <v>20</v>
      </c>
      <c r="O349" s="30" t="s">
        <v>21</v>
      </c>
      <c r="P349" s="30">
        <v>22530</v>
      </c>
      <c r="Q349" s="30">
        <v>11940</v>
      </c>
      <c r="R349" s="37">
        <v>10590</v>
      </c>
      <c r="S349" s="38">
        <f t="shared" si="17"/>
        <v>10.59</v>
      </c>
    </row>
    <row r="350" spans="1:19" x14ac:dyDescent="0.25">
      <c r="A350" s="7">
        <v>7</v>
      </c>
      <c r="B350" s="30">
        <f t="shared" si="15"/>
        <v>11</v>
      </c>
      <c r="C350" s="30" t="str">
        <f t="shared" si="16"/>
        <v>miércoles</v>
      </c>
      <c r="D350" s="30" t="s">
        <v>737</v>
      </c>
      <c r="E350" s="30" t="s">
        <v>738</v>
      </c>
      <c r="F350" s="30">
        <v>626</v>
      </c>
      <c r="G350" s="30">
        <v>529</v>
      </c>
      <c r="H350" s="30" t="s">
        <v>68</v>
      </c>
      <c r="I350" s="30" t="s">
        <v>68</v>
      </c>
      <c r="J350" s="30" t="s">
        <v>18</v>
      </c>
      <c r="K350" s="30">
        <v>2161</v>
      </c>
      <c r="L350" s="30">
        <v>7777</v>
      </c>
      <c r="M350" s="30" t="s">
        <v>19</v>
      </c>
      <c r="N350" s="31" t="s">
        <v>20</v>
      </c>
      <c r="O350" s="30" t="s">
        <v>21</v>
      </c>
      <c r="P350" s="30">
        <v>21110</v>
      </c>
      <c r="Q350" s="30">
        <v>10180</v>
      </c>
      <c r="R350" s="37">
        <v>10930</v>
      </c>
      <c r="S350" s="38">
        <f t="shared" si="17"/>
        <v>10.93</v>
      </c>
    </row>
    <row r="351" spans="1:19" x14ac:dyDescent="0.25">
      <c r="A351" s="7">
        <v>7</v>
      </c>
      <c r="B351" s="30">
        <f t="shared" si="15"/>
        <v>11</v>
      </c>
      <c r="C351" s="30" t="str">
        <f t="shared" si="16"/>
        <v>miércoles</v>
      </c>
      <c r="D351" s="30" t="s">
        <v>739</v>
      </c>
      <c r="E351" s="30" t="s">
        <v>740</v>
      </c>
      <c r="F351" s="30">
        <v>633</v>
      </c>
      <c r="G351" s="30">
        <v>531</v>
      </c>
      <c r="H351" s="30" t="s">
        <v>73</v>
      </c>
      <c r="I351" s="30" t="s">
        <v>73</v>
      </c>
      <c r="J351" s="30" t="s">
        <v>18</v>
      </c>
      <c r="K351" s="30">
        <v>2161</v>
      </c>
      <c r="L351" s="30">
        <v>7777</v>
      </c>
      <c r="M351" s="30" t="s">
        <v>19</v>
      </c>
      <c r="N351" s="31" t="s">
        <v>20</v>
      </c>
      <c r="O351" s="30" t="s">
        <v>21</v>
      </c>
      <c r="P351" s="30">
        <v>23780</v>
      </c>
      <c r="Q351" s="30">
        <v>12350</v>
      </c>
      <c r="R351" s="37">
        <v>11430</v>
      </c>
      <c r="S351" s="38">
        <f t="shared" si="17"/>
        <v>11.43</v>
      </c>
    </row>
    <row r="352" spans="1:19" x14ac:dyDescent="0.25">
      <c r="A352" s="7">
        <v>7</v>
      </c>
      <c r="B352" s="30">
        <f t="shared" si="15"/>
        <v>11</v>
      </c>
      <c r="C352" s="30" t="str">
        <f t="shared" si="16"/>
        <v>miércoles</v>
      </c>
      <c r="D352" s="30" t="s">
        <v>741</v>
      </c>
      <c r="E352" s="30" t="s">
        <v>742</v>
      </c>
      <c r="F352" s="30">
        <v>635</v>
      </c>
      <c r="G352" s="30">
        <v>530</v>
      </c>
      <c r="H352" s="30" t="s">
        <v>41</v>
      </c>
      <c r="I352" s="30" t="s">
        <v>41</v>
      </c>
      <c r="J352" s="30" t="s">
        <v>18</v>
      </c>
      <c r="K352" s="30">
        <v>2161</v>
      </c>
      <c r="L352" s="30">
        <v>7777</v>
      </c>
      <c r="M352" s="30" t="s">
        <v>19</v>
      </c>
      <c r="N352" s="31" t="s">
        <v>20</v>
      </c>
      <c r="O352" s="30" t="s">
        <v>88</v>
      </c>
      <c r="P352" s="30">
        <v>29440</v>
      </c>
      <c r="Q352" s="30">
        <v>11910</v>
      </c>
      <c r="R352" s="37">
        <v>17530</v>
      </c>
      <c r="S352" s="38">
        <f t="shared" si="17"/>
        <v>17.53</v>
      </c>
    </row>
    <row r="353" spans="1:19" x14ac:dyDescent="0.25">
      <c r="A353" s="7">
        <v>7</v>
      </c>
      <c r="B353" s="30">
        <f t="shared" si="15"/>
        <v>11</v>
      </c>
      <c r="C353" s="30" t="str">
        <f t="shared" si="16"/>
        <v>miércoles</v>
      </c>
      <c r="D353" s="30" t="s">
        <v>743</v>
      </c>
      <c r="E353" s="30" t="s">
        <v>744</v>
      </c>
      <c r="F353" s="30">
        <v>637</v>
      </c>
      <c r="G353" s="30">
        <v>539</v>
      </c>
      <c r="H353" s="30" t="s">
        <v>33</v>
      </c>
      <c r="I353" s="30" t="s">
        <v>33</v>
      </c>
      <c r="J353" s="30" t="s">
        <v>18</v>
      </c>
      <c r="K353" s="30">
        <v>2161</v>
      </c>
      <c r="L353" s="30">
        <v>7777</v>
      </c>
      <c r="M353" s="30" t="s">
        <v>19</v>
      </c>
      <c r="N353" s="31" t="s">
        <v>20</v>
      </c>
      <c r="O353" s="30" t="s">
        <v>21</v>
      </c>
      <c r="P353" s="30">
        <v>32350</v>
      </c>
      <c r="Q353" s="30">
        <v>12090</v>
      </c>
      <c r="R353" s="37">
        <v>20260</v>
      </c>
      <c r="S353" s="38">
        <f t="shared" si="17"/>
        <v>20.260000000000002</v>
      </c>
    </row>
    <row r="354" spans="1:19" x14ac:dyDescent="0.25">
      <c r="A354" s="7">
        <v>7</v>
      </c>
      <c r="B354" s="30">
        <f t="shared" si="15"/>
        <v>11</v>
      </c>
      <c r="C354" s="30" t="str">
        <f t="shared" si="16"/>
        <v>miércoles</v>
      </c>
      <c r="D354" s="30" t="s">
        <v>745</v>
      </c>
      <c r="E354" s="30" t="s">
        <v>746</v>
      </c>
      <c r="F354" s="30">
        <v>638</v>
      </c>
      <c r="G354" s="30">
        <v>540</v>
      </c>
      <c r="H354" s="30" t="s">
        <v>17</v>
      </c>
      <c r="I354" s="30" t="s">
        <v>17</v>
      </c>
      <c r="J354" s="30" t="s">
        <v>18</v>
      </c>
      <c r="K354" s="30">
        <v>2161</v>
      </c>
      <c r="L354" s="30">
        <v>7777</v>
      </c>
      <c r="M354" s="30" t="s">
        <v>19</v>
      </c>
      <c r="N354" s="31" t="s">
        <v>20</v>
      </c>
      <c r="O354" s="30" t="s">
        <v>21</v>
      </c>
      <c r="P354" s="30">
        <v>21370</v>
      </c>
      <c r="Q354" s="30">
        <v>11880</v>
      </c>
      <c r="R354" s="37">
        <v>9490</v>
      </c>
      <c r="S354" s="38">
        <f t="shared" si="17"/>
        <v>9.49</v>
      </c>
    </row>
    <row r="355" spans="1:19" x14ac:dyDescent="0.25">
      <c r="A355" s="7">
        <v>7</v>
      </c>
      <c r="B355" s="30">
        <f t="shared" si="15"/>
        <v>11</v>
      </c>
      <c r="C355" s="30" t="str">
        <f t="shared" si="16"/>
        <v>miércoles</v>
      </c>
      <c r="D355" s="30" t="s">
        <v>747</v>
      </c>
      <c r="E355" s="30" t="s">
        <v>748</v>
      </c>
      <c r="F355" s="30">
        <v>655</v>
      </c>
      <c r="G355" s="30">
        <v>555</v>
      </c>
      <c r="H355" s="30" t="s">
        <v>24</v>
      </c>
      <c r="I355" s="30" t="s">
        <v>24</v>
      </c>
      <c r="J355" s="30" t="s">
        <v>18</v>
      </c>
      <c r="K355" s="30">
        <v>2161</v>
      </c>
      <c r="L355" s="30">
        <v>7777</v>
      </c>
      <c r="M355" s="30" t="s">
        <v>19</v>
      </c>
      <c r="N355" s="31" t="s">
        <v>20</v>
      </c>
      <c r="O355" s="30" t="s">
        <v>21</v>
      </c>
      <c r="P355" s="30">
        <v>23120</v>
      </c>
      <c r="Q355" s="30">
        <v>13000</v>
      </c>
      <c r="R355" s="37">
        <v>10120</v>
      </c>
      <c r="S355" s="38">
        <f t="shared" si="17"/>
        <v>10.119999999999999</v>
      </c>
    </row>
    <row r="356" spans="1:19" x14ac:dyDescent="0.25">
      <c r="A356" s="7">
        <v>7</v>
      </c>
      <c r="B356" s="30">
        <f t="shared" si="15"/>
        <v>11</v>
      </c>
      <c r="C356" s="30" t="str">
        <f t="shared" si="16"/>
        <v>miércoles</v>
      </c>
      <c r="D356" s="30" t="s">
        <v>749</v>
      </c>
      <c r="E356" s="30" t="s">
        <v>750</v>
      </c>
      <c r="F356" s="30">
        <v>674</v>
      </c>
      <c r="G356" s="30">
        <v>572</v>
      </c>
      <c r="H356" s="30" t="s">
        <v>65</v>
      </c>
      <c r="I356" s="30" t="s">
        <v>65</v>
      </c>
      <c r="J356" s="30" t="s">
        <v>18</v>
      </c>
      <c r="K356" s="30">
        <v>2361</v>
      </c>
      <c r="L356" s="30">
        <v>7777</v>
      </c>
      <c r="M356" s="30" t="s">
        <v>19</v>
      </c>
      <c r="N356" s="31" t="s">
        <v>20</v>
      </c>
      <c r="O356" s="30" t="s">
        <v>21</v>
      </c>
      <c r="P356" s="30">
        <v>19080</v>
      </c>
      <c r="Q356" s="30">
        <v>12000</v>
      </c>
      <c r="R356" s="37">
        <v>7080</v>
      </c>
      <c r="S356" s="38">
        <f t="shared" si="17"/>
        <v>7.08</v>
      </c>
    </row>
    <row r="357" spans="1:19" x14ac:dyDescent="0.25">
      <c r="A357" s="7">
        <v>7</v>
      </c>
      <c r="B357" s="30">
        <f t="shared" si="15"/>
        <v>11</v>
      </c>
      <c r="C357" s="30" t="str">
        <f t="shared" si="16"/>
        <v>miércoles</v>
      </c>
      <c r="D357" s="30" t="s">
        <v>751</v>
      </c>
      <c r="E357" s="30" t="s">
        <v>752</v>
      </c>
      <c r="F357" s="30">
        <v>675</v>
      </c>
      <c r="G357" s="30">
        <v>580</v>
      </c>
      <c r="H357" s="30" t="s">
        <v>47</v>
      </c>
      <c r="I357" s="30" t="s">
        <v>48</v>
      </c>
      <c r="J357" s="30" t="s">
        <v>18</v>
      </c>
      <c r="K357" s="30">
        <v>2161</v>
      </c>
      <c r="L357" s="30">
        <v>7777</v>
      </c>
      <c r="M357" s="30" t="s">
        <v>19</v>
      </c>
      <c r="N357" s="31" t="s">
        <v>20</v>
      </c>
      <c r="O357" s="30" t="s">
        <v>21</v>
      </c>
      <c r="P357" s="30">
        <v>22060</v>
      </c>
      <c r="Q357" s="30">
        <v>15880</v>
      </c>
      <c r="R357" s="37">
        <v>6180</v>
      </c>
      <c r="S357" s="38">
        <f t="shared" si="17"/>
        <v>6.18</v>
      </c>
    </row>
    <row r="358" spans="1:19" x14ac:dyDescent="0.25">
      <c r="A358" s="7">
        <v>7</v>
      </c>
      <c r="B358" s="30">
        <f t="shared" si="15"/>
        <v>11</v>
      </c>
      <c r="C358" s="30" t="str">
        <f t="shared" si="16"/>
        <v>miércoles</v>
      </c>
      <c r="D358" s="30" t="s">
        <v>753</v>
      </c>
      <c r="E358" s="30" t="s">
        <v>754</v>
      </c>
      <c r="F358" s="30">
        <v>685</v>
      </c>
      <c r="G358" s="30">
        <v>581</v>
      </c>
      <c r="H358" s="30" t="s">
        <v>44</v>
      </c>
      <c r="I358" s="30" t="s">
        <v>44</v>
      </c>
      <c r="J358" s="30" t="s">
        <v>18</v>
      </c>
      <c r="K358" s="30">
        <v>2161</v>
      </c>
      <c r="L358" s="30">
        <v>7777</v>
      </c>
      <c r="M358" s="30" t="s">
        <v>19</v>
      </c>
      <c r="N358" s="31" t="s">
        <v>20</v>
      </c>
      <c r="O358" s="30" t="s">
        <v>21</v>
      </c>
      <c r="P358" s="30">
        <v>18770</v>
      </c>
      <c r="Q358" s="30">
        <v>12260</v>
      </c>
      <c r="R358" s="37">
        <v>6510</v>
      </c>
      <c r="S358" s="38">
        <f t="shared" si="17"/>
        <v>6.51</v>
      </c>
    </row>
    <row r="359" spans="1:19" x14ac:dyDescent="0.25">
      <c r="A359" s="7">
        <v>7</v>
      </c>
      <c r="B359" s="30">
        <f t="shared" si="15"/>
        <v>11</v>
      </c>
      <c r="C359" s="30" t="str">
        <f t="shared" si="16"/>
        <v>miércoles</v>
      </c>
      <c r="D359" s="30" t="s">
        <v>755</v>
      </c>
      <c r="E359" s="30" t="s">
        <v>756</v>
      </c>
      <c r="F359" s="30">
        <v>703</v>
      </c>
      <c r="G359" s="30">
        <v>595</v>
      </c>
      <c r="H359" s="30" t="s">
        <v>27</v>
      </c>
      <c r="I359" s="30" t="s">
        <v>27</v>
      </c>
      <c r="J359" s="30" t="s">
        <v>18</v>
      </c>
      <c r="K359" s="30">
        <v>2361</v>
      </c>
      <c r="L359" s="30">
        <v>7777</v>
      </c>
      <c r="M359" s="30" t="s">
        <v>19</v>
      </c>
      <c r="N359" s="31" t="s">
        <v>20</v>
      </c>
      <c r="O359" s="30" t="s">
        <v>21</v>
      </c>
      <c r="P359" s="30">
        <v>16670</v>
      </c>
      <c r="Q359" s="30">
        <v>12360</v>
      </c>
      <c r="R359" s="37">
        <v>4310</v>
      </c>
      <c r="S359" s="38">
        <f t="shared" si="17"/>
        <v>4.3099999999999996</v>
      </c>
    </row>
    <row r="360" spans="1:19" x14ac:dyDescent="0.25">
      <c r="A360" s="7">
        <v>7</v>
      </c>
      <c r="B360" s="30">
        <f t="shared" si="15"/>
        <v>11</v>
      </c>
      <c r="C360" s="30" t="str">
        <f t="shared" si="16"/>
        <v>miércoles</v>
      </c>
      <c r="D360" s="30" t="s">
        <v>757</v>
      </c>
      <c r="E360" s="30" t="s">
        <v>758</v>
      </c>
      <c r="F360" s="30">
        <v>724</v>
      </c>
      <c r="G360" s="30">
        <v>623</v>
      </c>
      <c r="H360" s="30" t="s">
        <v>41</v>
      </c>
      <c r="I360" s="30" t="s">
        <v>41</v>
      </c>
      <c r="J360" s="30" t="s">
        <v>18</v>
      </c>
      <c r="K360" s="30">
        <v>2361</v>
      </c>
      <c r="L360" s="30">
        <v>7777</v>
      </c>
      <c r="M360" s="30" t="s">
        <v>19</v>
      </c>
      <c r="N360" s="31" t="s">
        <v>20</v>
      </c>
      <c r="O360" s="30" t="s">
        <v>21</v>
      </c>
      <c r="P360" s="30">
        <v>14470</v>
      </c>
      <c r="Q360" s="30">
        <v>11880</v>
      </c>
      <c r="R360" s="37">
        <v>2590</v>
      </c>
      <c r="S360" s="38">
        <f t="shared" si="17"/>
        <v>2.59</v>
      </c>
    </row>
    <row r="361" spans="1:19" x14ac:dyDescent="0.25">
      <c r="A361" s="7">
        <v>7</v>
      </c>
      <c r="B361" s="30">
        <f t="shared" si="15"/>
        <v>11</v>
      </c>
      <c r="C361" s="30" t="str">
        <f t="shared" si="16"/>
        <v>miércoles</v>
      </c>
      <c r="D361" s="30" t="s">
        <v>759</v>
      </c>
      <c r="E361" s="30" t="s">
        <v>760</v>
      </c>
      <c r="F361" s="30">
        <v>748</v>
      </c>
      <c r="G361" s="30">
        <v>646</v>
      </c>
      <c r="H361" s="30" t="s">
        <v>36</v>
      </c>
      <c r="I361" s="30" t="s">
        <v>36</v>
      </c>
      <c r="J361" s="30" t="s">
        <v>18</v>
      </c>
      <c r="K361" s="30">
        <v>2361</v>
      </c>
      <c r="L361" s="30">
        <v>7777</v>
      </c>
      <c r="M361" s="30" t="s">
        <v>19</v>
      </c>
      <c r="N361" s="31" t="s">
        <v>20</v>
      </c>
      <c r="O361" s="30" t="s">
        <v>21</v>
      </c>
      <c r="P361" s="30">
        <v>16810</v>
      </c>
      <c r="Q361" s="30">
        <v>12030</v>
      </c>
      <c r="R361" s="37">
        <v>4780</v>
      </c>
      <c r="S361" s="38">
        <f t="shared" si="17"/>
        <v>4.78</v>
      </c>
    </row>
    <row r="362" spans="1:19" x14ac:dyDescent="0.25">
      <c r="A362" s="7">
        <v>7</v>
      </c>
      <c r="B362" s="30">
        <f t="shared" si="15"/>
        <v>11</v>
      </c>
      <c r="C362" s="30" t="str">
        <f t="shared" si="16"/>
        <v>miércoles</v>
      </c>
      <c r="D362" s="30" t="s">
        <v>761</v>
      </c>
      <c r="E362" s="30" t="s">
        <v>762</v>
      </c>
      <c r="F362" s="30">
        <v>751</v>
      </c>
      <c r="G362" s="30">
        <v>652</v>
      </c>
      <c r="H362" s="30" t="s">
        <v>65</v>
      </c>
      <c r="I362" s="30" t="s">
        <v>65</v>
      </c>
      <c r="J362" s="30" t="s">
        <v>18</v>
      </c>
      <c r="K362" s="30">
        <v>2361</v>
      </c>
      <c r="L362" s="30">
        <v>7777</v>
      </c>
      <c r="M362" s="30" t="s">
        <v>19</v>
      </c>
      <c r="N362" s="31" t="s">
        <v>20</v>
      </c>
      <c r="O362" s="30" t="s">
        <v>21</v>
      </c>
      <c r="P362" s="30">
        <v>24520</v>
      </c>
      <c r="Q362" s="30">
        <v>12030</v>
      </c>
      <c r="R362" s="37">
        <v>12490</v>
      </c>
      <c r="S362" s="38">
        <f t="shared" si="17"/>
        <v>12.49</v>
      </c>
    </row>
    <row r="363" spans="1:19" x14ac:dyDescent="0.25">
      <c r="A363" s="7">
        <v>7</v>
      </c>
      <c r="B363" s="30">
        <f t="shared" si="15"/>
        <v>11</v>
      </c>
      <c r="C363" s="30" t="str">
        <f t="shared" si="16"/>
        <v>miércoles</v>
      </c>
      <c r="D363" s="30" t="s">
        <v>763</v>
      </c>
      <c r="E363" s="30" t="s">
        <v>764</v>
      </c>
      <c r="F363" s="30">
        <v>764</v>
      </c>
      <c r="G363" s="30">
        <v>738</v>
      </c>
      <c r="H363" s="30" t="s">
        <v>30</v>
      </c>
      <c r="I363" s="30" t="s">
        <v>30</v>
      </c>
      <c r="J363" s="30" t="s">
        <v>18</v>
      </c>
      <c r="K363" s="30">
        <v>2161</v>
      </c>
      <c r="L363" s="30">
        <v>7777</v>
      </c>
      <c r="M363" s="30" t="s">
        <v>19</v>
      </c>
      <c r="N363" s="31" t="s">
        <v>20</v>
      </c>
      <c r="O363" s="30" t="s">
        <v>21</v>
      </c>
      <c r="P363" s="30">
        <v>24990</v>
      </c>
      <c r="Q363" s="30">
        <v>10650</v>
      </c>
      <c r="R363" s="37">
        <v>14340</v>
      </c>
      <c r="S363" s="38">
        <f t="shared" si="17"/>
        <v>14.34</v>
      </c>
    </row>
    <row r="364" spans="1:19" x14ac:dyDescent="0.25">
      <c r="A364" s="7">
        <v>7</v>
      </c>
      <c r="B364" s="30">
        <f t="shared" si="15"/>
        <v>11</v>
      </c>
      <c r="C364" s="30" t="str">
        <f t="shared" si="16"/>
        <v>miércoles</v>
      </c>
      <c r="D364" s="30" t="s">
        <v>765</v>
      </c>
      <c r="E364" s="30" t="s">
        <v>766</v>
      </c>
      <c r="F364" s="30">
        <v>771</v>
      </c>
      <c r="G364" s="30">
        <v>669</v>
      </c>
      <c r="H364" s="30" t="s">
        <v>17</v>
      </c>
      <c r="I364" s="30" t="s">
        <v>17</v>
      </c>
      <c r="J364" s="30" t="s">
        <v>18</v>
      </c>
      <c r="K364" s="30">
        <v>2361</v>
      </c>
      <c r="L364" s="30">
        <v>7777</v>
      </c>
      <c r="M364" s="30" t="s">
        <v>19</v>
      </c>
      <c r="N364" s="31" t="s">
        <v>20</v>
      </c>
      <c r="O364" s="30" t="s">
        <v>21</v>
      </c>
      <c r="P364" s="30">
        <v>19460</v>
      </c>
      <c r="Q364" s="30">
        <v>12110</v>
      </c>
      <c r="R364" s="37">
        <v>7350</v>
      </c>
      <c r="S364" s="38">
        <f t="shared" si="17"/>
        <v>7.35</v>
      </c>
    </row>
    <row r="365" spans="1:19" x14ac:dyDescent="0.25">
      <c r="A365" s="7">
        <v>7</v>
      </c>
      <c r="B365" s="30">
        <f t="shared" si="15"/>
        <v>11</v>
      </c>
      <c r="C365" s="30" t="str">
        <f t="shared" si="16"/>
        <v>miércoles</v>
      </c>
      <c r="D365" s="30" t="s">
        <v>767</v>
      </c>
      <c r="E365" s="30" t="s">
        <v>768</v>
      </c>
      <c r="F365" s="30">
        <v>791</v>
      </c>
      <c r="G365" s="30">
        <v>684</v>
      </c>
      <c r="H365" s="30" t="s">
        <v>73</v>
      </c>
      <c r="I365" s="30" t="s">
        <v>73</v>
      </c>
      <c r="J365" s="30" t="s">
        <v>18</v>
      </c>
      <c r="K365" s="30">
        <v>2361</v>
      </c>
      <c r="L365" s="30">
        <v>7777</v>
      </c>
      <c r="M365" s="30" t="s">
        <v>19</v>
      </c>
      <c r="N365" s="31" t="s">
        <v>20</v>
      </c>
      <c r="O365" s="30" t="s">
        <v>21</v>
      </c>
      <c r="P365" s="30">
        <v>15750</v>
      </c>
      <c r="Q365" s="30">
        <v>12240</v>
      </c>
      <c r="R365" s="37">
        <v>3510</v>
      </c>
      <c r="S365" s="38">
        <f t="shared" si="17"/>
        <v>3.51</v>
      </c>
    </row>
    <row r="366" spans="1:19" x14ac:dyDescent="0.25">
      <c r="A366" s="7">
        <v>7</v>
      </c>
      <c r="B366" s="30">
        <f t="shared" si="15"/>
        <v>11</v>
      </c>
      <c r="C366" s="30" t="str">
        <f t="shared" si="16"/>
        <v>miércoles</v>
      </c>
      <c r="D366" s="30" t="s">
        <v>769</v>
      </c>
      <c r="E366" s="30" t="s">
        <v>770</v>
      </c>
      <c r="F366" s="30">
        <v>794</v>
      </c>
      <c r="G366" s="30">
        <v>695</v>
      </c>
      <c r="H366" s="30" t="s">
        <v>27</v>
      </c>
      <c r="I366" s="30" t="s">
        <v>27</v>
      </c>
      <c r="J366" s="30" t="s">
        <v>18</v>
      </c>
      <c r="K366" s="30">
        <v>2161</v>
      </c>
      <c r="L366" s="30">
        <v>7777</v>
      </c>
      <c r="M366" s="30" t="s">
        <v>19</v>
      </c>
      <c r="N366" s="31" t="s">
        <v>20</v>
      </c>
      <c r="O366" s="30" t="s">
        <v>21</v>
      </c>
      <c r="P366" s="30">
        <v>16810</v>
      </c>
      <c r="Q366" s="30">
        <v>12230</v>
      </c>
      <c r="R366" s="37">
        <v>4580</v>
      </c>
      <c r="S366" s="38">
        <f t="shared" si="17"/>
        <v>4.58</v>
      </c>
    </row>
    <row r="367" spans="1:19" x14ac:dyDescent="0.25">
      <c r="A367" s="7">
        <v>7</v>
      </c>
      <c r="B367" s="30">
        <f t="shared" si="15"/>
        <v>11</v>
      </c>
      <c r="C367" s="30" t="str">
        <f t="shared" si="16"/>
        <v>miércoles</v>
      </c>
      <c r="D367" s="30" t="s">
        <v>771</v>
      </c>
      <c r="E367" s="30" t="s">
        <v>772</v>
      </c>
      <c r="F367" s="30">
        <v>797</v>
      </c>
      <c r="G367" s="30">
        <v>690</v>
      </c>
      <c r="H367" s="30" t="s">
        <v>24</v>
      </c>
      <c r="I367" s="30" t="s">
        <v>24</v>
      </c>
      <c r="J367" s="30" t="s">
        <v>18</v>
      </c>
      <c r="K367" s="30">
        <v>2361</v>
      </c>
      <c r="L367" s="30">
        <v>7777</v>
      </c>
      <c r="M367" s="30" t="s">
        <v>19</v>
      </c>
      <c r="N367" s="31" t="s">
        <v>20</v>
      </c>
      <c r="O367" s="30" t="s">
        <v>88</v>
      </c>
      <c r="P367" s="30">
        <v>19240</v>
      </c>
      <c r="Q367" s="30">
        <v>13010</v>
      </c>
      <c r="R367" s="37">
        <v>6230</v>
      </c>
      <c r="S367" s="38">
        <f t="shared" si="17"/>
        <v>6.23</v>
      </c>
    </row>
    <row r="368" spans="1:19" x14ac:dyDescent="0.25">
      <c r="A368" s="7">
        <v>7</v>
      </c>
      <c r="B368" s="30">
        <f t="shared" si="15"/>
        <v>12</v>
      </c>
      <c r="C368" s="30" t="str">
        <f t="shared" si="16"/>
        <v>jueves</v>
      </c>
      <c r="D368" s="30" t="s">
        <v>773</v>
      </c>
      <c r="E368" s="30" t="s">
        <v>774</v>
      </c>
      <c r="F368" s="30">
        <v>226</v>
      </c>
      <c r="G368" s="30">
        <v>715</v>
      </c>
      <c r="H368" s="30" t="s">
        <v>41</v>
      </c>
      <c r="I368" s="30" t="s">
        <v>41</v>
      </c>
      <c r="J368" s="30" t="s">
        <v>18</v>
      </c>
      <c r="K368" s="30">
        <v>2361</v>
      </c>
      <c r="L368" s="30">
        <v>7777</v>
      </c>
      <c r="M368" s="30" t="s">
        <v>19</v>
      </c>
      <c r="N368" s="31" t="s">
        <v>20</v>
      </c>
      <c r="O368" s="30" t="s">
        <v>21</v>
      </c>
      <c r="P368" s="30">
        <v>21750</v>
      </c>
      <c r="Q368" s="30">
        <v>11910</v>
      </c>
      <c r="R368" s="37">
        <v>9840</v>
      </c>
      <c r="S368" s="38">
        <f t="shared" si="17"/>
        <v>9.84</v>
      </c>
    </row>
    <row r="369" spans="1:19" x14ac:dyDescent="0.25">
      <c r="A369" s="7">
        <v>7</v>
      </c>
      <c r="B369" s="30">
        <f t="shared" si="15"/>
        <v>12</v>
      </c>
      <c r="C369" s="30" t="str">
        <f t="shared" si="16"/>
        <v>jueves</v>
      </c>
      <c r="D369" s="30" t="s">
        <v>775</v>
      </c>
      <c r="E369" s="30" t="s">
        <v>776</v>
      </c>
      <c r="F369" s="30">
        <v>295</v>
      </c>
      <c r="G369" s="30">
        <v>787</v>
      </c>
      <c r="H369" s="30" t="s">
        <v>33</v>
      </c>
      <c r="I369" s="30" t="s">
        <v>33</v>
      </c>
      <c r="J369" s="30" t="s">
        <v>18</v>
      </c>
      <c r="K369" s="30">
        <v>2161</v>
      </c>
      <c r="L369" s="30">
        <v>7777</v>
      </c>
      <c r="M369" s="30" t="s">
        <v>19</v>
      </c>
      <c r="N369" s="31" t="s">
        <v>20</v>
      </c>
      <c r="O369" s="30" t="s">
        <v>21</v>
      </c>
      <c r="P369" s="30">
        <v>15840</v>
      </c>
      <c r="Q369" s="30">
        <v>12110</v>
      </c>
      <c r="R369" s="37">
        <v>3730</v>
      </c>
      <c r="S369" s="38">
        <f t="shared" si="17"/>
        <v>3.73</v>
      </c>
    </row>
    <row r="370" spans="1:19" x14ac:dyDescent="0.25">
      <c r="A370" s="7">
        <v>7</v>
      </c>
      <c r="B370" s="30">
        <f t="shared" si="15"/>
        <v>12</v>
      </c>
      <c r="C370" s="30" t="str">
        <f t="shared" si="16"/>
        <v>jueves</v>
      </c>
      <c r="D370" s="30" t="s">
        <v>777</v>
      </c>
      <c r="E370" s="30" t="s">
        <v>778</v>
      </c>
      <c r="F370" s="30">
        <v>327</v>
      </c>
      <c r="G370" s="30">
        <v>812</v>
      </c>
      <c r="H370" s="30" t="s">
        <v>17</v>
      </c>
      <c r="I370" s="30" t="s">
        <v>17</v>
      </c>
      <c r="J370" s="30" t="s">
        <v>18</v>
      </c>
      <c r="K370" s="30">
        <v>2361</v>
      </c>
      <c r="L370" s="30">
        <v>7777</v>
      </c>
      <c r="M370" s="30" t="s">
        <v>19</v>
      </c>
      <c r="N370" s="31" t="s">
        <v>20</v>
      </c>
      <c r="O370" s="30" t="s">
        <v>21</v>
      </c>
      <c r="P370" s="30">
        <v>21210</v>
      </c>
      <c r="Q370" s="30">
        <v>12110</v>
      </c>
      <c r="R370" s="37">
        <v>9100</v>
      </c>
      <c r="S370" s="38">
        <f t="shared" si="17"/>
        <v>9.1</v>
      </c>
    </row>
    <row r="371" spans="1:19" x14ac:dyDescent="0.25">
      <c r="A371" s="7">
        <v>7</v>
      </c>
      <c r="B371" s="30">
        <f t="shared" si="15"/>
        <v>12</v>
      </c>
      <c r="C371" s="30" t="str">
        <f t="shared" si="16"/>
        <v>jueves</v>
      </c>
      <c r="D371" s="30" t="s">
        <v>779</v>
      </c>
      <c r="E371" s="30" t="s">
        <v>780</v>
      </c>
      <c r="F371" s="30">
        <v>333</v>
      </c>
      <c r="G371" s="30">
        <v>814</v>
      </c>
      <c r="H371" s="30" t="s">
        <v>36</v>
      </c>
      <c r="I371" s="30" t="s">
        <v>36</v>
      </c>
      <c r="J371" s="30" t="s">
        <v>18</v>
      </c>
      <c r="K371" s="30">
        <v>2361</v>
      </c>
      <c r="L371" s="30">
        <v>7777</v>
      </c>
      <c r="M371" s="30" t="s">
        <v>19</v>
      </c>
      <c r="N371" s="31" t="s">
        <v>20</v>
      </c>
      <c r="O371" s="30" t="s">
        <v>21</v>
      </c>
      <c r="P371" s="30">
        <v>15490</v>
      </c>
      <c r="Q371" s="30">
        <v>12020</v>
      </c>
      <c r="R371" s="37">
        <v>3470</v>
      </c>
      <c r="S371" s="38">
        <f t="shared" si="17"/>
        <v>3.47</v>
      </c>
    </row>
    <row r="372" spans="1:19" x14ac:dyDescent="0.25">
      <c r="A372" s="7">
        <v>7</v>
      </c>
      <c r="B372" s="30">
        <f t="shared" si="15"/>
        <v>12</v>
      </c>
      <c r="C372" s="30" t="str">
        <f t="shared" si="16"/>
        <v>jueves</v>
      </c>
      <c r="D372" s="30" t="s">
        <v>781</v>
      </c>
      <c r="E372" s="30" t="s">
        <v>782</v>
      </c>
      <c r="F372" s="30">
        <v>437</v>
      </c>
      <c r="G372" s="30">
        <v>920</v>
      </c>
      <c r="H372" s="30" t="s">
        <v>27</v>
      </c>
      <c r="I372" s="30" t="s">
        <v>27</v>
      </c>
      <c r="J372" s="30" t="s">
        <v>18</v>
      </c>
      <c r="K372" s="30">
        <v>2161</v>
      </c>
      <c r="L372" s="30">
        <v>7777</v>
      </c>
      <c r="M372" s="30" t="s">
        <v>19</v>
      </c>
      <c r="N372" s="31" t="s">
        <v>20</v>
      </c>
      <c r="O372" s="30" t="s">
        <v>21</v>
      </c>
      <c r="P372" s="30">
        <v>17450</v>
      </c>
      <c r="Q372" s="30">
        <v>12320</v>
      </c>
      <c r="R372" s="37">
        <v>5130</v>
      </c>
      <c r="S372" s="38">
        <f t="shared" si="17"/>
        <v>5.13</v>
      </c>
    </row>
    <row r="373" spans="1:19" x14ac:dyDescent="0.25">
      <c r="A373" s="7">
        <v>7</v>
      </c>
      <c r="B373" s="30">
        <f t="shared" si="15"/>
        <v>12</v>
      </c>
      <c r="C373" s="30" t="str">
        <f t="shared" si="16"/>
        <v>jueves</v>
      </c>
      <c r="D373" s="30" t="s">
        <v>783</v>
      </c>
      <c r="E373" s="30" t="s">
        <v>784</v>
      </c>
      <c r="F373" s="30">
        <v>445</v>
      </c>
      <c r="G373" s="30">
        <v>933</v>
      </c>
      <c r="H373" s="30" t="s">
        <v>614</v>
      </c>
      <c r="I373" s="30">
        <v>1307</v>
      </c>
      <c r="J373" s="30" t="s">
        <v>18</v>
      </c>
      <c r="K373" s="30">
        <v>2361</v>
      </c>
      <c r="L373" s="30">
        <v>7777</v>
      </c>
      <c r="M373" s="30" t="s">
        <v>19</v>
      </c>
      <c r="N373" s="31" t="s">
        <v>20</v>
      </c>
      <c r="O373" s="30" t="s">
        <v>21</v>
      </c>
      <c r="P373" s="30">
        <v>18170</v>
      </c>
      <c r="Q373" s="30">
        <v>12320</v>
      </c>
      <c r="R373" s="37">
        <v>5850</v>
      </c>
      <c r="S373" s="38">
        <f t="shared" si="17"/>
        <v>5.85</v>
      </c>
    </row>
    <row r="374" spans="1:19" x14ac:dyDescent="0.25">
      <c r="A374" s="7">
        <v>7</v>
      </c>
      <c r="B374" s="30">
        <f t="shared" si="15"/>
        <v>12</v>
      </c>
      <c r="C374" s="30" t="str">
        <f t="shared" si="16"/>
        <v>jueves</v>
      </c>
      <c r="D374" s="30" t="s">
        <v>785</v>
      </c>
      <c r="E374" s="30" t="s">
        <v>786</v>
      </c>
      <c r="F374" s="30">
        <v>222</v>
      </c>
      <c r="G374" s="30">
        <v>942</v>
      </c>
      <c r="H374" s="30" t="s">
        <v>44</v>
      </c>
      <c r="I374" s="30" t="s">
        <v>44</v>
      </c>
      <c r="J374" s="30" t="s">
        <v>18</v>
      </c>
      <c r="K374" s="30">
        <v>2161</v>
      </c>
      <c r="L374" s="30">
        <v>7777</v>
      </c>
      <c r="M374" s="30" t="s">
        <v>19</v>
      </c>
      <c r="N374" s="31" t="s">
        <v>20</v>
      </c>
      <c r="O374" s="30" t="s">
        <v>21</v>
      </c>
      <c r="P374" s="30">
        <v>15520</v>
      </c>
      <c r="Q374" s="30">
        <v>12240</v>
      </c>
      <c r="R374" s="37">
        <v>3280</v>
      </c>
      <c r="S374" s="38">
        <f t="shared" si="17"/>
        <v>3.28</v>
      </c>
    </row>
    <row r="375" spans="1:19" x14ac:dyDescent="0.25">
      <c r="A375" s="7">
        <v>7</v>
      </c>
      <c r="B375" s="30">
        <f t="shared" si="15"/>
        <v>12</v>
      </c>
      <c r="C375" s="30" t="str">
        <f t="shared" si="16"/>
        <v>jueves</v>
      </c>
      <c r="D375" s="30" t="s">
        <v>787</v>
      </c>
      <c r="E375" s="30" t="s">
        <v>788</v>
      </c>
      <c r="F375" s="30">
        <v>454</v>
      </c>
      <c r="G375" s="30">
        <v>946</v>
      </c>
      <c r="H375" s="30" t="s">
        <v>24</v>
      </c>
      <c r="I375" s="30" t="s">
        <v>24</v>
      </c>
      <c r="J375" s="30" t="s">
        <v>18</v>
      </c>
      <c r="K375" s="30">
        <v>2361</v>
      </c>
      <c r="L375" s="30">
        <v>7777</v>
      </c>
      <c r="M375" s="30" t="s">
        <v>19</v>
      </c>
      <c r="N375" s="31" t="s">
        <v>20</v>
      </c>
      <c r="O375" s="30" t="s">
        <v>88</v>
      </c>
      <c r="P375" s="30">
        <v>20930</v>
      </c>
      <c r="Q375" s="30">
        <v>12980</v>
      </c>
      <c r="R375" s="37">
        <v>7950</v>
      </c>
      <c r="S375" s="38">
        <f t="shared" si="17"/>
        <v>7.95</v>
      </c>
    </row>
    <row r="376" spans="1:19" x14ac:dyDescent="0.25">
      <c r="A376" s="7">
        <v>7</v>
      </c>
      <c r="B376" s="30">
        <f t="shared" si="15"/>
        <v>12</v>
      </c>
      <c r="C376" s="30" t="str">
        <f t="shared" si="16"/>
        <v>jueves</v>
      </c>
      <c r="D376" s="30" t="s">
        <v>789</v>
      </c>
      <c r="E376" s="30" t="s">
        <v>790</v>
      </c>
      <c r="F376" s="30">
        <v>455</v>
      </c>
      <c r="G376" s="30">
        <v>950</v>
      </c>
      <c r="H376" s="30" t="s">
        <v>47</v>
      </c>
      <c r="I376" s="30" t="s">
        <v>48</v>
      </c>
      <c r="J376" s="30" t="s">
        <v>18</v>
      </c>
      <c r="K376" s="30">
        <v>2161</v>
      </c>
      <c r="L376" s="30">
        <v>7777</v>
      </c>
      <c r="M376" s="30" t="s">
        <v>19</v>
      </c>
      <c r="N376" s="31" t="s">
        <v>20</v>
      </c>
      <c r="O376" s="30" t="s">
        <v>21</v>
      </c>
      <c r="P376" s="30">
        <v>20010</v>
      </c>
      <c r="Q376" s="30">
        <v>12070</v>
      </c>
      <c r="R376" s="37">
        <v>7940</v>
      </c>
      <c r="S376" s="38">
        <f t="shared" si="17"/>
        <v>7.94</v>
      </c>
    </row>
    <row r="377" spans="1:19" x14ac:dyDescent="0.25">
      <c r="A377" s="7">
        <v>7</v>
      </c>
      <c r="B377" s="30">
        <f t="shared" si="15"/>
        <v>12</v>
      </c>
      <c r="C377" s="30" t="str">
        <f t="shared" si="16"/>
        <v>jueves</v>
      </c>
      <c r="D377" s="30" t="s">
        <v>791</v>
      </c>
      <c r="E377" s="30" t="s">
        <v>792</v>
      </c>
      <c r="F377" s="30">
        <v>474</v>
      </c>
      <c r="G377" s="30">
        <v>976</v>
      </c>
      <c r="H377" s="30" t="s">
        <v>36</v>
      </c>
      <c r="I377" s="30" t="s">
        <v>36</v>
      </c>
      <c r="J377" s="30" t="s">
        <v>18</v>
      </c>
      <c r="K377" s="30">
        <v>2161</v>
      </c>
      <c r="L377" s="30">
        <v>7777</v>
      </c>
      <c r="M377" s="30" t="s">
        <v>19</v>
      </c>
      <c r="N377" s="31" t="s">
        <v>20</v>
      </c>
      <c r="O377" s="30" t="s">
        <v>21</v>
      </c>
      <c r="P377" s="30">
        <v>24370</v>
      </c>
      <c r="Q377" s="30">
        <v>11950</v>
      </c>
      <c r="R377" s="37">
        <v>12420</v>
      </c>
      <c r="S377" s="38">
        <f t="shared" si="17"/>
        <v>12.42</v>
      </c>
    </row>
    <row r="378" spans="1:19" x14ac:dyDescent="0.25">
      <c r="A378" s="7">
        <v>7</v>
      </c>
      <c r="B378" s="30">
        <f t="shared" si="15"/>
        <v>12</v>
      </c>
      <c r="C378" s="30" t="str">
        <f t="shared" si="16"/>
        <v>jueves</v>
      </c>
      <c r="D378" s="30" t="s">
        <v>793</v>
      </c>
      <c r="E378" s="30" t="s">
        <v>794</v>
      </c>
      <c r="F378" s="30">
        <v>482</v>
      </c>
      <c r="G378" s="30">
        <v>985</v>
      </c>
      <c r="H378" s="30" t="s">
        <v>65</v>
      </c>
      <c r="I378" s="30" t="s">
        <v>65</v>
      </c>
      <c r="J378" s="30" t="s">
        <v>18</v>
      </c>
      <c r="K378" s="30">
        <v>2161</v>
      </c>
      <c r="L378" s="30">
        <v>7777</v>
      </c>
      <c r="M378" s="30" t="s">
        <v>19</v>
      </c>
      <c r="N378" s="31" t="s">
        <v>20</v>
      </c>
      <c r="O378" s="30" t="s">
        <v>21</v>
      </c>
      <c r="P378" s="30">
        <v>28750</v>
      </c>
      <c r="Q378" s="30">
        <v>11910</v>
      </c>
      <c r="R378" s="37">
        <v>16840</v>
      </c>
      <c r="S378" s="38">
        <f t="shared" si="17"/>
        <v>16.84</v>
      </c>
    </row>
    <row r="379" spans="1:19" x14ac:dyDescent="0.25">
      <c r="A379" s="7">
        <v>7</v>
      </c>
      <c r="B379" s="30">
        <f t="shared" si="15"/>
        <v>12</v>
      </c>
      <c r="C379" s="30" t="str">
        <f t="shared" si="16"/>
        <v>jueves</v>
      </c>
      <c r="D379" s="30" t="s">
        <v>795</v>
      </c>
      <c r="E379" s="30" t="s">
        <v>796</v>
      </c>
      <c r="F379" s="30">
        <v>493</v>
      </c>
      <c r="G379" s="30">
        <v>998</v>
      </c>
      <c r="H379" s="30" t="s">
        <v>30</v>
      </c>
      <c r="I379" s="30" t="s">
        <v>30</v>
      </c>
      <c r="J379" s="30" t="s">
        <v>18</v>
      </c>
      <c r="K379" s="30">
        <v>2161</v>
      </c>
      <c r="L379" s="30">
        <v>7777</v>
      </c>
      <c r="M379" s="30" t="s">
        <v>19</v>
      </c>
      <c r="N379" s="31" t="s">
        <v>20</v>
      </c>
      <c r="O379" s="30" t="s">
        <v>21</v>
      </c>
      <c r="P379" s="30">
        <v>23070</v>
      </c>
      <c r="Q379" s="30">
        <v>10580</v>
      </c>
      <c r="R379" s="37">
        <v>12490</v>
      </c>
      <c r="S379" s="38">
        <f t="shared" si="17"/>
        <v>12.49</v>
      </c>
    </row>
    <row r="380" spans="1:19" x14ac:dyDescent="0.25">
      <c r="A380" s="7">
        <v>7</v>
      </c>
      <c r="B380" s="30">
        <f t="shared" si="15"/>
        <v>12</v>
      </c>
      <c r="C380" s="30" t="str">
        <f t="shared" si="16"/>
        <v>jueves</v>
      </c>
      <c r="D380" s="30" t="s">
        <v>797</v>
      </c>
      <c r="E380" s="30" t="s">
        <v>798</v>
      </c>
      <c r="F380" s="30">
        <v>506</v>
      </c>
      <c r="G380" s="30">
        <v>1011</v>
      </c>
      <c r="H380" s="30" t="s">
        <v>27</v>
      </c>
      <c r="I380" s="30" t="s">
        <v>27</v>
      </c>
      <c r="J380" s="30" t="s">
        <v>18</v>
      </c>
      <c r="K380" s="30">
        <v>2161</v>
      </c>
      <c r="L380" s="30">
        <v>7777</v>
      </c>
      <c r="M380" s="30" t="s">
        <v>19</v>
      </c>
      <c r="N380" s="31" t="s">
        <v>20</v>
      </c>
      <c r="O380" s="30" t="s">
        <v>21</v>
      </c>
      <c r="P380" s="30">
        <v>21790</v>
      </c>
      <c r="Q380" s="30">
        <v>12290</v>
      </c>
      <c r="R380" s="37">
        <v>9500</v>
      </c>
      <c r="S380" s="38">
        <f t="shared" si="17"/>
        <v>9.5</v>
      </c>
    </row>
    <row r="381" spans="1:19" x14ac:dyDescent="0.25">
      <c r="A381" s="7">
        <v>7</v>
      </c>
      <c r="B381" s="30">
        <f t="shared" si="15"/>
        <v>12</v>
      </c>
      <c r="C381" s="30" t="str">
        <f t="shared" si="16"/>
        <v>jueves</v>
      </c>
      <c r="D381" s="30" t="s">
        <v>799</v>
      </c>
      <c r="E381" s="30" t="s">
        <v>800</v>
      </c>
      <c r="F381" s="30">
        <v>514</v>
      </c>
      <c r="G381" s="30">
        <v>1022</v>
      </c>
      <c r="H381" s="30" t="s">
        <v>47</v>
      </c>
      <c r="I381" s="30" t="s">
        <v>48</v>
      </c>
      <c r="J381" s="30" t="s">
        <v>18</v>
      </c>
      <c r="K381" s="30">
        <v>2361</v>
      </c>
      <c r="L381" s="30">
        <v>7777</v>
      </c>
      <c r="M381" s="30" t="s">
        <v>19</v>
      </c>
      <c r="N381" s="31" t="s">
        <v>20</v>
      </c>
      <c r="O381" s="30" t="s">
        <v>21</v>
      </c>
      <c r="P381" s="30">
        <v>15760</v>
      </c>
      <c r="Q381" s="30">
        <v>12070</v>
      </c>
      <c r="R381" s="37">
        <v>3690</v>
      </c>
      <c r="S381" s="38">
        <f t="shared" si="17"/>
        <v>3.69</v>
      </c>
    </row>
    <row r="382" spans="1:19" x14ac:dyDescent="0.25">
      <c r="A382" s="7">
        <v>7</v>
      </c>
      <c r="B382" s="30">
        <f t="shared" si="15"/>
        <v>12</v>
      </c>
      <c r="C382" s="30" t="str">
        <f t="shared" si="16"/>
        <v>jueves</v>
      </c>
      <c r="D382" s="30" t="s">
        <v>801</v>
      </c>
      <c r="E382" s="30" t="s">
        <v>802</v>
      </c>
      <c r="F382" s="30">
        <v>534</v>
      </c>
      <c r="G382" s="30">
        <v>1037</v>
      </c>
      <c r="H382" s="30" t="s">
        <v>41</v>
      </c>
      <c r="I382" s="30" t="s">
        <v>41</v>
      </c>
      <c r="J382" s="30" t="s">
        <v>18</v>
      </c>
      <c r="K382" s="30">
        <v>2161</v>
      </c>
      <c r="L382" s="30">
        <v>7777</v>
      </c>
      <c r="M382" s="30" t="s">
        <v>19</v>
      </c>
      <c r="N382" s="31" t="s">
        <v>20</v>
      </c>
      <c r="O382" s="30" t="s">
        <v>21</v>
      </c>
      <c r="P382" s="30">
        <v>21380</v>
      </c>
      <c r="Q382" s="30">
        <v>11860</v>
      </c>
      <c r="R382" s="37">
        <v>9520</v>
      </c>
      <c r="S382" s="38">
        <f t="shared" si="17"/>
        <v>9.52</v>
      </c>
    </row>
    <row r="383" spans="1:19" x14ac:dyDescent="0.25">
      <c r="A383" s="7">
        <v>7</v>
      </c>
      <c r="B383" s="30">
        <f t="shared" si="15"/>
        <v>12</v>
      </c>
      <c r="C383" s="30" t="str">
        <f t="shared" si="16"/>
        <v>jueves</v>
      </c>
      <c r="D383" s="30" t="s">
        <v>803</v>
      </c>
      <c r="E383" s="30" t="s">
        <v>804</v>
      </c>
      <c r="F383" s="30">
        <v>558</v>
      </c>
      <c r="G383" s="30">
        <v>1068</v>
      </c>
      <c r="H383" s="30" t="s">
        <v>44</v>
      </c>
      <c r="I383" s="30" t="s">
        <v>44</v>
      </c>
      <c r="J383" s="30" t="s">
        <v>18</v>
      </c>
      <c r="K383" s="30">
        <v>2161</v>
      </c>
      <c r="L383" s="30">
        <v>7777</v>
      </c>
      <c r="M383" s="30" t="s">
        <v>19</v>
      </c>
      <c r="N383" s="31" t="s">
        <v>20</v>
      </c>
      <c r="O383" s="30" t="s">
        <v>21</v>
      </c>
      <c r="P383" s="30">
        <v>22560</v>
      </c>
      <c r="Q383" s="30">
        <v>12220</v>
      </c>
      <c r="R383" s="37">
        <v>10340</v>
      </c>
      <c r="S383" s="38">
        <f t="shared" si="17"/>
        <v>10.34</v>
      </c>
    </row>
    <row r="384" spans="1:19" x14ac:dyDescent="0.25">
      <c r="A384" s="7">
        <v>7</v>
      </c>
      <c r="B384" s="30">
        <f t="shared" si="15"/>
        <v>12</v>
      </c>
      <c r="C384" s="30" t="str">
        <f t="shared" si="16"/>
        <v>jueves</v>
      </c>
      <c r="D384" s="30" t="s">
        <v>805</v>
      </c>
      <c r="E384" s="30" t="s">
        <v>806</v>
      </c>
      <c r="F384" s="30">
        <v>582</v>
      </c>
      <c r="G384" s="30">
        <v>1084</v>
      </c>
      <c r="H384" s="30" t="s">
        <v>73</v>
      </c>
      <c r="I384" s="30" t="s">
        <v>73</v>
      </c>
      <c r="J384" s="30" t="s">
        <v>18</v>
      </c>
      <c r="K384" s="30">
        <v>2161</v>
      </c>
      <c r="L384" s="30">
        <v>7777</v>
      </c>
      <c r="M384" s="30" t="s">
        <v>19</v>
      </c>
      <c r="N384" s="31" t="s">
        <v>20</v>
      </c>
      <c r="O384" s="30" t="s">
        <v>21</v>
      </c>
      <c r="P384" s="30">
        <v>22580</v>
      </c>
      <c r="Q384" s="30">
        <v>12220</v>
      </c>
      <c r="R384" s="37">
        <v>10360</v>
      </c>
      <c r="S384" s="38">
        <f t="shared" si="17"/>
        <v>10.36</v>
      </c>
    </row>
    <row r="385" spans="1:19" x14ac:dyDescent="0.25">
      <c r="A385" s="7">
        <v>7</v>
      </c>
      <c r="B385" s="30">
        <f t="shared" si="15"/>
        <v>12</v>
      </c>
      <c r="C385" s="30" t="str">
        <f t="shared" si="16"/>
        <v>jueves</v>
      </c>
      <c r="D385" s="30" t="s">
        <v>807</v>
      </c>
      <c r="E385" s="30" t="s">
        <v>808</v>
      </c>
      <c r="F385" s="30">
        <v>661</v>
      </c>
      <c r="G385" s="30">
        <v>1148</v>
      </c>
      <c r="H385" s="30" t="s">
        <v>30</v>
      </c>
      <c r="I385" s="30" t="s">
        <v>30</v>
      </c>
      <c r="J385" s="30" t="s">
        <v>18</v>
      </c>
      <c r="K385" s="30">
        <v>2161</v>
      </c>
      <c r="L385" s="30">
        <v>7777</v>
      </c>
      <c r="M385" s="30" t="s">
        <v>19</v>
      </c>
      <c r="N385" s="31" t="s">
        <v>20</v>
      </c>
      <c r="O385" s="30" t="s">
        <v>88</v>
      </c>
      <c r="P385" s="30">
        <v>25360</v>
      </c>
      <c r="Q385" s="30">
        <v>10540</v>
      </c>
      <c r="R385" s="37">
        <v>14820</v>
      </c>
      <c r="S385" s="38">
        <f t="shared" si="17"/>
        <v>14.82</v>
      </c>
    </row>
    <row r="386" spans="1:19" x14ac:dyDescent="0.25">
      <c r="A386" s="7">
        <v>7</v>
      </c>
      <c r="B386" s="30">
        <f t="shared" si="15"/>
        <v>12</v>
      </c>
      <c r="C386" s="30" t="str">
        <f t="shared" si="16"/>
        <v>jueves</v>
      </c>
      <c r="D386" s="30" t="s">
        <v>809</v>
      </c>
      <c r="E386" s="30" t="s">
        <v>810</v>
      </c>
      <c r="F386" s="30">
        <v>688</v>
      </c>
      <c r="G386" s="30">
        <v>1188</v>
      </c>
      <c r="H386" s="30" t="s">
        <v>17</v>
      </c>
      <c r="I386" s="30" t="s">
        <v>17</v>
      </c>
      <c r="J386" s="30" t="s">
        <v>18</v>
      </c>
      <c r="K386" s="30">
        <v>2161</v>
      </c>
      <c r="L386" s="30">
        <v>7777</v>
      </c>
      <c r="M386" s="30" t="s">
        <v>19</v>
      </c>
      <c r="N386" s="31" t="s">
        <v>20</v>
      </c>
      <c r="O386" s="30" t="s">
        <v>21</v>
      </c>
      <c r="P386" s="30">
        <v>24380</v>
      </c>
      <c r="Q386" s="30">
        <v>12100</v>
      </c>
      <c r="R386" s="37">
        <v>12280</v>
      </c>
      <c r="S386" s="38">
        <f t="shared" si="17"/>
        <v>12.28</v>
      </c>
    </row>
    <row r="387" spans="1:19" x14ac:dyDescent="0.25">
      <c r="A387" s="7">
        <v>7</v>
      </c>
      <c r="B387" s="30">
        <f t="shared" ref="B387:B450" si="18">DAY(D387)</f>
        <v>12</v>
      </c>
      <c r="C387" s="30" t="str">
        <f t="shared" ref="C387:C450" si="19">TEXT(D387,"DDDD")</f>
        <v>jueves</v>
      </c>
      <c r="D387" s="30" t="s">
        <v>811</v>
      </c>
      <c r="E387" s="30" t="s">
        <v>812</v>
      </c>
      <c r="F387" s="30">
        <v>719</v>
      </c>
      <c r="G387" s="30">
        <v>1254</v>
      </c>
      <c r="H387" s="30" t="s">
        <v>24</v>
      </c>
      <c r="I387" s="30" t="s">
        <v>24</v>
      </c>
      <c r="J387" s="30" t="s">
        <v>18</v>
      </c>
      <c r="K387" s="30">
        <v>2361</v>
      </c>
      <c r="L387" s="30">
        <v>7777</v>
      </c>
      <c r="M387" s="30" t="s">
        <v>19</v>
      </c>
      <c r="N387" s="31" t="s">
        <v>20</v>
      </c>
      <c r="O387" s="30" t="s">
        <v>21</v>
      </c>
      <c r="P387" s="30">
        <v>16500</v>
      </c>
      <c r="Q387" s="30">
        <v>12950</v>
      </c>
      <c r="R387" s="37">
        <v>3550</v>
      </c>
      <c r="S387" s="38">
        <f t="shared" ref="S387:S450" si="20">R387/1000</f>
        <v>3.55</v>
      </c>
    </row>
    <row r="388" spans="1:19" x14ac:dyDescent="0.25">
      <c r="A388" s="7">
        <v>7</v>
      </c>
      <c r="B388" s="30">
        <f t="shared" si="18"/>
        <v>12</v>
      </c>
      <c r="C388" s="30" t="str">
        <f t="shared" si="19"/>
        <v>jueves</v>
      </c>
      <c r="D388" s="30" t="s">
        <v>813</v>
      </c>
      <c r="E388" s="30" t="s">
        <v>814</v>
      </c>
      <c r="F388" s="30">
        <v>742</v>
      </c>
      <c r="G388" s="30">
        <v>1249</v>
      </c>
      <c r="H388" s="30" t="s">
        <v>36</v>
      </c>
      <c r="I388" s="30" t="s">
        <v>36</v>
      </c>
      <c r="J388" s="30" t="s">
        <v>18</v>
      </c>
      <c r="K388" s="30">
        <v>2161</v>
      </c>
      <c r="L388" s="30">
        <v>7777</v>
      </c>
      <c r="M388" s="30" t="s">
        <v>19</v>
      </c>
      <c r="N388" s="31" t="s">
        <v>20</v>
      </c>
      <c r="O388" s="30" t="s">
        <v>88</v>
      </c>
      <c r="P388" s="30">
        <v>32410</v>
      </c>
      <c r="Q388" s="30">
        <v>11880</v>
      </c>
      <c r="R388" s="37">
        <v>20530</v>
      </c>
      <c r="S388" s="38">
        <f t="shared" si="20"/>
        <v>20.53</v>
      </c>
    </row>
    <row r="389" spans="1:19" x14ac:dyDescent="0.25">
      <c r="A389" s="7">
        <v>7</v>
      </c>
      <c r="B389" s="30">
        <f t="shared" si="18"/>
        <v>12</v>
      </c>
      <c r="C389" s="30" t="str">
        <f t="shared" si="19"/>
        <v>jueves</v>
      </c>
      <c r="D389" s="30" t="s">
        <v>815</v>
      </c>
      <c r="E389" s="30" t="s">
        <v>816</v>
      </c>
      <c r="F389" s="30">
        <v>746</v>
      </c>
      <c r="G389" s="30">
        <v>1256</v>
      </c>
      <c r="H389" s="30" t="s">
        <v>27</v>
      </c>
      <c r="I389" s="30" t="s">
        <v>27</v>
      </c>
      <c r="J389" s="30" t="s">
        <v>18</v>
      </c>
      <c r="K389" s="30">
        <v>2161</v>
      </c>
      <c r="L389" s="30">
        <v>7777</v>
      </c>
      <c r="M389" s="30" t="s">
        <v>19</v>
      </c>
      <c r="N389" s="31" t="s">
        <v>20</v>
      </c>
      <c r="O389" s="30" t="s">
        <v>21</v>
      </c>
      <c r="P389" s="30">
        <v>16520</v>
      </c>
      <c r="Q389" s="30">
        <v>12250</v>
      </c>
      <c r="R389" s="37">
        <v>4270</v>
      </c>
      <c r="S389" s="38">
        <f t="shared" si="20"/>
        <v>4.2699999999999996</v>
      </c>
    </row>
    <row r="390" spans="1:19" x14ac:dyDescent="0.25">
      <c r="A390" s="7">
        <v>7</v>
      </c>
      <c r="B390" s="30">
        <f t="shared" si="18"/>
        <v>12</v>
      </c>
      <c r="C390" s="30" t="str">
        <f t="shared" si="19"/>
        <v>jueves</v>
      </c>
      <c r="D390" s="30" t="s">
        <v>817</v>
      </c>
      <c r="E390" s="30" t="s">
        <v>818</v>
      </c>
      <c r="F390" s="30">
        <v>781</v>
      </c>
      <c r="G390" s="30">
        <v>1301</v>
      </c>
      <c r="H390" s="30" t="s">
        <v>41</v>
      </c>
      <c r="I390" s="30" t="s">
        <v>41</v>
      </c>
      <c r="J390" s="30" t="s">
        <v>18</v>
      </c>
      <c r="K390" s="30">
        <v>2161</v>
      </c>
      <c r="L390" s="30">
        <v>7777</v>
      </c>
      <c r="M390" s="30" t="s">
        <v>19</v>
      </c>
      <c r="N390" s="31" t="s">
        <v>20</v>
      </c>
      <c r="O390" s="30" t="s">
        <v>88</v>
      </c>
      <c r="P390" s="30">
        <v>25380</v>
      </c>
      <c r="Q390" s="30">
        <v>11840</v>
      </c>
      <c r="R390" s="37">
        <v>13540</v>
      </c>
      <c r="S390" s="38">
        <f t="shared" si="20"/>
        <v>13.54</v>
      </c>
    </row>
    <row r="391" spans="1:19" x14ac:dyDescent="0.25">
      <c r="A391" s="7">
        <v>7</v>
      </c>
      <c r="B391" s="30">
        <f t="shared" si="18"/>
        <v>12</v>
      </c>
      <c r="C391" s="30" t="str">
        <f t="shared" si="19"/>
        <v>jueves</v>
      </c>
      <c r="D391" s="30" t="s">
        <v>819</v>
      </c>
      <c r="E391" s="30" t="s">
        <v>820</v>
      </c>
      <c r="F391" s="30">
        <v>789</v>
      </c>
      <c r="G391" s="30">
        <v>1297</v>
      </c>
      <c r="H391" s="30" t="s">
        <v>30</v>
      </c>
      <c r="I391" s="30" t="s">
        <v>30</v>
      </c>
      <c r="J391" s="30" t="s">
        <v>18</v>
      </c>
      <c r="K391" s="30">
        <v>2161</v>
      </c>
      <c r="L391" s="30">
        <v>7777</v>
      </c>
      <c r="M391" s="30" t="s">
        <v>19</v>
      </c>
      <c r="N391" s="31" t="s">
        <v>20</v>
      </c>
      <c r="O391" s="30" t="s">
        <v>88</v>
      </c>
      <c r="P391" s="30">
        <v>29560</v>
      </c>
      <c r="Q391" s="30">
        <v>10570</v>
      </c>
      <c r="R391" s="37">
        <v>18990</v>
      </c>
      <c r="S391" s="38">
        <f t="shared" si="20"/>
        <v>18.989999999999998</v>
      </c>
    </row>
    <row r="392" spans="1:19" x14ac:dyDescent="0.25">
      <c r="A392" s="7">
        <v>7</v>
      </c>
      <c r="B392" s="30">
        <f t="shared" si="18"/>
        <v>12</v>
      </c>
      <c r="C392" s="30" t="str">
        <f t="shared" si="19"/>
        <v>jueves</v>
      </c>
      <c r="D392" s="30" t="s">
        <v>821</v>
      </c>
      <c r="E392" s="30" t="s">
        <v>822</v>
      </c>
      <c r="F392" s="30">
        <v>790</v>
      </c>
      <c r="G392" s="30">
        <v>1295</v>
      </c>
      <c r="H392" s="30" t="s">
        <v>73</v>
      </c>
      <c r="I392" s="30" t="s">
        <v>73</v>
      </c>
      <c r="J392" s="30" t="s">
        <v>18</v>
      </c>
      <c r="K392" s="30">
        <v>2161</v>
      </c>
      <c r="L392" s="30">
        <v>7777</v>
      </c>
      <c r="M392" s="30" t="s">
        <v>19</v>
      </c>
      <c r="N392" s="31" t="s">
        <v>20</v>
      </c>
      <c r="O392" s="30" t="s">
        <v>21</v>
      </c>
      <c r="P392" s="30">
        <v>20700</v>
      </c>
      <c r="Q392" s="30">
        <v>12210</v>
      </c>
      <c r="R392" s="37">
        <v>8490</v>
      </c>
      <c r="S392" s="38">
        <f t="shared" si="20"/>
        <v>8.49</v>
      </c>
    </row>
    <row r="393" spans="1:19" x14ac:dyDescent="0.25">
      <c r="A393" s="7">
        <v>7</v>
      </c>
      <c r="B393" s="30">
        <f t="shared" si="18"/>
        <v>12</v>
      </c>
      <c r="C393" s="30" t="str">
        <f t="shared" si="19"/>
        <v>jueves</v>
      </c>
      <c r="D393" s="30" t="s">
        <v>823</v>
      </c>
      <c r="E393" s="30" t="s">
        <v>824</v>
      </c>
      <c r="F393" s="30">
        <v>791</v>
      </c>
      <c r="G393" s="30">
        <v>1309</v>
      </c>
      <c r="H393" s="30" t="s">
        <v>47</v>
      </c>
      <c r="I393" s="30" t="s">
        <v>48</v>
      </c>
      <c r="J393" s="30" t="s">
        <v>18</v>
      </c>
      <c r="K393" s="30">
        <v>2361</v>
      </c>
      <c r="L393" s="30">
        <v>7777</v>
      </c>
      <c r="M393" s="30" t="s">
        <v>19</v>
      </c>
      <c r="N393" s="31" t="s">
        <v>20</v>
      </c>
      <c r="O393" s="30" t="s">
        <v>21</v>
      </c>
      <c r="P393" s="30">
        <v>22060</v>
      </c>
      <c r="Q393" s="30">
        <v>12040</v>
      </c>
      <c r="R393" s="37">
        <v>10020</v>
      </c>
      <c r="S393" s="38">
        <f t="shared" si="20"/>
        <v>10.02</v>
      </c>
    </row>
    <row r="394" spans="1:19" x14ac:dyDescent="0.25">
      <c r="A394" s="7">
        <v>7</v>
      </c>
      <c r="B394" s="30">
        <f t="shared" si="18"/>
        <v>12</v>
      </c>
      <c r="C394" s="30" t="str">
        <f t="shared" si="19"/>
        <v>jueves</v>
      </c>
      <c r="D394" s="30" t="s">
        <v>825</v>
      </c>
      <c r="E394" s="30" t="s">
        <v>826</v>
      </c>
      <c r="F394" s="30">
        <v>792</v>
      </c>
      <c r="G394" s="30">
        <v>1304</v>
      </c>
      <c r="H394" s="30" t="s">
        <v>44</v>
      </c>
      <c r="I394" s="30" t="s">
        <v>44</v>
      </c>
      <c r="J394" s="30" t="s">
        <v>18</v>
      </c>
      <c r="K394" s="30">
        <v>2161</v>
      </c>
      <c r="L394" s="30">
        <v>7777</v>
      </c>
      <c r="M394" s="30" t="s">
        <v>19</v>
      </c>
      <c r="N394" s="31" t="s">
        <v>20</v>
      </c>
      <c r="O394" s="30" t="s">
        <v>21</v>
      </c>
      <c r="P394" s="30">
        <v>20170</v>
      </c>
      <c r="Q394" s="30">
        <v>12270</v>
      </c>
      <c r="R394" s="37">
        <v>7900</v>
      </c>
      <c r="S394" s="38">
        <f t="shared" si="20"/>
        <v>7.9</v>
      </c>
    </row>
    <row r="395" spans="1:19" x14ac:dyDescent="0.25">
      <c r="A395" s="7">
        <v>7</v>
      </c>
      <c r="B395" s="30">
        <f t="shared" si="18"/>
        <v>12</v>
      </c>
      <c r="C395" s="30" t="str">
        <f t="shared" si="19"/>
        <v>jueves</v>
      </c>
      <c r="D395" s="30" t="s">
        <v>827</v>
      </c>
      <c r="E395" s="30" t="s">
        <v>828</v>
      </c>
      <c r="F395" s="30">
        <v>808</v>
      </c>
      <c r="G395" s="30">
        <v>1322</v>
      </c>
      <c r="H395" s="30" t="s">
        <v>33</v>
      </c>
      <c r="I395" s="30" t="s">
        <v>33</v>
      </c>
      <c r="J395" s="30" t="s">
        <v>18</v>
      </c>
      <c r="K395" s="30">
        <v>2161</v>
      </c>
      <c r="L395" s="30">
        <v>7777</v>
      </c>
      <c r="M395" s="30" t="s">
        <v>19</v>
      </c>
      <c r="N395" s="31" t="s">
        <v>20</v>
      </c>
      <c r="O395" s="30" t="s">
        <v>21</v>
      </c>
      <c r="P395" s="30">
        <v>20660</v>
      </c>
      <c r="Q395" s="30">
        <v>12290</v>
      </c>
      <c r="R395" s="37">
        <v>8370</v>
      </c>
      <c r="S395" s="38">
        <f t="shared" si="20"/>
        <v>8.3699999999999992</v>
      </c>
    </row>
    <row r="396" spans="1:19" x14ac:dyDescent="0.25">
      <c r="A396" s="7">
        <v>7</v>
      </c>
      <c r="B396" s="30">
        <f t="shared" si="18"/>
        <v>12</v>
      </c>
      <c r="C396" s="30" t="str">
        <f t="shared" si="19"/>
        <v>jueves</v>
      </c>
      <c r="D396" s="30" t="s">
        <v>829</v>
      </c>
      <c r="E396" s="30" t="s">
        <v>830</v>
      </c>
      <c r="F396" s="30">
        <v>826</v>
      </c>
      <c r="G396" s="30">
        <v>1339</v>
      </c>
      <c r="H396" s="30" t="s">
        <v>68</v>
      </c>
      <c r="I396" s="30" t="s">
        <v>68</v>
      </c>
      <c r="J396" s="30" t="s">
        <v>18</v>
      </c>
      <c r="K396" s="30">
        <v>2161</v>
      </c>
      <c r="L396" s="30">
        <v>7777</v>
      </c>
      <c r="M396" s="30" t="s">
        <v>19</v>
      </c>
      <c r="N396" s="31" t="s">
        <v>20</v>
      </c>
      <c r="O396" s="30" t="s">
        <v>88</v>
      </c>
      <c r="P396" s="30">
        <v>22930</v>
      </c>
      <c r="Q396" s="30">
        <v>9950</v>
      </c>
      <c r="R396" s="37">
        <v>12980</v>
      </c>
      <c r="S396" s="38">
        <f t="shared" si="20"/>
        <v>12.98</v>
      </c>
    </row>
    <row r="397" spans="1:19" x14ac:dyDescent="0.25">
      <c r="A397" s="7">
        <v>7</v>
      </c>
      <c r="B397" s="30">
        <f t="shared" si="18"/>
        <v>12</v>
      </c>
      <c r="C397" s="30" t="str">
        <f t="shared" si="19"/>
        <v>jueves</v>
      </c>
      <c r="D397" s="30" t="s">
        <v>831</v>
      </c>
      <c r="E397" s="30" t="s">
        <v>832</v>
      </c>
      <c r="F397" s="30">
        <v>845</v>
      </c>
      <c r="G397" s="30">
        <v>1356</v>
      </c>
      <c r="H397" s="30" t="s">
        <v>24</v>
      </c>
      <c r="I397" s="30" t="s">
        <v>24</v>
      </c>
      <c r="J397" s="30" t="s">
        <v>18</v>
      </c>
      <c r="K397" s="30">
        <v>2161</v>
      </c>
      <c r="L397" s="30">
        <v>7777</v>
      </c>
      <c r="M397" s="30" t="s">
        <v>19</v>
      </c>
      <c r="N397" s="31" t="s">
        <v>20</v>
      </c>
      <c r="O397" s="30" t="s">
        <v>88</v>
      </c>
      <c r="P397" s="30">
        <v>24480</v>
      </c>
      <c r="Q397" s="30">
        <v>12930</v>
      </c>
      <c r="R397" s="37">
        <v>11550</v>
      </c>
      <c r="S397" s="38">
        <f t="shared" si="20"/>
        <v>11.55</v>
      </c>
    </row>
    <row r="398" spans="1:19" x14ac:dyDescent="0.25">
      <c r="A398" s="7">
        <v>7</v>
      </c>
      <c r="B398" s="30">
        <f t="shared" si="18"/>
        <v>12</v>
      </c>
      <c r="C398" s="30" t="str">
        <f t="shared" si="19"/>
        <v>jueves</v>
      </c>
      <c r="D398" s="30" t="s">
        <v>833</v>
      </c>
      <c r="E398" s="30" t="s">
        <v>834</v>
      </c>
      <c r="F398" s="30">
        <v>887</v>
      </c>
      <c r="G398" s="30">
        <v>1401</v>
      </c>
      <c r="H398" s="30" t="s">
        <v>65</v>
      </c>
      <c r="I398" s="30" t="s">
        <v>65</v>
      </c>
      <c r="J398" s="30" t="s">
        <v>18</v>
      </c>
      <c r="K398" s="30">
        <v>2361</v>
      </c>
      <c r="L398" s="30">
        <v>7777</v>
      </c>
      <c r="M398" s="30" t="s">
        <v>19</v>
      </c>
      <c r="N398" s="31" t="s">
        <v>20</v>
      </c>
      <c r="O398" s="30" t="s">
        <v>21</v>
      </c>
      <c r="P398" s="30">
        <v>19960</v>
      </c>
      <c r="Q398" s="30">
        <v>12100</v>
      </c>
      <c r="R398" s="37">
        <v>7860</v>
      </c>
      <c r="S398" s="38">
        <f t="shared" si="20"/>
        <v>7.86</v>
      </c>
    </row>
    <row r="399" spans="1:19" x14ac:dyDescent="0.25">
      <c r="A399" s="7">
        <v>7</v>
      </c>
      <c r="B399" s="30">
        <f t="shared" si="18"/>
        <v>12</v>
      </c>
      <c r="C399" s="30" t="str">
        <f t="shared" si="19"/>
        <v>jueves</v>
      </c>
      <c r="D399" s="30" t="s">
        <v>835</v>
      </c>
      <c r="E399" s="30" t="s">
        <v>836</v>
      </c>
      <c r="F399" s="30">
        <v>922</v>
      </c>
      <c r="G399" s="30">
        <v>1443</v>
      </c>
      <c r="H399" s="30" t="s">
        <v>47</v>
      </c>
      <c r="I399" s="30" t="s">
        <v>48</v>
      </c>
      <c r="J399" s="30" t="s">
        <v>18</v>
      </c>
      <c r="K399" s="30">
        <v>2361</v>
      </c>
      <c r="L399" s="30">
        <v>7777</v>
      </c>
      <c r="M399" s="30" t="s">
        <v>19</v>
      </c>
      <c r="N399" s="31" t="s">
        <v>20</v>
      </c>
      <c r="O399" s="30" t="s">
        <v>21</v>
      </c>
      <c r="P399" s="30">
        <v>16320</v>
      </c>
      <c r="Q399" s="30">
        <v>12030</v>
      </c>
      <c r="R399" s="37">
        <v>4290</v>
      </c>
      <c r="S399" s="38">
        <f t="shared" si="20"/>
        <v>4.29</v>
      </c>
    </row>
    <row r="400" spans="1:19" x14ac:dyDescent="0.25">
      <c r="A400" s="7">
        <v>7</v>
      </c>
      <c r="B400" s="30">
        <f t="shared" si="18"/>
        <v>12</v>
      </c>
      <c r="C400" s="30" t="str">
        <f t="shared" si="19"/>
        <v>jueves</v>
      </c>
      <c r="D400" s="30" t="s">
        <v>837</v>
      </c>
      <c r="E400" s="30" t="s">
        <v>838</v>
      </c>
      <c r="F400" s="30">
        <v>934</v>
      </c>
      <c r="G400" s="30">
        <v>4</v>
      </c>
      <c r="H400" s="30" t="s">
        <v>41</v>
      </c>
      <c r="I400" s="30" t="s">
        <v>41</v>
      </c>
      <c r="J400" s="30" t="s">
        <v>18</v>
      </c>
      <c r="K400" s="30">
        <v>2361</v>
      </c>
      <c r="L400" s="30">
        <v>7777</v>
      </c>
      <c r="M400" s="30" t="s">
        <v>19</v>
      </c>
      <c r="N400" s="31" t="s">
        <v>20</v>
      </c>
      <c r="O400" s="30" t="s">
        <v>21</v>
      </c>
      <c r="P400" s="30">
        <v>17120</v>
      </c>
      <c r="Q400" s="30">
        <v>11850</v>
      </c>
      <c r="R400" s="37">
        <v>5270</v>
      </c>
      <c r="S400" s="38">
        <f t="shared" si="20"/>
        <v>5.27</v>
      </c>
    </row>
    <row r="401" spans="1:19" x14ac:dyDescent="0.25">
      <c r="A401" s="7">
        <v>7</v>
      </c>
      <c r="B401" s="30">
        <f t="shared" si="18"/>
        <v>12</v>
      </c>
      <c r="C401" s="30" t="str">
        <f t="shared" si="19"/>
        <v>jueves</v>
      </c>
      <c r="D401" s="30" t="s">
        <v>839</v>
      </c>
      <c r="E401" s="30" t="s">
        <v>840</v>
      </c>
      <c r="F401" s="30">
        <v>957</v>
      </c>
      <c r="G401" s="30">
        <v>27</v>
      </c>
      <c r="H401" s="30" t="s">
        <v>68</v>
      </c>
      <c r="I401" s="30" t="s">
        <v>68</v>
      </c>
      <c r="J401" s="30" t="s">
        <v>18</v>
      </c>
      <c r="K401" s="30">
        <v>2361</v>
      </c>
      <c r="L401" s="30">
        <v>7777</v>
      </c>
      <c r="M401" s="30" t="s">
        <v>19</v>
      </c>
      <c r="N401" s="31" t="s">
        <v>20</v>
      </c>
      <c r="O401" s="30" t="s">
        <v>21</v>
      </c>
      <c r="P401" s="30">
        <v>13320</v>
      </c>
      <c r="Q401" s="30">
        <v>9930</v>
      </c>
      <c r="R401" s="37">
        <v>3390</v>
      </c>
      <c r="S401" s="38">
        <f t="shared" si="20"/>
        <v>3.39</v>
      </c>
    </row>
    <row r="402" spans="1:19" x14ac:dyDescent="0.25">
      <c r="A402" s="7">
        <v>7</v>
      </c>
      <c r="B402" s="30">
        <f t="shared" si="18"/>
        <v>13</v>
      </c>
      <c r="C402" s="30" t="str">
        <f t="shared" si="19"/>
        <v>viernes</v>
      </c>
      <c r="D402" s="30" t="s">
        <v>841</v>
      </c>
      <c r="E402" s="30" t="s">
        <v>842</v>
      </c>
      <c r="F402" s="30">
        <v>3</v>
      </c>
      <c r="G402" s="30">
        <v>36</v>
      </c>
      <c r="H402" s="30" t="s">
        <v>17</v>
      </c>
      <c r="I402" s="30" t="s">
        <v>17</v>
      </c>
      <c r="J402" s="30" t="s">
        <v>18</v>
      </c>
      <c r="K402" s="30">
        <v>2361</v>
      </c>
      <c r="L402" s="30">
        <v>7777</v>
      </c>
      <c r="M402" s="30" t="s">
        <v>19</v>
      </c>
      <c r="N402" s="31" t="s">
        <v>20</v>
      </c>
      <c r="O402" s="30" t="s">
        <v>21</v>
      </c>
      <c r="P402" s="30">
        <v>17830</v>
      </c>
      <c r="Q402" s="30">
        <v>12110</v>
      </c>
      <c r="R402" s="37">
        <v>5720</v>
      </c>
      <c r="S402" s="38">
        <f t="shared" si="20"/>
        <v>5.72</v>
      </c>
    </row>
    <row r="403" spans="1:19" x14ac:dyDescent="0.25">
      <c r="A403" s="7">
        <v>7</v>
      </c>
      <c r="B403" s="30">
        <f t="shared" si="18"/>
        <v>13</v>
      </c>
      <c r="C403" s="30" t="str">
        <f t="shared" si="19"/>
        <v>viernes</v>
      </c>
      <c r="D403" s="30" t="s">
        <v>843</v>
      </c>
      <c r="E403" s="30" t="s">
        <v>844</v>
      </c>
      <c r="F403" s="30">
        <v>4</v>
      </c>
      <c r="G403" s="30">
        <v>35</v>
      </c>
      <c r="H403" s="30" t="s">
        <v>44</v>
      </c>
      <c r="I403" s="30" t="s">
        <v>44</v>
      </c>
      <c r="J403" s="30" t="s">
        <v>18</v>
      </c>
      <c r="K403" s="30">
        <v>2361</v>
      </c>
      <c r="L403" s="30">
        <v>7777</v>
      </c>
      <c r="M403" s="30" t="s">
        <v>19</v>
      </c>
      <c r="N403" s="31" t="s">
        <v>20</v>
      </c>
      <c r="O403" s="30" t="s">
        <v>21</v>
      </c>
      <c r="P403" s="30">
        <v>17640</v>
      </c>
      <c r="Q403" s="30">
        <v>12140</v>
      </c>
      <c r="R403" s="37">
        <v>5500</v>
      </c>
      <c r="S403" s="38">
        <f t="shared" si="20"/>
        <v>5.5</v>
      </c>
    </row>
    <row r="404" spans="1:19" x14ac:dyDescent="0.25">
      <c r="A404" s="7">
        <v>7</v>
      </c>
      <c r="B404" s="30">
        <f t="shared" si="18"/>
        <v>13</v>
      </c>
      <c r="C404" s="30" t="str">
        <f t="shared" si="19"/>
        <v>viernes</v>
      </c>
      <c r="D404" s="30" t="s">
        <v>845</v>
      </c>
      <c r="E404" s="30" t="s">
        <v>846</v>
      </c>
      <c r="F404" s="30">
        <v>90</v>
      </c>
      <c r="G404" s="30">
        <v>121</v>
      </c>
      <c r="H404" s="30" t="s">
        <v>33</v>
      </c>
      <c r="I404" s="30" t="s">
        <v>33</v>
      </c>
      <c r="J404" s="30" t="s">
        <v>18</v>
      </c>
      <c r="K404" s="30">
        <v>2361</v>
      </c>
      <c r="L404" s="30">
        <v>7777</v>
      </c>
      <c r="M404" s="30" t="s">
        <v>19</v>
      </c>
      <c r="N404" s="31" t="s">
        <v>20</v>
      </c>
      <c r="O404" s="30" t="s">
        <v>21</v>
      </c>
      <c r="P404" s="30">
        <v>21590</v>
      </c>
      <c r="Q404" s="30">
        <v>12270</v>
      </c>
      <c r="R404" s="37">
        <v>9320</v>
      </c>
      <c r="S404" s="38">
        <f t="shared" si="20"/>
        <v>9.32</v>
      </c>
    </row>
    <row r="405" spans="1:19" x14ac:dyDescent="0.25">
      <c r="A405" s="7">
        <v>7</v>
      </c>
      <c r="B405" s="30">
        <f t="shared" si="18"/>
        <v>13</v>
      </c>
      <c r="C405" s="30" t="str">
        <f t="shared" si="19"/>
        <v>viernes</v>
      </c>
      <c r="D405" s="30" t="s">
        <v>847</v>
      </c>
      <c r="E405" s="30" t="s">
        <v>848</v>
      </c>
      <c r="F405" s="30">
        <v>119</v>
      </c>
      <c r="G405" s="30">
        <v>101</v>
      </c>
      <c r="H405" s="30" t="s">
        <v>73</v>
      </c>
      <c r="I405" s="30" t="s">
        <v>73</v>
      </c>
      <c r="J405" s="30" t="s">
        <v>18</v>
      </c>
      <c r="K405" s="30">
        <v>2361</v>
      </c>
      <c r="L405" s="30">
        <v>7777</v>
      </c>
      <c r="M405" s="30" t="s">
        <v>19</v>
      </c>
      <c r="N405" s="31" t="s">
        <v>20</v>
      </c>
      <c r="O405" s="30" t="s">
        <v>88</v>
      </c>
      <c r="P405" s="30">
        <v>19620</v>
      </c>
      <c r="Q405" s="30">
        <v>12220</v>
      </c>
      <c r="R405" s="37">
        <v>7400</v>
      </c>
      <c r="S405" s="38">
        <f t="shared" si="20"/>
        <v>7.4</v>
      </c>
    </row>
    <row r="406" spans="1:19" x14ac:dyDescent="0.25">
      <c r="A406" s="7">
        <v>7</v>
      </c>
      <c r="B406" s="30">
        <f t="shared" si="18"/>
        <v>13</v>
      </c>
      <c r="C406" s="30" t="str">
        <f t="shared" si="19"/>
        <v>viernes</v>
      </c>
      <c r="D406" s="30" t="s">
        <v>849</v>
      </c>
      <c r="E406" s="30" t="s">
        <v>850</v>
      </c>
      <c r="F406" s="30">
        <v>120</v>
      </c>
      <c r="G406" s="30">
        <v>93</v>
      </c>
      <c r="H406" s="30" t="s">
        <v>36</v>
      </c>
      <c r="I406" s="30" t="s">
        <v>36</v>
      </c>
      <c r="J406" s="30" t="s">
        <v>18</v>
      </c>
      <c r="K406" s="30">
        <v>2361</v>
      </c>
      <c r="L406" s="30">
        <v>7777</v>
      </c>
      <c r="M406" s="30" t="s">
        <v>19</v>
      </c>
      <c r="N406" s="31" t="s">
        <v>20</v>
      </c>
      <c r="O406" s="30" t="s">
        <v>88</v>
      </c>
      <c r="P406" s="30">
        <v>21380</v>
      </c>
      <c r="Q406" s="30">
        <v>11990</v>
      </c>
      <c r="R406" s="37">
        <v>9390</v>
      </c>
      <c r="S406" s="38">
        <f t="shared" si="20"/>
        <v>9.39</v>
      </c>
    </row>
    <row r="407" spans="1:19" x14ac:dyDescent="0.25">
      <c r="A407" s="7">
        <v>7</v>
      </c>
      <c r="B407" s="30">
        <f t="shared" si="18"/>
        <v>13</v>
      </c>
      <c r="C407" s="30" t="str">
        <f t="shared" si="19"/>
        <v>viernes</v>
      </c>
      <c r="D407" s="30" t="s">
        <v>851</v>
      </c>
      <c r="E407" s="30" t="s">
        <v>852</v>
      </c>
      <c r="F407" s="30">
        <v>124</v>
      </c>
      <c r="G407" s="30">
        <v>118</v>
      </c>
      <c r="H407" s="30" t="s">
        <v>65</v>
      </c>
      <c r="I407" s="30" t="s">
        <v>65</v>
      </c>
      <c r="J407" s="30" t="s">
        <v>18</v>
      </c>
      <c r="K407" s="30">
        <v>2361</v>
      </c>
      <c r="L407" s="30">
        <v>7777</v>
      </c>
      <c r="M407" s="30" t="s">
        <v>19</v>
      </c>
      <c r="N407" s="31" t="s">
        <v>20</v>
      </c>
      <c r="O407" s="30" t="s">
        <v>88</v>
      </c>
      <c r="P407" s="30">
        <v>17180</v>
      </c>
      <c r="Q407" s="30">
        <v>12100</v>
      </c>
      <c r="R407" s="37">
        <v>5080</v>
      </c>
      <c r="S407" s="38">
        <f t="shared" si="20"/>
        <v>5.08</v>
      </c>
    </row>
    <row r="408" spans="1:19" x14ac:dyDescent="0.25">
      <c r="A408" s="7">
        <v>7</v>
      </c>
      <c r="B408" s="30">
        <f t="shared" si="18"/>
        <v>13</v>
      </c>
      <c r="C408" s="30" t="str">
        <f t="shared" si="19"/>
        <v>viernes</v>
      </c>
      <c r="D408" s="30" t="s">
        <v>853</v>
      </c>
      <c r="E408" s="30" t="s">
        <v>854</v>
      </c>
      <c r="F408" s="30">
        <v>153</v>
      </c>
      <c r="G408" s="30">
        <v>187</v>
      </c>
      <c r="H408" s="30" t="s">
        <v>41</v>
      </c>
      <c r="I408" s="30" t="s">
        <v>41</v>
      </c>
      <c r="J408" s="30" t="s">
        <v>18</v>
      </c>
      <c r="K408" s="30">
        <v>2361</v>
      </c>
      <c r="L408" s="30">
        <v>7777</v>
      </c>
      <c r="M408" s="30" t="s">
        <v>19</v>
      </c>
      <c r="N408" s="31" t="s">
        <v>20</v>
      </c>
      <c r="O408" s="30" t="s">
        <v>21</v>
      </c>
      <c r="P408" s="30">
        <v>23300</v>
      </c>
      <c r="Q408" s="30">
        <v>11830</v>
      </c>
      <c r="R408" s="37">
        <v>11470</v>
      </c>
      <c r="S408" s="38">
        <f t="shared" si="20"/>
        <v>11.47</v>
      </c>
    </row>
    <row r="409" spans="1:19" x14ac:dyDescent="0.25">
      <c r="A409" s="7">
        <v>7</v>
      </c>
      <c r="B409" s="30">
        <f t="shared" si="18"/>
        <v>13</v>
      </c>
      <c r="C409" s="30" t="str">
        <f t="shared" si="19"/>
        <v>viernes</v>
      </c>
      <c r="D409" s="30" t="s">
        <v>855</v>
      </c>
      <c r="E409" s="30" t="s">
        <v>856</v>
      </c>
      <c r="F409" s="30">
        <v>163</v>
      </c>
      <c r="G409" s="30">
        <v>194</v>
      </c>
      <c r="H409" s="30" t="s">
        <v>17</v>
      </c>
      <c r="I409" s="30" t="s">
        <v>17</v>
      </c>
      <c r="J409" s="30" t="s">
        <v>18</v>
      </c>
      <c r="K409" s="30">
        <v>2361</v>
      </c>
      <c r="L409" s="30">
        <v>7777</v>
      </c>
      <c r="M409" s="30" t="s">
        <v>19</v>
      </c>
      <c r="N409" s="31" t="s">
        <v>20</v>
      </c>
      <c r="O409" s="30" t="s">
        <v>21</v>
      </c>
      <c r="P409" s="30">
        <v>25830</v>
      </c>
      <c r="Q409" s="30">
        <v>12040</v>
      </c>
      <c r="R409" s="37">
        <v>13790</v>
      </c>
      <c r="S409" s="38">
        <f t="shared" si="20"/>
        <v>13.79</v>
      </c>
    </row>
    <row r="410" spans="1:19" x14ac:dyDescent="0.25">
      <c r="A410" s="7">
        <v>7</v>
      </c>
      <c r="B410" s="30">
        <f t="shared" si="18"/>
        <v>13</v>
      </c>
      <c r="C410" s="30" t="str">
        <f t="shared" si="19"/>
        <v>viernes</v>
      </c>
      <c r="D410" s="30" t="s">
        <v>857</v>
      </c>
      <c r="E410" s="30" t="s">
        <v>858</v>
      </c>
      <c r="F410" s="30">
        <v>181</v>
      </c>
      <c r="G410" s="30">
        <v>248</v>
      </c>
      <c r="H410" s="30" t="s">
        <v>27</v>
      </c>
      <c r="I410" s="30" t="s">
        <v>27</v>
      </c>
      <c r="J410" s="30" t="s">
        <v>18</v>
      </c>
      <c r="K410" s="30">
        <v>2161</v>
      </c>
      <c r="L410" s="30">
        <v>7777</v>
      </c>
      <c r="M410" s="30" t="s">
        <v>19</v>
      </c>
      <c r="N410" s="31" t="s">
        <v>20</v>
      </c>
      <c r="O410" s="30" t="s">
        <v>21</v>
      </c>
      <c r="P410" s="30">
        <v>18210</v>
      </c>
      <c r="Q410" s="30">
        <v>12150</v>
      </c>
      <c r="R410" s="37">
        <v>6060</v>
      </c>
      <c r="S410" s="38">
        <f t="shared" si="20"/>
        <v>6.06</v>
      </c>
    </row>
    <row r="411" spans="1:19" x14ac:dyDescent="0.25">
      <c r="A411" s="7">
        <v>7</v>
      </c>
      <c r="B411" s="30">
        <f t="shared" si="18"/>
        <v>13</v>
      </c>
      <c r="C411" s="30" t="str">
        <f t="shared" si="19"/>
        <v>viernes</v>
      </c>
      <c r="D411" s="30" t="s">
        <v>859</v>
      </c>
      <c r="E411" s="30" t="s">
        <v>860</v>
      </c>
      <c r="F411" s="30">
        <v>211</v>
      </c>
      <c r="G411" s="30">
        <v>282</v>
      </c>
      <c r="H411" s="30" t="s">
        <v>73</v>
      </c>
      <c r="I411" s="30" t="s">
        <v>73</v>
      </c>
      <c r="J411" s="30" t="s">
        <v>18</v>
      </c>
      <c r="K411" s="30">
        <v>2361</v>
      </c>
      <c r="L411" s="30">
        <v>7777</v>
      </c>
      <c r="M411" s="30" t="s">
        <v>19</v>
      </c>
      <c r="N411" s="31" t="s">
        <v>20</v>
      </c>
      <c r="O411" s="30" t="s">
        <v>21</v>
      </c>
      <c r="P411" s="30">
        <v>15960</v>
      </c>
      <c r="Q411" s="30">
        <v>12190</v>
      </c>
      <c r="R411" s="37">
        <v>3770</v>
      </c>
      <c r="S411" s="38">
        <f t="shared" si="20"/>
        <v>3.77</v>
      </c>
    </row>
    <row r="412" spans="1:19" x14ac:dyDescent="0.25">
      <c r="A412" s="7">
        <v>7</v>
      </c>
      <c r="B412" s="30">
        <f t="shared" si="18"/>
        <v>13</v>
      </c>
      <c r="C412" s="30" t="str">
        <f t="shared" si="19"/>
        <v>viernes</v>
      </c>
      <c r="D412" s="30" t="s">
        <v>861</v>
      </c>
      <c r="E412" s="30" t="s">
        <v>862</v>
      </c>
      <c r="F412" s="30">
        <v>213</v>
      </c>
      <c r="G412" s="30">
        <v>262</v>
      </c>
      <c r="H412" s="30" t="s">
        <v>33</v>
      </c>
      <c r="I412" s="30" t="s">
        <v>33</v>
      </c>
      <c r="J412" s="30" t="s">
        <v>18</v>
      </c>
      <c r="K412" s="30">
        <v>2361</v>
      </c>
      <c r="L412" s="30">
        <v>7777</v>
      </c>
      <c r="M412" s="30" t="s">
        <v>19</v>
      </c>
      <c r="N412" s="31" t="s">
        <v>20</v>
      </c>
      <c r="O412" s="30" t="s">
        <v>21</v>
      </c>
      <c r="P412" s="30">
        <v>19360</v>
      </c>
      <c r="Q412" s="30">
        <v>12340</v>
      </c>
      <c r="R412" s="37">
        <v>7020</v>
      </c>
      <c r="S412" s="38">
        <f t="shared" si="20"/>
        <v>7.02</v>
      </c>
    </row>
    <row r="413" spans="1:19" x14ac:dyDescent="0.25">
      <c r="A413" s="7">
        <v>7</v>
      </c>
      <c r="B413" s="30">
        <f t="shared" si="18"/>
        <v>13</v>
      </c>
      <c r="C413" s="30" t="str">
        <f t="shared" si="19"/>
        <v>viernes</v>
      </c>
      <c r="D413" s="30" t="s">
        <v>863</v>
      </c>
      <c r="E413" s="30" t="s">
        <v>864</v>
      </c>
      <c r="F413" s="30">
        <v>215</v>
      </c>
      <c r="G413" s="30">
        <v>251</v>
      </c>
      <c r="H413" s="30" t="s">
        <v>44</v>
      </c>
      <c r="I413" s="30" t="s">
        <v>44</v>
      </c>
      <c r="J413" s="30" t="s">
        <v>18</v>
      </c>
      <c r="K413" s="30">
        <v>2361</v>
      </c>
      <c r="L413" s="30">
        <v>7777</v>
      </c>
      <c r="M413" s="30" t="s">
        <v>19</v>
      </c>
      <c r="N413" s="31" t="s">
        <v>20</v>
      </c>
      <c r="O413" s="30" t="s">
        <v>21</v>
      </c>
      <c r="P413" s="30">
        <v>18340</v>
      </c>
      <c r="Q413" s="30">
        <v>12060</v>
      </c>
      <c r="R413" s="37">
        <v>6280</v>
      </c>
      <c r="S413" s="38">
        <f t="shared" si="20"/>
        <v>6.28</v>
      </c>
    </row>
    <row r="414" spans="1:19" x14ac:dyDescent="0.25">
      <c r="A414" s="7">
        <v>7</v>
      </c>
      <c r="B414" s="30">
        <f t="shared" si="18"/>
        <v>13</v>
      </c>
      <c r="C414" s="30" t="str">
        <f t="shared" si="19"/>
        <v>viernes</v>
      </c>
      <c r="D414" s="30" t="s">
        <v>865</v>
      </c>
      <c r="E414" s="30" t="s">
        <v>866</v>
      </c>
      <c r="F414" s="30">
        <v>223</v>
      </c>
      <c r="G414" s="30">
        <v>256</v>
      </c>
      <c r="H414" s="30" t="s">
        <v>106</v>
      </c>
      <c r="I414" s="30">
        <v>1305</v>
      </c>
      <c r="J414" s="30" t="s">
        <v>18</v>
      </c>
      <c r="K414" s="30">
        <v>2361</v>
      </c>
      <c r="L414" s="30">
        <v>7777</v>
      </c>
      <c r="M414" s="30" t="s">
        <v>19</v>
      </c>
      <c r="N414" s="31" t="s">
        <v>20</v>
      </c>
      <c r="O414" s="30" t="s">
        <v>21</v>
      </c>
      <c r="P414" s="30">
        <v>19550</v>
      </c>
      <c r="Q414" s="30">
        <v>12300</v>
      </c>
      <c r="R414" s="37">
        <v>7250</v>
      </c>
      <c r="S414" s="38">
        <f t="shared" si="20"/>
        <v>7.25</v>
      </c>
    </row>
    <row r="415" spans="1:19" x14ac:dyDescent="0.25">
      <c r="A415" s="7">
        <v>7</v>
      </c>
      <c r="B415" s="30">
        <f t="shared" si="18"/>
        <v>13</v>
      </c>
      <c r="C415" s="30" t="str">
        <f t="shared" si="19"/>
        <v>viernes</v>
      </c>
      <c r="D415" s="30" t="s">
        <v>867</v>
      </c>
      <c r="E415" s="30" t="s">
        <v>868</v>
      </c>
      <c r="F415" s="30">
        <v>9</v>
      </c>
      <c r="G415" s="30">
        <v>4</v>
      </c>
      <c r="H415" s="30" t="s">
        <v>30</v>
      </c>
      <c r="I415" s="30" t="s">
        <v>30</v>
      </c>
      <c r="J415" s="30" t="s">
        <v>18</v>
      </c>
      <c r="K415" s="30">
        <v>2161</v>
      </c>
      <c r="L415" s="30">
        <v>7777</v>
      </c>
      <c r="M415" s="30" t="s">
        <v>19</v>
      </c>
      <c r="N415" s="31" t="s">
        <v>20</v>
      </c>
      <c r="O415" s="30" t="s">
        <v>21</v>
      </c>
      <c r="P415" s="30">
        <v>17900</v>
      </c>
      <c r="Q415" s="30">
        <v>10550</v>
      </c>
      <c r="R415" s="37">
        <v>7350</v>
      </c>
      <c r="S415" s="38">
        <f t="shared" si="20"/>
        <v>7.35</v>
      </c>
    </row>
    <row r="416" spans="1:19" x14ac:dyDescent="0.25">
      <c r="A416" s="7">
        <v>7</v>
      </c>
      <c r="B416" s="30">
        <f t="shared" si="18"/>
        <v>13</v>
      </c>
      <c r="C416" s="30" t="str">
        <f t="shared" si="19"/>
        <v>viernes</v>
      </c>
      <c r="D416" s="30" t="s">
        <v>869</v>
      </c>
      <c r="E416" s="30" t="s">
        <v>870</v>
      </c>
      <c r="F416" s="30">
        <v>231</v>
      </c>
      <c r="G416" s="30">
        <v>272</v>
      </c>
      <c r="H416" s="30" t="s">
        <v>68</v>
      </c>
      <c r="I416" s="30" t="s">
        <v>68</v>
      </c>
      <c r="J416" s="30" t="s">
        <v>18</v>
      </c>
      <c r="K416" s="30">
        <v>2361</v>
      </c>
      <c r="L416" s="30">
        <v>7777</v>
      </c>
      <c r="M416" s="30" t="s">
        <v>19</v>
      </c>
      <c r="N416" s="31" t="s">
        <v>20</v>
      </c>
      <c r="O416" s="30" t="s">
        <v>88</v>
      </c>
      <c r="P416" s="30">
        <v>17760</v>
      </c>
      <c r="Q416" s="30">
        <v>9920</v>
      </c>
      <c r="R416" s="37">
        <v>7840</v>
      </c>
      <c r="S416" s="38">
        <f t="shared" si="20"/>
        <v>7.84</v>
      </c>
    </row>
    <row r="417" spans="1:19" x14ac:dyDescent="0.25">
      <c r="A417" s="7">
        <v>7</v>
      </c>
      <c r="B417" s="30">
        <f t="shared" si="18"/>
        <v>13</v>
      </c>
      <c r="C417" s="30" t="str">
        <f t="shared" si="19"/>
        <v>viernes</v>
      </c>
      <c r="D417" s="30" t="s">
        <v>871</v>
      </c>
      <c r="E417" s="30" t="s">
        <v>872</v>
      </c>
      <c r="F417" s="30">
        <v>232</v>
      </c>
      <c r="G417" s="30">
        <v>273</v>
      </c>
      <c r="H417" s="30" t="s">
        <v>24</v>
      </c>
      <c r="I417" s="30" t="s">
        <v>24</v>
      </c>
      <c r="J417" s="30" t="s">
        <v>18</v>
      </c>
      <c r="K417" s="30">
        <v>2361</v>
      </c>
      <c r="L417" s="30">
        <v>7777</v>
      </c>
      <c r="M417" s="30" t="s">
        <v>19</v>
      </c>
      <c r="N417" s="31" t="s">
        <v>20</v>
      </c>
      <c r="O417" s="30" t="s">
        <v>21</v>
      </c>
      <c r="P417" s="30">
        <v>20470</v>
      </c>
      <c r="Q417" s="30">
        <v>12930</v>
      </c>
      <c r="R417" s="37">
        <v>7540</v>
      </c>
      <c r="S417" s="38">
        <f t="shared" si="20"/>
        <v>7.54</v>
      </c>
    </row>
    <row r="418" spans="1:19" x14ac:dyDescent="0.25">
      <c r="A418" s="7">
        <v>7</v>
      </c>
      <c r="B418" s="30">
        <f t="shared" si="18"/>
        <v>13</v>
      </c>
      <c r="C418" s="30" t="str">
        <f t="shared" si="19"/>
        <v>viernes</v>
      </c>
      <c r="D418" s="30" t="s">
        <v>873</v>
      </c>
      <c r="E418" s="30" t="s">
        <v>874</v>
      </c>
      <c r="F418" s="30">
        <v>276</v>
      </c>
      <c r="G418" s="30">
        <v>316</v>
      </c>
      <c r="H418" s="30" t="s">
        <v>33</v>
      </c>
      <c r="I418" s="30" t="s">
        <v>33</v>
      </c>
      <c r="J418" s="30" t="s">
        <v>18</v>
      </c>
      <c r="K418" s="30">
        <v>2161</v>
      </c>
      <c r="L418" s="30">
        <v>7777</v>
      </c>
      <c r="M418" s="30" t="s">
        <v>19</v>
      </c>
      <c r="N418" s="31" t="s">
        <v>20</v>
      </c>
      <c r="O418" s="30" t="s">
        <v>21</v>
      </c>
      <c r="P418" s="30">
        <v>15850</v>
      </c>
      <c r="Q418" s="30">
        <v>12220</v>
      </c>
      <c r="R418" s="37">
        <v>3630</v>
      </c>
      <c r="S418" s="38">
        <f t="shared" si="20"/>
        <v>3.63</v>
      </c>
    </row>
    <row r="419" spans="1:19" x14ac:dyDescent="0.25">
      <c r="A419" s="7">
        <v>7</v>
      </c>
      <c r="B419" s="30">
        <f t="shared" si="18"/>
        <v>13</v>
      </c>
      <c r="C419" s="30" t="str">
        <f t="shared" si="19"/>
        <v>viernes</v>
      </c>
      <c r="D419" s="30" t="s">
        <v>875</v>
      </c>
      <c r="E419" s="30" t="s">
        <v>876</v>
      </c>
      <c r="F419" s="30">
        <v>301</v>
      </c>
      <c r="G419" s="30">
        <v>333</v>
      </c>
      <c r="H419" s="30" t="s">
        <v>24</v>
      </c>
      <c r="I419" s="30" t="s">
        <v>24</v>
      </c>
      <c r="J419" s="30" t="s">
        <v>18</v>
      </c>
      <c r="K419" s="30">
        <v>2161</v>
      </c>
      <c r="L419" s="30">
        <v>7777</v>
      </c>
      <c r="M419" s="30" t="s">
        <v>19</v>
      </c>
      <c r="N419" s="31" t="s">
        <v>20</v>
      </c>
      <c r="O419" s="30" t="s">
        <v>88</v>
      </c>
      <c r="P419" s="30">
        <v>21770</v>
      </c>
      <c r="Q419" s="30">
        <v>12900</v>
      </c>
      <c r="R419" s="37">
        <v>8870</v>
      </c>
      <c r="S419" s="38">
        <f t="shared" si="20"/>
        <v>8.8699999999999992</v>
      </c>
    </row>
    <row r="420" spans="1:19" x14ac:dyDescent="0.25">
      <c r="A420" s="7">
        <v>7</v>
      </c>
      <c r="B420" s="30">
        <f t="shared" si="18"/>
        <v>13</v>
      </c>
      <c r="C420" s="30" t="str">
        <f t="shared" si="19"/>
        <v>viernes</v>
      </c>
      <c r="D420" s="30" t="s">
        <v>877</v>
      </c>
      <c r="E420" s="30" t="s">
        <v>878</v>
      </c>
      <c r="F420" s="30">
        <v>307</v>
      </c>
      <c r="G420" s="30">
        <v>368</v>
      </c>
      <c r="H420" s="30" t="s">
        <v>47</v>
      </c>
      <c r="I420" s="30" t="s">
        <v>48</v>
      </c>
      <c r="J420" s="30" t="s">
        <v>18</v>
      </c>
      <c r="K420" s="30">
        <v>2161</v>
      </c>
      <c r="L420" s="30">
        <v>7777</v>
      </c>
      <c r="M420" s="30" t="s">
        <v>19</v>
      </c>
      <c r="N420" s="31" t="s">
        <v>20</v>
      </c>
      <c r="O420" s="30" t="s">
        <v>21</v>
      </c>
      <c r="P420" s="30">
        <v>20490</v>
      </c>
      <c r="Q420" s="30">
        <v>12140</v>
      </c>
      <c r="R420" s="37">
        <v>8350</v>
      </c>
      <c r="S420" s="38">
        <f t="shared" si="20"/>
        <v>8.35</v>
      </c>
    </row>
    <row r="421" spans="1:19" x14ac:dyDescent="0.25">
      <c r="A421" s="7">
        <v>7</v>
      </c>
      <c r="B421" s="30">
        <f t="shared" si="18"/>
        <v>13</v>
      </c>
      <c r="C421" s="30" t="str">
        <f t="shared" si="19"/>
        <v>viernes</v>
      </c>
      <c r="D421" s="30" t="s">
        <v>879</v>
      </c>
      <c r="E421" s="30" t="s">
        <v>880</v>
      </c>
      <c r="F421" s="30">
        <v>311</v>
      </c>
      <c r="G421" s="30">
        <v>350</v>
      </c>
      <c r="H421" s="30" t="s">
        <v>27</v>
      </c>
      <c r="I421" s="30" t="s">
        <v>27</v>
      </c>
      <c r="J421" s="30" t="s">
        <v>18</v>
      </c>
      <c r="K421" s="30">
        <v>2161</v>
      </c>
      <c r="L421" s="30">
        <v>7777</v>
      </c>
      <c r="M421" s="30" t="s">
        <v>19</v>
      </c>
      <c r="N421" s="31" t="s">
        <v>20</v>
      </c>
      <c r="O421" s="30" t="s">
        <v>21</v>
      </c>
      <c r="P421" s="30">
        <v>19960</v>
      </c>
      <c r="Q421" s="30">
        <v>12210</v>
      </c>
      <c r="R421" s="37">
        <v>7750</v>
      </c>
      <c r="S421" s="38">
        <f t="shared" si="20"/>
        <v>7.75</v>
      </c>
    </row>
    <row r="422" spans="1:19" x14ac:dyDescent="0.25">
      <c r="A422" s="7">
        <v>7</v>
      </c>
      <c r="B422" s="30">
        <f t="shared" si="18"/>
        <v>13</v>
      </c>
      <c r="C422" s="30" t="str">
        <f t="shared" si="19"/>
        <v>viernes</v>
      </c>
      <c r="D422" s="30" t="s">
        <v>881</v>
      </c>
      <c r="E422" s="30" t="s">
        <v>882</v>
      </c>
      <c r="F422" s="30">
        <v>334</v>
      </c>
      <c r="G422" s="30">
        <v>387</v>
      </c>
      <c r="H422" s="30" t="s">
        <v>883</v>
      </c>
      <c r="I422" s="30" t="s">
        <v>883</v>
      </c>
      <c r="J422" s="30" t="s">
        <v>18</v>
      </c>
      <c r="K422" s="30">
        <v>2161</v>
      </c>
      <c r="L422" s="30">
        <v>7777</v>
      </c>
      <c r="M422" s="30" t="s">
        <v>19</v>
      </c>
      <c r="N422" s="31" t="s">
        <v>20</v>
      </c>
      <c r="O422" s="30" t="s">
        <v>21</v>
      </c>
      <c r="P422" s="30">
        <v>17230</v>
      </c>
      <c r="Q422" s="30">
        <v>11300</v>
      </c>
      <c r="R422" s="37">
        <v>5930</v>
      </c>
      <c r="S422" s="38">
        <f t="shared" si="20"/>
        <v>5.93</v>
      </c>
    </row>
    <row r="423" spans="1:19" x14ac:dyDescent="0.25">
      <c r="A423" s="7">
        <v>7</v>
      </c>
      <c r="B423" s="30">
        <f t="shared" si="18"/>
        <v>13</v>
      </c>
      <c r="C423" s="30" t="str">
        <f t="shared" si="19"/>
        <v>viernes</v>
      </c>
      <c r="D423" s="30" t="s">
        <v>884</v>
      </c>
      <c r="E423" s="30" t="s">
        <v>885</v>
      </c>
      <c r="F423" s="30">
        <v>346</v>
      </c>
      <c r="G423" s="30">
        <v>388</v>
      </c>
      <c r="H423" s="30" t="s">
        <v>65</v>
      </c>
      <c r="I423" s="30" t="s">
        <v>65</v>
      </c>
      <c r="J423" s="30" t="s">
        <v>18</v>
      </c>
      <c r="K423" s="30">
        <v>2161</v>
      </c>
      <c r="L423" s="30">
        <v>7777</v>
      </c>
      <c r="M423" s="30" t="s">
        <v>19</v>
      </c>
      <c r="N423" s="31" t="s">
        <v>20</v>
      </c>
      <c r="O423" s="30" t="s">
        <v>21</v>
      </c>
      <c r="P423" s="30">
        <v>20410</v>
      </c>
      <c r="Q423" s="30">
        <v>12030</v>
      </c>
      <c r="R423" s="37">
        <v>8380</v>
      </c>
      <c r="S423" s="38">
        <f t="shared" si="20"/>
        <v>8.3800000000000008</v>
      </c>
    </row>
    <row r="424" spans="1:19" x14ac:dyDescent="0.25">
      <c r="A424" s="7">
        <v>7</v>
      </c>
      <c r="B424" s="30">
        <f t="shared" si="18"/>
        <v>13</v>
      </c>
      <c r="C424" s="30" t="str">
        <f t="shared" si="19"/>
        <v>viernes</v>
      </c>
      <c r="D424" s="30" t="s">
        <v>886</v>
      </c>
      <c r="E424" s="30" t="s">
        <v>887</v>
      </c>
      <c r="F424" s="30">
        <v>348</v>
      </c>
      <c r="G424" s="30">
        <v>389</v>
      </c>
      <c r="H424" s="30" t="s">
        <v>36</v>
      </c>
      <c r="I424" s="30" t="s">
        <v>36</v>
      </c>
      <c r="J424" s="30" t="s">
        <v>18</v>
      </c>
      <c r="K424" s="30">
        <v>2161</v>
      </c>
      <c r="L424" s="30">
        <v>7777</v>
      </c>
      <c r="M424" s="30" t="s">
        <v>19</v>
      </c>
      <c r="N424" s="31" t="s">
        <v>20</v>
      </c>
      <c r="O424" s="30" t="s">
        <v>21</v>
      </c>
      <c r="P424" s="30">
        <v>21990</v>
      </c>
      <c r="Q424" s="30">
        <v>12090</v>
      </c>
      <c r="R424" s="37">
        <v>9900</v>
      </c>
      <c r="S424" s="38">
        <f t="shared" si="20"/>
        <v>9.9</v>
      </c>
    </row>
    <row r="425" spans="1:19" x14ac:dyDescent="0.25">
      <c r="A425" s="7">
        <v>7</v>
      </c>
      <c r="B425" s="30">
        <f t="shared" si="18"/>
        <v>13</v>
      </c>
      <c r="C425" s="30" t="str">
        <f t="shared" si="19"/>
        <v>viernes</v>
      </c>
      <c r="D425" s="30" t="s">
        <v>888</v>
      </c>
      <c r="E425" s="30" t="s">
        <v>889</v>
      </c>
      <c r="F425" s="30">
        <v>361</v>
      </c>
      <c r="G425" s="30">
        <v>403</v>
      </c>
      <c r="H425" s="30" t="s">
        <v>44</v>
      </c>
      <c r="I425" s="30" t="s">
        <v>44</v>
      </c>
      <c r="J425" s="30" t="s">
        <v>18</v>
      </c>
      <c r="K425" s="30">
        <v>2161</v>
      </c>
      <c r="L425" s="30">
        <v>7777</v>
      </c>
      <c r="M425" s="30" t="s">
        <v>19</v>
      </c>
      <c r="N425" s="31" t="s">
        <v>20</v>
      </c>
      <c r="O425" s="30" t="s">
        <v>21</v>
      </c>
      <c r="P425" s="30">
        <v>19130</v>
      </c>
      <c r="Q425" s="30">
        <v>12380</v>
      </c>
      <c r="R425" s="37">
        <v>6750</v>
      </c>
      <c r="S425" s="38">
        <f t="shared" si="20"/>
        <v>6.75</v>
      </c>
    </row>
    <row r="426" spans="1:19" x14ac:dyDescent="0.25">
      <c r="A426" s="7">
        <v>7</v>
      </c>
      <c r="B426" s="30">
        <f t="shared" si="18"/>
        <v>13</v>
      </c>
      <c r="C426" s="30" t="str">
        <f t="shared" si="19"/>
        <v>viernes</v>
      </c>
      <c r="D426" s="30" t="s">
        <v>890</v>
      </c>
      <c r="E426" s="30" t="s">
        <v>891</v>
      </c>
      <c r="F426" s="30">
        <v>375</v>
      </c>
      <c r="G426" s="30">
        <v>418</v>
      </c>
      <c r="H426" s="30" t="s">
        <v>30</v>
      </c>
      <c r="I426" s="30" t="s">
        <v>30</v>
      </c>
      <c r="J426" s="30" t="s">
        <v>18</v>
      </c>
      <c r="K426" s="30">
        <v>2161</v>
      </c>
      <c r="L426" s="30">
        <v>7777</v>
      </c>
      <c r="M426" s="30" t="s">
        <v>19</v>
      </c>
      <c r="N426" s="31" t="s">
        <v>20</v>
      </c>
      <c r="O426" s="30" t="s">
        <v>21</v>
      </c>
      <c r="P426" s="30">
        <v>19210</v>
      </c>
      <c r="Q426" s="30">
        <v>10610</v>
      </c>
      <c r="R426" s="37">
        <v>8600</v>
      </c>
      <c r="S426" s="38">
        <f t="shared" si="20"/>
        <v>8.6</v>
      </c>
    </row>
    <row r="427" spans="1:19" x14ac:dyDescent="0.25">
      <c r="A427" s="7">
        <v>7</v>
      </c>
      <c r="B427" s="30">
        <f t="shared" si="18"/>
        <v>13</v>
      </c>
      <c r="C427" s="30" t="str">
        <f t="shared" si="19"/>
        <v>viernes</v>
      </c>
      <c r="D427" s="30" t="s">
        <v>892</v>
      </c>
      <c r="E427" s="30" t="s">
        <v>893</v>
      </c>
      <c r="F427" s="30">
        <v>475</v>
      </c>
      <c r="G427" s="30">
        <v>515</v>
      </c>
      <c r="H427" s="30" t="s">
        <v>41</v>
      </c>
      <c r="I427" s="30" t="s">
        <v>41</v>
      </c>
      <c r="J427" s="30" t="s">
        <v>18</v>
      </c>
      <c r="K427" s="30">
        <v>2161</v>
      </c>
      <c r="L427" s="30">
        <v>7777</v>
      </c>
      <c r="M427" s="30" t="s">
        <v>19</v>
      </c>
      <c r="N427" s="31" t="s">
        <v>20</v>
      </c>
      <c r="O427" s="30" t="s">
        <v>21</v>
      </c>
      <c r="P427" s="30">
        <v>24570</v>
      </c>
      <c r="Q427" s="30">
        <v>12040</v>
      </c>
      <c r="R427" s="37">
        <v>12530</v>
      </c>
      <c r="S427" s="38">
        <f t="shared" si="20"/>
        <v>12.53</v>
      </c>
    </row>
    <row r="428" spans="1:19" x14ac:dyDescent="0.25">
      <c r="A428" s="7">
        <v>7</v>
      </c>
      <c r="B428" s="30">
        <f t="shared" si="18"/>
        <v>13</v>
      </c>
      <c r="C428" s="30" t="str">
        <f t="shared" si="19"/>
        <v>viernes</v>
      </c>
      <c r="D428" s="30" t="s">
        <v>894</v>
      </c>
      <c r="E428" s="30" t="s">
        <v>895</v>
      </c>
      <c r="F428" s="30">
        <v>510</v>
      </c>
      <c r="G428" s="30">
        <v>549</v>
      </c>
      <c r="H428" s="30" t="s">
        <v>36</v>
      </c>
      <c r="I428" s="30" t="s">
        <v>36</v>
      </c>
      <c r="J428" s="30" t="s">
        <v>18</v>
      </c>
      <c r="K428" s="30">
        <v>2161</v>
      </c>
      <c r="L428" s="30">
        <v>7777</v>
      </c>
      <c r="M428" s="30" t="s">
        <v>19</v>
      </c>
      <c r="N428" s="31" t="s">
        <v>20</v>
      </c>
      <c r="O428" s="30" t="s">
        <v>21</v>
      </c>
      <c r="P428" s="30">
        <v>34780</v>
      </c>
      <c r="Q428" s="30">
        <v>12080</v>
      </c>
      <c r="R428" s="37">
        <v>22700</v>
      </c>
      <c r="S428" s="38">
        <f t="shared" si="20"/>
        <v>22.7</v>
      </c>
    </row>
    <row r="429" spans="1:19" x14ac:dyDescent="0.25">
      <c r="A429" s="7">
        <v>7</v>
      </c>
      <c r="B429" s="30">
        <f t="shared" si="18"/>
        <v>13</v>
      </c>
      <c r="C429" s="30" t="str">
        <f t="shared" si="19"/>
        <v>viernes</v>
      </c>
      <c r="D429" s="30" t="s">
        <v>896</v>
      </c>
      <c r="E429" s="30" t="s">
        <v>897</v>
      </c>
      <c r="F429" s="30">
        <v>515</v>
      </c>
      <c r="G429" s="30">
        <v>557</v>
      </c>
      <c r="H429" s="30" t="s">
        <v>30</v>
      </c>
      <c r="I429" s="30" t="s">
        <v>30</v>
      </c>
      <c r="J429" s="30" t="s">
        <v>18</v>
      </c>
      <c r="K429" s="30">
        <v>2161</v>
      </c>
      <c r="L429" s="30">
        <v>7777</v>
      </c>
      <c r="M429" s="30" t="s">
        <v>19</v>
      </c>
      <c r="N429" s="31" t="s">
        <v>20</v>
      </c>
      <c r="O429" s="30" t="s">
        <v>21</v>
      </c>
      <c r="P429" s="30">
        <v>21840</v>
      </c>
      <c r="Q429" s="30">
        <v>10590</v>
      </c>
      <c r="R429" s="37">
        <v>11250</v>
      </c>
      <c r="S429" s="38">
        <f t="shared" si="20"/>
        <v>11.25</v>
      </c>
    </row>
    <row r="430" spans="1:19" x14ac:dyDescent="0.25">
      <c r="A430" s="7">
        <v>7</v>
      </c>
      <c r="B430" s="30">
        <f t="shared" si="18"/>
        <v>13</v>
      </c>
      <c r="C430" s="30" t="str">
        <f t="shared" si="19"/>
        <v>viernes</v>
      </c>
      <c r="D430" s="30" t="s">
        <v>898</v>
      </c>
      <c r="E430" s="30" t="s">
        <v>899</v>
      </c>
      <c r="F430" s="30">
        <v>527</v>
      </c>
      <c r="G430" s="30">
        <v>563</v>
      </c>
      <c r="H430" s="30" t="s">
        <v>17</v>
      </c>
      <c r="I430" s="30" t="s">
        <v>17</v>
      </c>
      <c r="J430" s="30" t="s">
        <v>18</v>
      </c>
      <c r="K430" s="30">
        <v>2161</v>
      </c>
      <c r="L430" s="30">
        <v>7777</v>
      </c>
      <c r="M430" s="30" t="s">
        <v>19</v>
      </c>
      <c r="N430" s="31" t="s">
        <v>20</v>
      </c>
      <c r="O430" s="30" t="s">
        <v>88</v>
      </c>
      <c r="P430" s="30">
        <v>19300</v>
      </c>
      <c r="Q430" s="30">
        <v>11960</v>
      </c>
      <c r="R430" s="37">
        <v>7340</v>
      </c>
      <c r="S430" s="38">
        <f t="shared" si="20"/>
        <v>7.34</v>
      </c>
    </row>
    <row r="431" spans="1:19" x14ac:dyDescent="0.25">
      <c r="A431" s="7">
        <v>7</v>
      </c>
      <c r="B431" s="30">
        <f t="shared" si="18"/>
        <v>13</v>
      </c>
      <c r="C431" s="30" t="str">
        <f t="shared" si="19"/>
        <v>viernes</v>
      </c>
      <c r="D431" s="30" t="s">
        <v>900</v>
      </c>
      <c r="E431" s="30" t="s">
        <v>901</v>
      </c>
      <c r="F431" s="30">
        <v>529</v>
      </c>
      <c r="G431" s="30">
        <v>571</v>
      </c>
      <c r="H431" s="30" t="s">
        <v>73</v>
      </c>
      <c r="I431" s="30" t="s">
        <v>73</v>
      </c>
      <c r="J431" s="30" t="s">
        <v>18</v>
      </c>
      <c r="K431" s="30">
        <v>2361</v>
      </c>
      <c r="L431" s="30">
        <v>7777</v>
      </c>
      <c r="M431" s="30" t="s">
        <v>19</v>
      </c>
      <c r="N431" s="31" t="s">
        <v>20</v>
      </c>
      <c r="O431" s="30" t="s">
        <v>21</v>
      </c>
      <c r="P431" s="30">
        <v>17560</v>
      </c>
      <c r="Q431" s="30">
        <v>12160</v>
      </c>
      <c r="R431" s="37">
        <v>5400</v>
      </c>
      <c r="S431" s="38">
        <f t="shared" si="20"/>
        <v>5.4</v>
      </c>
    </row>
    <row r="432" spans="1:19" x14ac:dyDescent="0.25">
      <c r="A432" s="7">
        <v>7</v>
      </c>
      <c r="B432" s="30">
        <f t="shared" si="18"/>
        <v>13</v>
      </c>
      <c r="C432" s="30" t="str">
        <f t="shared" si="19"/>
        <v>viernes</v>
      </c>
      <c r="D432" s="30" t="s">
        <v>902</v>
      </c>
      <c r="E432" s="30" t="s">
        <v>903</v>
      </c>
      <c r="F432" s="30">
        <v>537</v>
      </c>
      <c r="G432" s="30">
        <v>587</v>
      </c>
      <c r="H432" s="30" t="s">
        <v>68</v>
      </c>
      <c r="I432" s="30" t="s">
        <v>68</v>
      </c>
      <c r="J432" s="30" t="s">
        <v>18</v>
      </c>
      <c r="K432" s="30">
        <v>2161</v>
      </c>
      <c r="L432" s="30">
        <v>7777</v>
      </c>
      <c r="M432" s="30" t="s">
        <v>19</v>
      </c>
      <c r="N432" s="31" t="s">
        <v>20</v>
      </c>
      <c r="O432" s="30" t="s">
        <v>21</v>
      </c>
      <c r="P432" s="30">
        <v>27830</v>
      </c>
      <c r="Q432" s="30">
        <v>9970</v>
      </c>
      <c r="R432" s="37">
        <v>17860</v>
      </c>
      <c r="S432" s="38">
        <f t="shared" si="20"/>
        <v>17.86</v>
      </c>
    </row>
    <row r="433" spans="1:19" x14ac:dyDescent="0.25">
      <c r="A433" s="7">
        <v>7</v>
      </c>
      <c r="B433" s="30">
        <f t="shared" si="18"/>
        <v>13</v>
      </c>
      <c r="C433" s="30" t="str">
        <f t="shared" si="19"/>
        <v>viernes</v>
      </c>
      <c r="D433" s="30" t="s">
        <v>904</v>
      </c>
      <c r="E433" s="30" t="s">
        <v>905</v>
      </c>
      <c r="F433" s="30">
        <v>552</v>
      </c>
      <c r="G433" s="30">
        <v>593</v>
      </c>
      <c r="H433" s="30" t="s">
        <v>65</v>
      </c>
      <c r="I433" s="30" t="s">
        <v>65</v>
      </c>
      <c r="J433" s="30" t="s">
        <v>18</v>
      </c>
      <c r="K433" s="30">
        <v>2161</v>
      </c>
      <c r="L433" s="30">
        <v>7777</v>
      </c>
      <c r="M433" s="30" t="s">
        <v>19</v>
      </c>
      <c r="N433" s="31" t="s">
        <v>20</v>
      </c>
      <c r="O433" s="30" t="s">
        <v>21</v>
      </c>
      <c r="P433" s="30">
        <v>21170</v>
      </c>
      <c r="Q433" s="30">
        <v>11990</v>
      </c>
      <c r="R433" s="37">
        <v>9180</v>
      </c>
      <c r="S433" s="38">
        <f t="shared" si="20"/>
        <v>9.18</v>
      </c>
    </row>
    <row r="434" spans="1:19" x14ac:dyDescent="0.25">
      <c r="A434" s="7">
        <v>7</v>
      </c>
      <c r="B434" s="30">
        <f t="shared" si="18"/>
        <v>13</v>
      </c>
      <c r="C434" s="30" t="str">
        <f t="shared" si="19"/>
        <v>viernes</v>
      </c>
      <c r="D434" s="30" t="s">
        <v>906</v>
      </c>
      <c r="E434" s="30" t="s">
        <v>907</v>
      </c>
      <c r="F434" s="30">
        <v>553</v>
      </c>
      <c r="G434" s="30">
        <v>596</v>
      </c>
      <c r="H434" s="30" t="s">
        <v>47</v>
      </c>
      <c r="I434" s="30" t="s">
        <v>48</v>
      </c>
      <c r="J434" s="30" t="s">
        <v>18</v>
      </c>
      <c r="K434" s="30">
        <v>2161</v>
      </c>
      <c r="L434" s="30">
        <v>7777</v>
      </c>
      <c r="M434" s="30" t="s">
        <v>19</v>
      </c>
      <c r="N434" s="31" t="s">
        <v>20</v>
      </c>
      <c r="O434" s="30" t="s">
        <v>21</v>
      </c>
      <c r="P434" s="30">
        <v>20490</v>
      </c>
      <c r="Q434" s="30">
        <v>12090</v>
      </c>
      <c r="R434" s="37">
        <v>8400</v>
      </c>
      <c r="S434" s="38">
        <f t="shared" si="20"/>
        <v>8.4</v>
      </c>
    </row>
    <row r="435" spans="1:19" x14ac:dyDescent="0.25">
      <c r="A435" s="7">
        <v>7</v>
      </c>
      <c r="B435" s="30">
        <f t="shared" si="18"/>
        <v>13</v>
      </c>
      <c r="C435" s="30" t="str">
        <f t="shared" si="19"/>
        <v>viernes</v>
      </c>
      <c r="D435" s="30" t="s">
        <v>908</v>
      </c>
      <c r="E435" s="30" t="s">
        <v>909</v>
      </c>
      <c r="F435" s="30">
        <v>566</v>
      </c>
      <c r="G435" s="30">
        <v>614</v>
      </c>
      <c r="H435" s="30" t="s">
        <v>24</v>
      </c>
      <c r="I435" s="30" t="s">
        <v>24</v>
      </c>
      <c r="J435" s="30" t="s">
        <v>18</v>
      </c>
      <c r="K435" s="30">
        <v>2161</v>
      </c>
      <c r="L435" s="30">
        <v>7777</v>
      </c>
      <c r="M435" s="30" t="s">
        <v>19</v>
      </c>
      <c r="N435" s="31" t="s">
        <v>20</v>
      </c>
      <c r="O435" s="30" t="s">
        <v>21</v>
      </c>
      <c r="P435" s="30">
        <v>20900</v>
      </c>
      <c r="Q435" s="30">
        <v>12870</v>
      </c>
      <c r="R435" s="37">
        <v>8030</v>
      </c>
      <c r="S435" s="38">
        <f t="shared" si="20"/>
        <v>8.0299999999999994</v>
      </c>
    </row>
    <row r="436" spans="1:19" x14ac:dyDescent="0.25">
      <c r="A436" s="7">
        <v>7</v>
      </c>
      <c r="B436" s="30">
        <f t="shared" si="18"/>
        <v>13</v>
      </c>
      <c r="C436" s="30" t="str">
        <f t="shared" si="19"/>
        <v>viernes</v>
      </c>
      <c r="D436" s="30" t="s">
        <v>910</v>
      </c>
      <c r="E436" s="30" t="s">
        <v>911</v>
      </c>
      <c r="F436" s="30">
        <v>570</v>
      </c>
      <c r="G436" s="30">
        <v>619</v>
      </c>
      <c r="H436" s="30" t="s">
        <v>27</v>
      </c>
      <c r="I436" s="30" t="s">
        <v>27</v>
      </c>
      <c r="J436" s="30" t="s">
        <v>18</v>
      </c>
      <c r="K436" s="30">
        <v>2161</v>
      </c>
      <c r="L436" s="30">
        <v>7777</v>
      </c>
      <c r="M436" s="30" t="s">
        <v>19</v>
      </c>
      <c r="N436" s="31" t="s">
        <v>20</v>
      </c>
      <c r="O436" s="30" t="s">
        <v>21</v>
      </c>
      <c r="P436" s="30">
        <v>18730</v>
      </c>
      <c r="Q436" s="30">
        <v>12200</v>
      </c>
      <c r="R436" s="37">
        <v>6530</v>
      </c>
      <c r="S436" s="38">
        <f t="shared" si="20"/>
        <v>6.53</v>
      </c>
    </row>
    <row r="437" spans="1:19" x14ac:dyDescent="0.25">
      <c r="A437" s="7">
        <v>7</v>
      </c>
      <c r="B437" s="30">
        <f t="shared" si="18"/>
        <v>13</v>
      </c>
      <c r="C437" s="30" t="str">
        <f t="shared" si="19"/>
        <v>viernes</v>
      </c>
      <c r="D437" s="30" t="s">
        <v>912</v>
      </c>
      <c r="E437" s="30" t="s">
        <v>913</v>
      </c>
      <c r="F437" s="30">
        <v>593</v>
      </c>
      <c r="G437" s="30">
        <v>635</v>
      </c>
      <c r="H437" s="30" t="s">
        <v>30</v>
      </c>
      <c r="I437" s="30" t="s">
        <v>30</v>
      </c>
      <c r="J437" s="30" t="s">
        <v>18</v>
      </c>
      <c r="K437" s="30">
        <v>2161</v>
      </c>
      <c r="L437" s="30">
        <v>7777</v>
      </c>
      <c r="M437" s="30" t="s">
        <v>19</v>
      </c>
      <c r="N437" s="31" t="s">
        <v>20</v>
      </c>
      <c r="O437" s="30" t="s">
        <v>21</v>
      </c>
      <c r="P437" s="30">
        <v>22370</v>
      </c>
      <c r="Q437" s="30">
        <v>10560</v>
      </c>
      <c r="R437" s="37">
        <v>11810</v>
      </c>
      <c r="S437" s="38">
        <f t="shared" si="20"/>
        <v>11.81</v>
      </c>
    </row>
    <row r="438" spans="1:19" x14ac:dyDescent="0.25">
      <c r="A438" s="7">
        <v>7</v>
      </c>
      <c r="B438" s="30">
        <f t="shared" si="18"/>
        <v>13</v>
      </c>
      <c r="C438" s="30" t="str">
        <f t="shared" si="19"/>
        <v>viernes</v>
      </c>
      <c r="D438" s="30" t="s">
        <v>914</v>
      </c>
      <c r="E438" s="30" t="s">
        <v>915</v>
      </c>
      <c r="F438" s="30">
        <v>612</v>
      </c>
      <c r="G438" s="30">
        <v>655</v>
      </c>
      <c r="H438" s="30" t="s">
        <v>44</v>
      </c>
      <c r="I438" s="30" t="s">
        <v>44</v>
      </c>
      <c r="J438" s="30" t="s">
        <v>18</v>
      </c>
      <c r="K438" s="30">
        <v>2161</v>
      </c>
      <c r="L438" s="30">
        <v>7777</v>
      </c>
      <c r="M438" s="30" t="s">
        <v>19</v>
      </c>
      <c r="N438" s="31" t="s">
        <v>20</v>
      </c>
      <c r="O438" s="30" t="s">
        <v>21</v>
      </c>
      <c r="P438" s="30">
        <v>22630</v>
      </c>
      <c r="Q438" s="30">
        <v>12370</v>
      </c>
      <c r="R438" s="37">
        <v>10260</v>
      </c>
      <c r="S438" s="38">
        <f t="shared" si="20"/>
        <v>10.26</v>
      </c>
    </row>
    <row r="439" spans="1:19" x14ac:dyDescent="0.25">
      <c r="A439" s="7">
        <v>7</v>
      </c>
      <c r="B439" s="30">
        <f t="shared" si="18"/>
        <v>13</v>
      </c>
      <c r="C439" s="30" t="str">
        <f t="shared" si="19"/>
        <v>viernes</v>
      </c>
      <c r="D439" s="30" t="s">
        <v>916</v>
      </c>
      <c r="E439" s="30" t="s">
        <v>917</v>
      </c>
      <c r="F439" s="30">
        <v>652</v>
      </c>
      <c r="G439" s="30">
        <v>696</v>
      </c>
      <c r="H439" s="30" t="s">
        <v>47</v>
      </c>
      <c r="I439" s="30" t="s">
        <v>48</v>
      </c>
      <c r="J439" s="30" t="s">
        <v>18</v>
      </c>
      <c r="K439" s="30">
        <v>2161</v>
      </c>
      <c r="L439" s="30">
        <v>7777</v>
      </c>
      <c r="M439" s="30" t="s">
        <v>19</v>
      </c>
      <c r="N439" s="31" t="s">
        <v>20</v>
      </c>
      <c r="O439" s="30" t="s">
        <v>21</v>
      </c>
      <c r="P439" s="30">
        <v>20030</v>
      </c>
      <c r="Q439" s="30">
        <v>12090</v>
      </c>
      <c r="R439" s="37">
        <v>7940</v>
      </c>
      <c r="S439" s="38">
        <f t="shared" si="20"/>
        <v>7.94</v>
      </c>
    </row>
    <row r="440" spans="1:19" x14ac:dyDescent="0.25">
      <c r="A440" s="7">
        <v>7</v>
      </c>
      <c r="B440" s="30">
        <f t="shared" si="18"/>
        <v>13</v>
      </c>
      <c r="C440" s="30" t="str">
        <f t="shared" si="19"/>
        <v>viernes</v>
      </c>
      <c r="D440" s="30" t="s">
        <v>918</v>
      </c>
      <c r="E440" s="30" t="s">
        <v>919</v>
      </c>
      <c r="F440" s="30">
        <v>677</v>
      </c>
      <c r="G440" s="30">
        <v>723</v>
      </c>
      <c r="H440" s="30" t="s">
        <v>17</v>
      </c>
      <c r="I440" s="30" t="s">
        <v>17</v>
      </c>
      <c r="J440" s="30" t="s">
        <v>18</v>
      </c>
      <c r="K440" s="30">
        <v>2361</v>
      </c>
      <c r="L440" s="30">
        <v>7777</v>
      </c>
      <c r="M440" s="30" t="s">
        <v>19</v>
      </c>
      <c r="N440" s="31" t="s">
        <v>20</v>
      </c>
      <c r="O440" s="30" t="s">
        <v>21</v>
      </c>
      <c r="P440" s="30">
        <v>20500</v>
      </c>
      <c r="Q440" s="30">
        <v>11960</v>
      </c>
      <c r="R440" s="37">
        <v>8540</v>
      </c>
      <c r="S440" s="38">
        <f t="shared" si="20"/>
        <v>8.5399999999999991</v>
      </c>
    </row>
    <row r="441" spans="1:19" x14ac:dyDescent="0.25">
      <c r="A441" s="7">
        <v>7</v>
      </c>
      <c r="B441" s="30">
        <f t="shared" si="18"/>
        <v>13</v>
      </c>
      <c r="C441" s="30" t="str">
        <f t="shared" si="19"/>
        <v>viernes</v>
      </c>
      <c r="D441" s="30" t="s">
        <v>920</v>
      </c>
      <c r="E441" s="30" t="s">
        <v>921</v>
      </c>
      <c r="F441" s="30">
        <v>683</v>
      </c>
      <c r="G441" s="30">
        <v>724</v>
      </c>
      <c r="H441" s="30" t="s">
        <v>65</v>
      </c>
      <c r="I441" s="30" t="s">
        <v>65</v>
      </c>
      <c r="J441" s="30" t="s">
        <v>18</v>
      </c>
      <c r="K441" s="30">
        <v>2361</v>
      </c>
      <c r="L441" s="30">
        <v>7777</v>
      </c>
      <c r="M441" s="30" t="s">
        <v>19</v>
      </c>
      <c r="N441" s="31" t="s">
        <v>20</v>
      </c>
      <c r="O441" s="30" t="s">
        <v>21</v>
      </c>
      <c r="P441" s="30">
        <v>17240</v>
      </c>
      <c r="Q441" s="30">
        <v>11980</v>
      </c>
      <c r="R441" s="37">
        <v>5260</v>
      </c>
      <c r="S441" s="38">
        <f t="shared" si="20"/>
        <v>5.26</v>
      </c>
    </row>
    <row r="442" spans="1:19" x14ac:dyDescent="0.25">
      <c r="A442" s="7">
        <v>7</v>
      </c>
      <c r="B442" s="30">
        <f t="shared" si="18"/>
        <v>13</v>
      </c>
      <c r="C442" s="30" t="str">
        <f t="shared" si="19"/>
        <v>viernes</v>
      </c>
      <c r="D442" s="30" t="s">
        <v>922</v>
      </c>
      <c r="E442" s="30" t="s">
        <v>923</v>
      </c>
      <c r="F442" s="30">
        <v>690</v>
      </c>
      <c r="G442" s="30">
        <v>738</v>
      </c>
      <c r="H442" s="30" t="s">
        <v>68</v>
      </c>
      <c r="I442" s="30" t="s">
        <v>68</v>
      </c>
      <c r="J442" s="30" t="s">
        <v>18</v>
      </c>
      <c r="K442" s="30">
        <v>2361</v>
      </c>
      <c r="L442" s="30">
        <v>7777</v>
      </c>
      <c r="M442" s="30" t="s">
        <v>19</v>
      </c>
      <c r="N442" s="31" t="s">
        <v>20</v>
      </c>
      <c r="O442" s="30" t="s">
        <v>21</v>
      </c>
      <c r="P442" s="30">
        <v>14010</v>
      </c>
      <c r="Q442" s="30">
        <v>9920</v>
      </c>
      <c r="R442" s="37">
        <v>4090</v>
      </c>
      <c r="S442" s="38">
        <f t="shared" si="20"/>
        <v>4.09</v>
      </c>
    </row>
    <row r="443" spans="1:19" x14ac:dyDescent="0.25">
      <c r="A443" s="7">
        <v>7</v>
      </c>
      <c r="B443" s="30">
        <f t="shared" si="18"/>
        <v>13</v>
      </c>
      <c r="C443" s="30" t="str">
        <f t="shared" si="19"/>
        <v>viernes</v>
      </c>
      <c r="D443" s="30" t="s">
        <v>924</v>
      </c>
      <c r="E443" s="30" t="s">
        <v>925</v>
      </c>
      <c r="F443" s="30">
        <v>708</v>
      </c>
      <c r="G443" s="30">
        <v>751</v>
      </c>
      <c r="H443" s="30" t="s">
        <v>41</v>
      </c>
      <c r="I443" s="30" t="s">
        <v>41</v>
      </c>
      <c r="J443" s="30" t="s">
        <v>18</v>
      </c>
      <c r="K443" s="30">
        <v>2361</v>
      </c>
      <c r="L443" s="30">
        <v>7777</v>
      </c>
      <c r="M443" s="30" t="s">
        <v>19</v>
      </c>
      <c r="N443" s="31" t="s">
        <v>20</v>
      </c>
      <c r="O443" s="30" t="s">
        <v>21</v>
      </c>
      <c r="P443" s="30">
        <v>16250</v>
      </c>
      <c r="Q443" s="30">
        <v>12010</v>
      </c>
      <c r="R443" s="37">
        <v>4240</v>
      </c>
      <c r="S443" s="38">
        <f t="shared" si="20"/>
        <v>4.24</v>
      </c>
    </row>
    <row r="444" spans="1:19" x14ac:dyDescent="0.25">
      <c r="A444" s="7">
        <v>7</v>
      </c>
      <c r="B444" s="30">
        <f t="shared" si="18"/>
        <v>13</v>
      </c>
      <c r="C444" s="30" t="str">
        <f t="shared" si="19"/>
        <v>viernes</v>
      </c>
      <c r="D444" s="30" t="s">
        <v>926</v>
      </c>
      <c r="E444" s="30" t="s">
        <v>927</v>
      </c>
      <c r="F444" s="30">
        <v>731</v>
      </c>
      <c r="G444" s="30">
        <v>776</v>
      </c>
      <c r="H444" s="30" t="s">
        <v>33</v>
      </c>
      <c r="I444" s="30" t="s">
        <v>33</v>
      </c>
      <c r="J444" s="30" t="s">
        <v>18</v>
      </c>
      <c r="K444" s="30">
        <v>2361</v>
      </c>
      <c r="L444" s="30">
        <v>7777</v>
      </c>
      <c r="M444" s="30" t="s">
        <v>19</v>
      </c>
      <c r="N444" s="31" t="s">
        <v>20</v>
      </c>
      <c r="O444" s="30" t="s">
        <v>21</v>
      </c>
      <c r="P444" s="30">
        <v>21850</v>
      </c>
      <c r="Q444" s="30">
        <v>12170</v>
      </c>
      <c r="R444" s="37">
        <v>9680</v>
      </c>
      <c r="S444" s="38">
        <f t="shared" si="20"/>
        <v>9.68</v>
      </c>
    </row>
    <row r="445" spans="1:19" x14ac:dyDescent="0.25">
      <c r="A445" s="7">
        <v>7</v>
      </c>
      <c r="B445" s="30">
        <f t="shared" si="18"/>
        <v>13</v>
      </c>
      <c r="C445" s="30" t="str">
        <f t="shared" si="19"/>
        <v>viernes</v>
      </c>
      <c r="D445" s="30" t="s">
        <v>928</v>
      </c>
      <c r="E445" s="30" t="s">
        <v>929</v>
      </c>
      <c r="F445" s="30">
        <v>734</v>
      </c>
      <c r="G445" s="30">
        <v>69</v>
      </c>
      <c r="H445" s="30" t="s">
        <v>73</v>
      </c>
      <c r="I445" s="30" t="s">
        <v>73</v>
      </c>
      <c r="J445" s="30" t="s">
        <v>18</v>
      </c>
      <c r="K445" s="30">
        <v>2161</v>
      </c>
      <c r="L445" s="30">
        <v>7777</v>
      </c>
      <c r="M445" s="30" t="s">
        <v>19</v>
      </c>
      <c r="N445" s="31" t="s">
        <v>20</v>
      </c>
      <c r="O445" s="30" t="s">
        <v>21</v>
      </c>
      <c r="P445" s="30">
        <v>20800</v>
      </c>
      <c r="Q445" s="30">
        <v>12380</v>
      </c>
      <c r="R445" s="37">
        <v>8420</v>
      </c>
      <c r="S445" s="38">
        <f t="shared" si="20"/>
        <v>8.42</v>
      </c>
    </row>
    <row r="446" spans="1:19" x14ac:dyDescent="0.25">
      <c r="A446" s="7">
        <v>7</v>
      </c>
      <c r="B446" s="30">
        <f t="shared" si="18"/>
        <v>13</v>
      </c>
      <c r="C446" s="30" t="str">
        <f t="shared" si="19"/>
        <v>viernes</v>
      </c>
      <c r="D446" s="30" t="s">
        <v>930</v>
      </c>
      <c r="E446" s="30" t="s">
        <v>931</v>
      </c>
      <c r="F446" s="30">
        <v>753</v>
      </c>
      <c r="G446" s="30">
        <v>21</v>
      </c>
      <c r="H446" s="30" t="s">
        <v>17</v>
      </c>
      <c r="I446" s="30" t="s">
        <v>17</v>
      </c>
      <c r="J446" s="30" t="s">
        <v>18</v>
      </c>
      <c r="K446" s="30">
        <v>2361</v>
      </c>
      <c r="L446" s="30">
        <v>7777</v>
      </c>
      <c r="M446" s="30" t="s">
        <v>19</v>
      </c>
      <c r="N446" s="31" t="s">
        <v>20</v>
      </c>
      <c r="O446" s="30" t="s">
        <v>21</v>
      </c>
      <c r="P446" s="30">
        <v>16060</v>
      </c>
      <c r="Q446" s="30">
        <v>11930</v>
      </c>
      <c r="R446" s="37">
        <v>4130</v>
      </c>
      <c r="S446" s="38">
        <f t="shared" si="20"/>
        <v>4.13</v>
      </c>
    </row>
    <row r="447" spans="1:19" x14ac:dyDescent="0.25">
      <c r="A447" s="7">
        <v>7</v>
      </c>
      <c r="B447" s="30">
        <f t="shared" si="18"/>
        <v>14</v>
      </c>
      <c r="C447" s="30" t="str">
        <f t="shared" si="19"/>
        <v>sábado</v>
      </c>
      <c r="D447" s="30" t="s">
        <v>932</v>
      </c>
      <c r="E447" s="30" t="s">
        <v>933</v>
      </c>
      <c r="F447" s="30">
        <v>88</v>
      </c>
      <c r="G447" s="30">
        <v>71</v>
      </c>
      <c r="H447" s="30" t="s">
        <v>30</v>
      </c>
      <c r="I447" s="30" t="s">
        <v>30</v>
      </c>
      <c r="J447" s="30" t="s">
        <v>18</v>
      </c>
      <c r="K447" s="30">
        <v>2161</v>
      </c>
      <c r="L447" s="30">
        <v>7777</v>
      </c>
      <c r="M447" s="30" t="s">
        <v>19</v>
      </c>
      <c r="N447" s="31" t="s">
        <v>20</v>
      </c>
      <c r="O447" s="30" t="s">
        <v>88</v>
      </c>
      <c r="P447" s="30">
        <v>17020</v>
      </c>
      <c r="Q447" s="30">
        <v>10610</v>
      </c>
      <c r="R447" s="37">
        <v>6410</v>
      </c>
      <c r="S447" s="38">
        <f t="shared" si="20"/>
        <v>6.41</v>
      </c>
    </row>
    <row r="448" spans="1:19" x14ac:dyDescent="0.25">
      <c r="A448" s="7">
        <v>7</v>
      </c>
      <c r="B448" s="30">
        <f t="shared" si="18"/>
        <v>14</v>
      </c>
      <c r="C448" s="30" t="str">
        <f t="shared" si="19"/>
        <v>sábado</v>
      </c>
      <c r="D448" s="30" t="s">
        <v>934</v>
      </c>
      <c r="E448" s="30" t="s">
        <v>935</v>
      </c>
      <c r="F448" s="30">
        <v>98</v>
      </c>
      <c r="G448" s="30">
        <v>81</v>
      </c>
      <c r="H448" s="30" t="s">
        <v>24</v>
      </c>
      <c r="I448" s="30" t="s">
        <v>24</v>
      </c>
      <c r="J448" s="30" t="s">
        <v>18</v>
      </c>
      <c r="K448" s="30">
        <v>2361</v>
      </c>
      <c r="L448" s="30">
        <v>7777</v>
      </c>
      <c r="M448" s="30" t="s">
        <v>19</v>
      </c>
      <c r="N448" s="31" t="s">
        <v>20</v>
      </c>
      <c r="O448" s="30" t="s">
        <v>88</v>
      </c>
      <c r="P448" s="30">
        <v>20280</v>
      </c>
      <c r="Q448" s="30">
        <v>12850</v>
      </c>
      <c r="R448" s="37">
        <v>7430</v>
      </c>
      <c r="S448" s="38">
        <f t="shared" si="20"/>
        <v>7.43</v>
      </c>
    </row>
    <row r="449" spans="1:19" x14ac:dyDescent="0.25">
      <c r="A449" s="7">
        <v>7</v>
      </c>
      <c r="B449" s="30">
        <f t="shared" si="18"/>
        <v>14</v>
      </c>
      <c r="C449" s="30" t="str">
        <f t="shared" si="19"/>
        <v>sábado</v>
      </c>
      <c r="D449" s="30" t="s">
        <v>936</v>
      </c>
      <c r="E449" s="30" t="s">
        <v>937</v>
      </c>
      <c r="F449" s="30">
        <v>145</v>
      </c>
      <c r="G449" s="30">
        <v>166</v>
      </c>
      <c r="H449" s="30" t="s">
        <v>41</v>
      </c>
      <c r="I449" s="30" t="s">
        <v>41</v>
      </c>
      <c r="J449" s="30" t="s">
        <v>18</v>
      </c>
      <c r="K449" s="30">
        <v>2361</v>
      </c>
      <c r="L449" s="30">
        <v>7777</v>
      </c>
      <c r="M449" s="30" t="s">
        <v>19</v>
      </c>
      <c r="N449" s="31" t="s">
        <v>20</v>
      </c>
      <c r="O449" s="30" t="s">
        <v>21</v>
      </c>
      <c r="P449" s="30">
        <v>19220</v>
      </c>
      <c r="Q449" s="30">
        <v>12000</v>
      </c>
      <c r="R449" s="37">
        <v>7220</v>
      </c>
      <c r="S449" s="38">
        <f t="shared" si="20"/>
        <v>7.22</v>
      </c>
    </row>
    <row r="450" spans="1:19" x14ac:dyDescent="0.25">
      <c r="A450" s="7">
        <v>7</v>
      </c>
      <c r="B450" s="30">
        <f t="shared" si="18"/>
        <v>14</v>
      </c>
      <c r="C450" s="30" t="str">
        <f t="shared" si="19"/>
        <v>sábado</v>
      </c>
      <c r="D450" s="30" t="s">
        <v>938</v>
      </c>
      <c r="E450" s="30" t="s">
        <v>939</v>
      </c>
      <c r="F450" s="30">
        <v>170</v>
      </c>
      <c r="G450" s="30">
        <v>265</v>
      </c>
      <c r="H450" s="30" t="s">
        <v>529</v>
      </c>
      <c r="I450" s="30">
        <v>1310</v>
      </c>
      <c r="J450" s="30" t="s">
        <v>18</v>
      </c>
      <c r="K450" s="30">
        <v>2361</v>
      </c>
      <c r="L450" s="30">
        <v>7777</v>
      </c>
      <c r="M450" s="30" t="s">
        <v>19</v>
      </c>
      <c r="N450" s="31" t="s">
        <v>20</v>
      </c>
      <c r="O450" s="30" t="s">
        <v>21</v>
      </c>
      <c r="P450" s="30">
        <v>20420</v>
      </c>
      <c r="Q450" s="30">
        <v>12340</v>
      </c>
      <c r="R450" s="37">
        <v>8080</v>
      </c>
      <c r="S450" s="38">
        <f t="shared" si="20"/>
        <v>8.08</v>
      </c>
    </row>
    <row r="451" spans="1:19" x14ac:dyDescent="0.25">
      <c r="A451" s="7">
        <v>7</v>
      </c>
      <c r="B451" s="30">
        <f t="shared" ref="B451:B514" si="21">DAY(D451)</f>
        <v>14</v>
      </c>
      <c r="C451" s="30" t="str">
        <f t="shared" ref="C451:C514" si="22">TEXT(D451,"DDDD")</f>
        <v>sábado</v>
      </c>
      <c r="D451" s="30" t="s">
        <v>940</v>
      </c>
      <c r="E451" s="30" t="s">
        <v>941</v>
      </c>
      <c r="F451" s="30">
        <v>191</v>
      </c>
      <c r="G451" s="30">
        <v>157</v>
      </c>
      <c r="H451" s="30" t="s">
        <v>36</v>
      </c>
      <c r="I451" s="30" t="s">
        <v>36</v>
      </c>
      <c r="J451" s="30" t="s">
        <v>18</v>
      </c>
      <c r="K451" s="30">
        <v>2361</v>
      </c>
      <c r="L451" s="30">
        <v>7777</v>
      </c>
      <c r="M451" s="30" t="s">
        <v>19</v>
      </c>
      <c r="N451" s="31" t="s">
        <v>20</v>
      </c>
      <c r="O451" s="30" t="s">
        <v>88</v>
      </c>
      <c r="P451" s="30">
        <v>19660</v>
      </c>
      <c r="Q451" s="30">
        <v>12170</v>
      </c>
      <c r="R451" s="37">
        <v>7490</v>
      </c>
      <c r="S451" s="38">
        <f t="shared" ref="S451:S514" si="23">R451/1000</f>
        <v>7.49</v>
      </c>
    </row>
    <row r="452" spans="1:19" x14ac:dyDescent="0.25">
      <c r="A452" s="7">
        <v>7</v>
      </c>
      <c r="B452" s="30">
        <f t="shared" si="21"/>
        <v>14</v>
      </c>
      <c r="C452" s="30" t="str">
        <f t="shared" si="22"/>
        <v>sábado</v>
      </c>
      <c r="D452" s="30" t="s">
        <v>942</v>
      </c>
      <c r="E452" s="30" t="s">
        <v>943</v>
      </c>
      <c r="F452" s="30">
        <v>218</v>
      </c>
      <c r="G452" s="30">
        <v>241</v>
      </c>
      <c r="H452" s="30" t="s">
        <v>27</v>
      </c>
      <c r="I452" s="30" t="s">
        <v>27</v>
      </c>
      <c r="J452" s="30" t="s">
        <v>18</v>
      </c>
      <c r="K452" s="30">
        <v>2161</v>
      </c>
      <c r="L452" s="30">
        <v>7777</v>
      </c>
      <c r="M452" s="30" t="s">
        <v>19</v>
      </c>
      <c r="N452" s="31" t="s">
        <v>20</v>
      </c>
      <c r="O452" s="30" t="s">
        <v>21</v>
      </c>
      <c r="P452" s="30">
        <v>18460</v>
      </c>
      <c r="Q452" s="30">
        <v>12080</v>
      </c>
      <c r="R452" s="37">
        <v>6380</v>
      </c>
      <c r="S452" s="38">
        <f t="shared" si="23"/>
        <v>6.38</v>
      </c>
    </row>
    <row r="453" spans="1:19" x14ac:dyDescent="0.25">
      <c r="A453" s="7">
        <v>7</v>
      </c>
      <c r="B453" s="30">
        <f t="shared" si="21"/>
        <v>14</v>
      </c>
      <c r="C453" s="30" t="str">
        <f t="shared" si="22"/>
        <v>sábado</v>
      </c>
      <c r="D453" s="30" t="s">
        <v>944</v>
      </c>
      <c r="E453" s="30" t="s">
        <v>945</v>
      </c>
      <c r="F453" s="30">
        <v>240</v>
      </c>
      <c r="G453" s="30">
        <v>261</v>
      </c>
      <c r="H453" s="30" t="s">
        <v>44</v>
      </c>
      <c r="I453" s="30" t="s">
        <v>44</v>
      </c>
      <c r="J453" s="30" t="s">
        <v>18</v>
      </c>
      <c r="K453" s="30">
        <v>2161</v>
      </c>
      <c r="L453" s="30">
        <v>7777</v>
      </c>
      <c r="M453" s="30" t="s">
        <v>19</v>
      </c>
      <c r="N453" s="31" t="s">
        <v>20</v>
      </c>
      <c r="O453" s="30" t="s">
        <v>21</v>
      </c>
      <c r="P453" s="30">
        <v>17410</v>
      </c>
      <c r="Q453" s="30">
        <v>12360</v>
      </c>
      <c r="R453" s="37">
        <v>5050</v>
      </c>
      <c r="S453" s="38">
        <f t="shared" si="23"/>
        <v>5.05</v>
      </c>
    </row>
    <row r="454" spans="1:19" x14ac:dyDescent="0.25">
      <c r="A454" s="7">
        <v>7</v>
      </c>
      <c r="B454" s="30">
        <f t="shared" si="21"/>
        <v>14</v>
      </c>
      <c r="C454" s="30" t="str">
        <f t="shared" si="22"/>
        <v>sábado</v>
      </c>
      <c r="D454" s="30" t="s">
        <v>946</v>
      </c>
      <c r="E454" s="30" t="s">
        <v>947</v>
      </c>
      <c r="F454" s="30">
        <v>9</v>
      </c>
      <c r="G454" s="30">
        <v>16</v>
      </c>
      <c r="H454" s="30" t="s">
        <v>47</v>
      </c>
      <c r="I454" s="30" t="s">
        <v>48</v>
      </c>
      <c r="J454" s="30" t="s">
        <v>18</v>
      </c>
      <c r="K454" s="30">
        <v>2361</v>
      </c>
      <c r="L454" s="30">
        <v>7777</v>
      </c>
      <c r="M454" s="30" t="s">
        <v>19</v>
      </c>
      <c r="N454" s="31" t="s">
        <v>20</v>
      </c>
      <c r="O454" s="30" t="s">
        <v>21</v>
      </c>
      <c r="P454" s="30">
        <v>15840</v>
      </c>
      <c r="Q454" s="30">
        <v>12070</v>
      </c>
      <c r="R454" s="37">
        <v>3770</v>
      </c>
      <c r="S454" s="38">
        <f t="shared" si="23"/>
        <v>3.77</v>
      </c>
    </row>
    <row r="455" spans="1:19" x14ac:dyDescent="0.25">
      <c r="A455" s="7">
        <v>7</v>
      </c>
      <c r="B455" s="30">
        <f t="shared" si="21"/>
        <v>14</v>
      </c>
      <c r="C455" s="30" t="str">
        <f t="shared" si="22"/>
        <v>sábado</v>
      </c>
      <c r="D455" s="30" t="s">
        <v>948</v>
      </c>
      <c r="E455" s="30" t="s">
        <v>949</v>
      </c>
      <c r="F455" s="30">
        <v>10</v>
      </c>
      <c r="G455" s="30">
        <v>17</v>
      </c>
      <c r="H455" s="30" t="s">
        <v>106</v>
      </c>
      <c r="I455" s="30">
        <v>1305</v>
      </c>
      <c r="J455" s="30" t="s">
        <v>18</v>
      </c>
      <c r="K455" s="30">
        <v>2361</v>
      </c>
      <c r="L455" s="30">
        <v>7777</v>
      </c>
      <c r="M455" s="30" t="s">
        <v>19</v>
      </c>
      <c r="N455" s="31" t="s">
        <v>20</v>
      </c>
      <c r="O455" s="30" t="s">
        <v>21</v>
      </c>
      <c r="P455" s="30">
        <v>19620</v>
      </c>
      <c r="Q455" s="30">
        <v>12330</v>
      </c>
      <c r="R455" s="37">
        <v>7290</v>
      </c>
      <c r="S455" s="38">
        <f t="shared" si="23"/>
        <v>7.29</v>
      </c>
    </row>
    <row r="456" spans="1:19" x14ac:dyDescent="0.25">
      <c r="A456" s="7">
        <v>7</v>
      </c>
      <c r="B456" s="30">
        <f t="shared" si="21"/>
        <v>14</v>
      </c>
      <c r="C456" s="30" t="str">
        <f t="shared" si="22"/>
        <v>sábado</v>
      </c>
      <c r="D456" s="30" t="s">
        <v>950</v>
      </c>
      <c r="E456" s="30" t="s">
        <v>951</v>
      </c>
      <c r="F456" s="30">
        <v>257</v>
      </c>
      <c r="G456" s="30">
        <v>18</v>
      </c>
      <c r="H456" s="30" t="s">
        <v>73</v>
      </c>
      <c r="I456" s="30" t="s">
        <v>73</v>
      </c>
      <c r="J456" s="30" t="s">
        <v>18</v>
      </c>
      <c r="K456" s="30">
        <v>2361</v>
      </c>
      <c r="L456" s="30">
        <v>7777</v>
      </c>
      <c r="M456" s="30" t="s">
        <v>19</v>
      </c>
      <c r="N456" s="31" t="s">
        <v>20</v>
      </c>
      <c r="O456" s="30" t="s">
        <v>21</v>
      </c>
      <c r="P456" s="30">
        <v>20340</v>
      </c>
      <c r="Q456" s="30">
        <v>12350</v>
      </c>
      <c r="R456" s="37">
        <v>7990</v>
      </c>
      <c r="S456" s="38">
        <f t="shared" si="23"/>
        <v>7.99</v>
      </c>
    </row>
    <row r="457" spans="1:19" x14ac:dyDescent="0.25">
      <c r="A457" s="7">
        <v>7</v>
      </c>
      <c r="B457" s="30">
        <f t="shared" si="21"/>
        <v>14</v>
      </c>
      <c r="C457" s="30" t="str">
        <f t="shared" si="22"/>
        <v>sábado</v>
      </c>
      <c r="D457" s="30" t="s">
        <v>952</v>
      </c>
      <c r="E457" s="30" t="s">
        <v>953</v>
      </c>
      <c r="F457" s="30">
        <v>277</v>
      </c>
      <c r="G457" s="30">
        <v>293</v>
      </c>
      <c r="H457" s="30" t="s">
        <v>73</v>
      </c>
      <c r="I457" s="30" t="s">
        <v>73</v>
      </c>
      <c r="J457" s="30" t="s">
        <v>18</v>
      </c>
      <c r="K457" s="30">
        <v>2161</v>
      </c>
      <c r="L457" s="30">
        <v>7777</v>
      </c>
      <c r="M457" s="30" t="s">
        <v>19</v>
      </c>
      <c r="N457" s="31" t="s">
        <v>20</v>
      </c>
      <c r="O457" s="30" t="s">
        <v>21</v>
      </c>
      <c r="P457" s="30">
        <v>25050</v>
      </c>
      <c r="Q457" s="30">
        <v>12300</v>
      </c>
      <c r="R457" s="37">
        <v>12750</v>
      </c>
      <c r="S457" s="38">
        <f t="shared" si="23"/>
        <v>12.75</v>
      </c>
    </row>
    <row r="458" spans="1:19" x14ac:dyDescent="0.25">
      <c r="A458" s="7">
        <v>7</v>
      </c>
      <c r="B458" s="30">
        <f t="shared" si="21"/>
        <v>14</v>
      </c>
      <c r="C458" s="30" t="str">
        <f t="shared" si="22"/>
        <v>sábado</v>
      </c>
      <c r="D458" s="30" t="s">
        <v>954</v>
      </c>
      <c r="E458" s="30" t="s">
        <v>955</v>
      </c>
      <c r="F458" s="30">
        <v>288</v>
      </c>
      <c r="G458" s="30">
        <v>303</v>
      </c>
      <c r="H458" s="30" t="s">
        <v>44</v>
      </c>
      <c r="I458" s="30" t="s">
        <v>44</v>
      </c>
      <c r="J458" s="30" t="s">
        <v>18</v>
      </c>
      <c r="K458" s="30">
        <v>2161</v>
      </c>
      <c r="L458" s="30">
        <v>7777</v>
      </c>
      <c r="M458" s="30" t="s">
        <v>19</v>
      </c>
      <c r="N458" s="31" t="s">
        <v>20</v>
      </c>
      <c r="O458" s="30" t="s">
        <v>21</v>
      </c>
      <c r="P458" s="30">
        <v>22830</v>
      </c>
      <c r="Q458" s="30">
        <v>12310</v>
      </c>
      <c r="R458" s="37">
        <v>10520</v>
      </c>
      <c r="S458" s="38">
        <f t="shared" si="23"/>
        <v>10.52</v>
      </c>
    </row>
    <row r="459" spans="1:19" x14ac:dyDescent="0.25">
      <c r="A459" s="7">
        <v>7</v>
      </c>
      <c r="B459" s="30">
        <f t="shared" si="21"/>
        <v>14</v>
      </c>
      <c r="C459" s="30" t="str">
        <f t="shared" si="22"/>
        <v>sábado</v>
      </c>
      <c r="D459" s="30" t="s">
        <v>956</v>
      </c>
      <c r="E459" s="30" t="s">
        <v>957</v>
      </c>
      <c r="F459" s="30">
        <v>300</v>
      </c>
      <c r="G459" s="30">
        <v>316</v>
      </c>
      <c r="H459" s="30" t="s">
        <v>36</v>
      </c>
      <c r="I459" s="30" t="s">
        <v>36</v>
      </c>
      <c r="J459" s="30" t="s">
        <v>18</v>
      </c>
      <c r="K459" s="30">
        <v>2161</v>
      </c>
      <c r="L459" s="30">
        <v>7777</v>
      </c>
      <c r="M459" s="30" t="s">
        <v>19</v>
      </c>
      <c r="N459" s="31" t="s">
        <v>20</v>
      </c>
      <c r="O459" s="30" t="s">
        <v>21</v>
      </c>
      <c r="P459" s="30">
        <v>20520</v>
      </c>
      <c r="Q459" s="30">
        <v>12000</v>
      </c>
      <c r="R459" s="37">
        <v>8520</v>
      </c>
      <c r="S459" s="38">
        <f t="shared" si="23"/>
        <v>8.52</v>
      </c>
    </row>
    <row r="460" spans="1:19" x14ac:dyDescent="0.25">
      <c r="A460" s="7">
        <v>7</v>
      </c>
      <c r="B460" s="30">
        <f t="shared" si="21"/>
        <v>14</v>
      </c>
      <c r="C460" s="30" t="str">
        <f t="shared" si="22"/>
        <v>sábado</v>
      </c>
      <c r="D460" s="30" t="s">
        <v>958</v>
      </c>
      <c r="E460" s="30" t="s">
        <v>959</v>
      </c>
      <c r="F460" s="30">
        <v>307</v>
      </c>
      <c r="G460" s="30">
        <v>326</v>
      </c>
      <c r="H460" s="30" t="s">
        <v>27</v>
      </c>
      <c r="I460" s="30" t="s">
        <v>27</v>
      </c>
      <c r="J460" s="30" t="s">
        <v>18</v>
      </c>
      <c r="K460" s="30">
        <v>2361</v>
      </c>
      <c r="L460" s="30">
        <v>7777</v>
      </c>
      <c r="M460" s="30" t="s">
        <v>19</v>
      </c>
      <c r="N460" s="31" t="s">
        <v>20</v>
      </c>
      <c r="O460" s="30" t="s">
        <v>21</v>
      </c>
      <c r="P460" s="30">
        <v>20430</v>
      </c>
      <c r="Q460" s="30">
        <v>12110</v>
      </c>
      <c r="R460" s="37">
        <v>8320</v>
      </c>
      <c r="S460" s="38">
        <f t="shared" si="23"/>
        <v>8.32</v>
      </c>
    </row>
    <row r="461" spans="1:19" x14ac:dyDescent="0.25">
      <c r="A461" s="7">
        <v>7</v>
      </c>
      <c r="B461" s="30">
        <f t="shared" si="21"/>
        <v>14</v>
      </c>
      <c r="C461" s="30" t="str">
        <f t="shared" si="22"/>
        <v>sábado</v>
      </c>
      <c r="D461" s="30" t="s">
        <v>960</v>
      </c>
      <c r="E461" s="30" t="s">
        <v>961</v>
      </c>
      <c r="F461" s="30">
        <v>407</v>
      </c>
      <c r="G461" s="30">
        <v>424</v>
      </c>
      <c r="H461" s="30" t="s">
        <v>47</v>
      </c>
      <c r="I461" s="30" t="s">
        <v>48</v>
      </c>
      <c r="J461" s="30" t="s">
        <v>18</v>
      </c>
      <c r="K461" s="30">
        <v>2361</v>
      </c>
      <c r="L461" s="30">
        <v>7777</v>
      </c>
      <c r="M461" s="30" t="s">
        <v>19</v>
      </c>
      <c r="N461" s="31" t="s">
        <v>20</v>
      </c>
      <c r="O461" s="30" t="s">
        <v>21</v>
      </c>
      <c r="P461" s="30">
        <v>22720</v>
      </c>
      <c r="Q461" s="30">
        <v>12000</v>
      </c>
      <c r="R461" s="37">
        <v>10720</v>
      </c>
      <c r="S461" s="38">
        <f t="shared" si="23"/>
        <v>10.72</v>
      </c>
    </row>
    <row r="462" spans="1:19" x14ac:dyDescent="0.25">
      <c r="A462" s="7">
        <v>7</v>
      </c>
      <c r="B462" s="30">
        <f t="shared" si="21"/>
        <v>14</v>
      </c>
      <c r="C462" s="30" t="str">
        <f t="shared" si="22"/>
        <v>sábado</v>
      </c>
      <c r="D462" s="30" t="s">
        <v>962</v>
      </c>
      <c r="E462" s="30" t="s">
        <v>963</v>
      </c>
      <c r="F462" s="30">
        <v>436</v>
      </c>
      <c r="G462" s="30">
        <v>449</v>
      </c>
      <c r="H462" s="30" t="s">
        <v>17</v>
      </c>
      <c r="I462" s="30" t="s">
        <v>17</v>
      </c>
      <c r="J462" s="30" t="s">
        <v>18</v>
      </c>
      <c r="K462" s="30">
        <v>2161</v>
      </c>
      <c r="L462" s="30">
        <v>7777</v>
      </c>
      <c r="M462" s="30" t="s">
        <v>19</v>
      </c>
      <c r="N462" s="31" t="s">
        <v>20</v>
      </c>
      <c r="O462" s="30" t="s">
        <v>88</v>
      </c>
      <c r="P462" s="30">
        <v>21610</v>
      </c>
      <c r="Q462" s="30">
        <v>11950</v>
      </c>
      <c r="R462" s="37">
        <v>9660</v>
      </c>
      <c r="S462" s="38">
        <f t="shared" si="23"/>
        <v>9.66</v>
      </c>
    </row>
    <row r="463" spans="1:19" x14ac:dyDescent="0.25">
      <c r="A463" s="7">
        <v>7</v>
      </c>
      <c r="B463" s="30">
        <f t="shared" si="21"/>
        <v>14</v>
      </c>
      <c r="C463" s="30" t="str">
        <f t="shared" si="22"/>
        <v>sábado</v>
      </c>
      <c r="D463" s="30" t="s">
        <v>964</v>
      </c>
      <c r="E463" s="30" t="s">
        <v>965</v>
      </c>
      <c r="F463" s="30">
        <v>438</v>
      </c>
      <c r="G463" s="30">
        <v>448</v>
      </c>
      <c r="H463" s="30" t="s">
        <v>44</v>
      </c>
      <c r="I463" s="30" t="s">
        <v>44</v>
      </c>
      <c r="J463" s="30" t="s">
        <v>18</v>
      </c>
      <c r="K463" s="30">
        <v>2161</v>
      </c>
      <c r="L463" s="30">
        <v>7777</v>
      </c>
      <c r="M463" s="30" t="s">
        <v>19</v>
      </c>
      <c r="N463" s="31" t="s">
        <v>20</v>
      </c>
      <c r="O463" s="30" t="s">
        <v>88</v>
      </c>
      <c r="P463" s="30">
        <v>21740</v>
      </c>
      <c r="Q463" s="30">
        <v>12310</v>
      </c>
      <c r="R463" s="37">
        <v>9430</v>
      </c>
      <c r="S463" s="38">
        <f t="shared" si="23"/>
        <v>9.43</v>
      </c>
    </row>
    <row r="464" spans="1:19" x14ac:dyDescent="0.25">
      <c r="A464" s="7">
        <v>7</v>
      </c>
      <c r="B464" s="30">
        <f t="shared" si="21"/>
        <v>14</v>
      </c>
      <c r="C464" s="30" t="str">
        <f t="shared" si="22"/>
        <v>sábado</v>
      </c>
      <c r="D464" s="30" t="s">
        <v>966</v>
      </c>
      <c r="E464" s="30" t="s">
        <v>967</v>
      </c>
      <c r="F464" s="30">
        <v>479</v>
      </c>
      <c r="G464" s="30">
        <v>493</v>
      </c>
      <c r="H464" s="30" t="s">
        <v>36</v>
      </c>
      <c r="I464" s="30" t="s">
        <v>36</v>
      </c>
      <c r="J464" s="30" t="s">
        <v>18</v>
      </c>
      <c r="K464" s="30">
        <v>2161</v>
      </c>
      <c r="L464" s="30">
        <v>7777</v>
      </c>
      <c r="M464" s="30" t="s">
        <v>19</v>
      </c>
      <c r="N464" s="31" t="s">
        <v>20</v>
      </c>
      <c r="O464" s="30" t="s">
        <v>21</v>
      </c>
      <c r="P464" s="30">
        <v>25630</v>
      </c>
      <c r="Q464" s="30">
        <v>12050</v>
      </c>
      <c r="R464" s="37">
        <v>13580</v>
      </c>
      <c r="S464" s="38">
        <f t="shared" si="23"/>
        <v>13.58</v>
      </c>
    </row>
    <row r="465" spans="1:19" x14ac:dyDescent="0.25">
      <c r="A465" s="7">
        <v>7</v>
      </c>
      <c r="B465" s="30">
        <f t="shared" si="21"/>
        <v>14</v>
      </c>
      <c r="C465" s="30" t="str">
        <f t="shared" si="22"/>
        <v>sábado</v>
      </c>
      <c r="D465" s="30" t="s">
        <v>968</v>
      </c>
      <c r="E465" s="30" t="s">
        <v>969</v>
      </c>
      <c r="F465" s="30">
        <v>493</v>
      </c>
      <c r="G465" s="30">
        <v>543</v>
      </c>
      <c r="H465" s="30" t="s">
        <v>68</v>
      </c>
      <c r="I465" s="30" t="s">
        <v>68</v>
      </c>
      <c r="J465" s="30" t="s">
        <v>18</v>
      </c>
      <c r="K465" s="30">
        <v>2161</v>
      </c>
      <c r="L465" s="30">
        <v>7777</v>
      </c>
      <c r="M465" s="30" t="s">
        <v>19</v>
      </c>
      <c r="N465" s="31" t="s">
        <v>20</v>
      </c>
      <c r="O465" s="30" t="s">
        <v>21</v>
      </c>
      <c r="P465" s="30">
        <v>27580</v>
      </c>
      <c r="Q465" s="30">
        <v>9980</v>
      </c>
      <c r="R465" s="37">
        <v>17600</v>
      </c>
      <c r="S465" s="38">
        <f t="shared" si="23"/>
        <v>17.600000000000001</v>
      </c>
    </row>
    <row r="466" spans="1:19" x14ac:dyDescent="0.25">
      <c r="A466" s="7">
        <v>7</v>
      </c>
      <c r="B466" s="30">
        <f t="shared" si="21"/>
        <v>14</v>
      </c>
      <c r="C466" s="30" t="str">
        <f t="shared" si="22"/>
        <v>sábado</v>
      </c>
      <c r="D466" s="30" t="s">
        <v>970</v>
      </c>
      <c r="E466" s="30" t="s">
        <v>971</v>
      </c>
      <c r="F466" s="30">
        <v>498</v>
      </c>
      <c r="G466" s="30">
        <v>545</v>
      </c>
      <c r="H466" s="30" t="s">
        <v>24</v>
      </c>
      <c r="I466" s="30" t="s">
        <v>24</v>
      </c>
      <c r="J466" s="30" t="s">
        <v>18</v>
      </c>
      <c r="K466" s="30">
        <v>2161</v>
      </c>
      <c r="L466" s="30">
        <v>7777</v>
      </c>
      <c r="M466" s="30" t="s">
        <v>19</v>
      </c>
      <c r="N466" s="31" t="s">
        <v>20</v>
      </c>
      <c r="O466" s="30" t="s">
        <v>21</v>
      </c>
      <c r="P466" s="30">
        <v>20960</v>
      </c>
      <c r="Q466" s="30">
        <v>12840</v>
      </c>
      <c r="R466" s="37">
        <v>8120</v>
      </c>
      <c r="S466" s="38">
        <f t="shared" si="23"/>
        <v>8.1199999999999992</v>
      </c>
    </row>
    <row r="467" spans="1:19" x14ac:dyDescent="0.25">
      <c r="A467" s="7">
        <v>7</v>
      </c>
      <c r="B467" s="30">
        <f t="shared" si="21"/>
        <v>14</v>
      </c>
      <c r="C467" s="30" t="str">
        <f t="shared" si="22"/>
        <v>sábado</v>
      </c>
      <c r="D467" s="30" t="s">
        <v>972</v>
      </c>
      <c r="E467" s="30" t="s">
        <v>973</v>
      </c>
      <c r="F467" s="30">
        <v>500</v>
      </c>
      <c r="G467" s="30">
        <v>518</v>
      </c>
      <c r="H467" s="30" t="s">
        <v>73</v>
      </c>
      <c r="I467" s="30" t="s">
        <v>73</v>
      </c>
      <c r="J467" s="30" t="s">
        <v>18</v>
      </c>
      <c r="K467" s="30">
        <v>2161</v>
      </c>
      <c r="L467" s="30">
        <v>7777</v>
      </c>
      <c r="M467" s="30" t="s">
        <v>19</v>
      </c>
      <c r="N467" s="31" t="s">
        <v>20</v>
      </c>
      <c r="O467" s="30" t="s">
        <v>21</v>
      </c>
      <c r="P467" s="30">
        <v>22770</v>
      </c>
      <c r="Q467" s="30">
        <v>12190</v>
      </c>
      <c r="R467" s="37">
        <v>10580</v>
      </c>
      <c r="S467" s="38">
        <f t="shared" si="23"/>
        <v>10.58</v>
      </c>
    </row>
    <row r="468" spans="1:19" x14ac:dyDescent="0.25">
      <c r="A468" s="7">
        <v>7</v>
      </c>
      <c r="B468" s="30">
        <f t="shared" si="21"/>
        <v>14</v>
      </c>
      <c r="C468" s="30" t="str">
        <f t="shared" si="22"/>
        <v>sábado</v>
      </c>
      <c r="D468" s="30" t="s">
        <v>974</v>
      </c>
      <c r="E468" s="30" t="s">
        <v>975</v>
      </c>
      <c r="F468" s="30">
        <v>528</v>
      </c>
      <c r="G468" s="30">
        <v>544</v>
      </c>
      <c r="H468" s="30" t="s">
        <v>33</v>
      </c>
      <c r="I468" s="30" t="s">
        <v>33</v>
      </c>
      <c r="J468" s="30" t="s">
        <v>18</v>
      </c>
      <c r="K468" s="30">
        <v>2161</v>
      </c>
      <c r="L468" s="30">
        <v>7777</v>
      </c>
      <c r="M468" s="30" t="s">
        <v>19</v>
      </c>
      <c r="N468" s="31" t="s">
        <v>20</v>
      </c>
      <c r="O468" s="30" t="s">
        <v>21</v>
      </c>
      <c r="P468" s="30">
        <v>28790</v>
      </c>
      <c r="Q468" s="30">
        <v>12050</v>
      </c>
      <c r="R468" s="37">
        <v>16740</v>
      </c>
      <c r="S468" s="38">
        <f t="shared" si="23"/>
        <v>16.739999999999998</v>
      </c>
    </row>
    <row r="469" spans="1:19" x14ac:dyDescent="0.25">
      <c r="A469" s="7">
        <v>7</v>
      </c>
      <c r="B469" s="30">
        <f t="shared" si="21"/>
        <v>14</v>
      </c>
      <c r="C469" s="30" t="str">
        <f t="shared" si="22"/>
        <v>sábado</v>
      </c>
      <c r="D469" s="30" t="s">
        <v>976</v>
      </c>
      <c r="E469" s="30" t="s">
        <v>977</v>
      </c>
      <c r="F469" s="30">
        <v>552</v>
      </c>
      <c r="G469" s="30">
        <v>572</v>
      </c>
      <c r="H469" s="30" t="s">
        <v>41</v>
      </c>
      <c r="I469" s="30" t="s">
        <v>41</v>
      </c>
      <c r="J469" s="30" t="s">
        <v>18</v>
      </c>
      <c r="K469" s="30">
        <v>2161</v>
      </c>
      <c r="L469" s="30">
        <v>7777</v>
      </c>
      <c r="M469" s="30" t="s">
        <v>19</v>
      </c>
      <c r="N469" s="31" t="s">
        <v>20</v>
      </c>
      <c r="O469" s="30" t="s">
        <v>21</v>
      </c>
      <c r="P469" s="30">
        <v>20120</v>
      </c>
      <c r="Q469" s="30">
        <v>11910</v>
      </c>
      <c r="R469" s="37">
        <v>8210</v>
      </c>
      <c r="S469" s="38">
        <f t="shared" si="23"/>
        <v>8.2100000000000009</v>
      </c>
    </row>
    <row r="470" spans="1:19" x14ac:dyDescent="0.25">
      <c r="A470" s="7">
        <v>7</v>
      </c>
      <c r="B470" s="30">
        <f t="shared" si="21"/>
        <v>14</v>
      </c>
      <c r="C470" s="30" t="str">
        <f t="shared" si="22"/>
        <v>sábado</v>
      </c>
      <c r="D470" s="30" t="s">
        <v>978</v>
      </c>
      <c r="E470" s="30" t="s">
        <v>979</v>
      </c>
      <c r="F470" s="30">
        <v>556</v>
      </c>
      <c r="G470" s="30">
        <v>580</v>
      </c>
      <c r="H470" s="30" t="s">
        <v>17</v>
      </c>
      <c r="I470" s="30" t="s">
        <v>17</v>
      </c>
      <c r="J470" s="30" t="s">
        <v>18</v>
      </c>
      <c r="K470" s="30">
        <v>2161</v>
      </c>
      <c r="L470" s="30">
        <v>7777</v>
      </c>
      <c r="M470" s="30" t="s">
        <v>19</v>
      </c>
      <c r="N470" s="31" t="s">
        <v>20</v>
      </c>
      <c r="O470" s="30" t="s">
        <v>21</v>
      </c>
      <c r="P470" s="30">
        <v>28750</v>
      </c>
      <c r="Q470" s="30">
        <v>11950</v>
      </c>
      <c r="R470" s="37">
        <v>16800</v>
      </c>
      <c r="S470" s="38">
        <f t="shared" si="23"/>
        <v>16.8</v>
      </c>
    </row>
    <row r="471" spans="1:19" x14ac:dyDescent="0.25">
      <c r="A471" s="7">
        <v>7</v>
      </c>
      <c r="B471" s="30">
        <f t="shared" si="21"/>
        <v>14</v>
      </c>
      <c r="C471" s="30" t="str">
        <f t="shared" si="22"/>
        <v>sábado</v>
      </c>
      <c r="D471" s="30" t="s">
        <v>980</v>
      </c>
      <c r="E471" s="30" t="s">
        <v>981</v>
      </c>
      <c r="F471" s="30">
        <v>562</v>
      </c>
      <c r="G471" s="30">
        <v>586</v>
      </c>
      <c r="H471" s="30" t="s">
        <v>27</v>
      </c>
      <c r="I471" s="30" t="s">
        <v>27</v>
      </c>
      <c r="J471" s="30" t="s">
        <v>18</v>
      </c>
      <c r="K471" s="30">
        <v>2161</v>
      </c>
      <c r="L471" s="30">
        <v>7777</v>
      </c>
      <c r="M471" s="30" t="s">
        <v>19</v>
      </c>
      <c r="N471" s="31" t="s">
        <v>20</v>
      </c>
      <c r="O471" s="30" t="s">
        <v>21</v>
      </c>
      <c r="P471" s="30">
        <v>28220</v>
      </c>
      <c r="Q471" s="30">
        <v>12320</v>
      </c>
      <c r="R471" s="37">
        <v>15900</v>
      </c>
      <c r="S471" s="38">
        <f t="shared" si="23"/>
        <v>15.9</v>
      </c>
    </row>
    <row r="472" spans="1:19" x14ac:dyDescent="0.25">
      <c r="A472" s="7">
        <v>7</v>
      </c>
      <c r="B472" s="30">
        <f t="shared" si="21"/>
        <v>14</v>
      </c>
      <c r="C472" s="30" t="str">
        <f t="shared" si="22"/>
        <v>sábado</v>
      </c>
      <c r="D472" s="30" t="s">
        <v>982</v>
      </c>
      <c r="E472" s="30" t="s">
        <v>983</v>
      </c>
      <c r="F472" s="30">
        <v>566</v>
      </c>
      <c r="G472" s="30">
        <v>587</v>
      </c>
      <c r="H472" s="30" t="s">
        <v>65</v>
      </c>
      <c r="I472" s="30" t="s">
        <v>65</v>
      </c>
      <c r="J472" s="30" t="s">
        <v>18</v>
      </c>
      <c r="K472" s="30">
        <v>2161</v>
      </c>
      <c r="L472" s="30">
        <v>7777</v>
      </c>
      <c r="M472" s="30" t="s">
        <v>19</v>
      </c>
      <c r="N472" s="31" t="s">
        <v>20</v>
      </c>
      <c r="O472" s="30" t="s">
        <v>21</v>
      </c>
      <c r="P472" s="30">
        <v>22020</v>
      </c>
      <c r="Q472" s="30">
        <v>11850</v>
      </c>
      <c r="R472" s="37">
        <v>10170</v>
      </c>
      <c r="S472" s="38">
        <f t="shared" si="23"/>
        <v>10.17</v>
      </c>
    </row>
    <row r="473" spans="1:19" x14ac:dyDescent="0.25">
      <c r="A473" s="7">
        <v>7</v>
      </c>
      <c r="B473" s="30">
        <f t="shared" si="21"/>
        <v>14</v>
      </c>
      <c r="C473" s="30" t="str">
        <f t="shared" si="22"/>
        <v>sábado</v>
      </c>
      <c r="D473" s="30" t="s">
        <v>984</v>
      </c>
      <c r="E473" s="30" t="s">
        <v>985</v>
      </c>
      <c r="F473" s="30">
        <v>616</v>
      </c>
      <c r="G473" s="30">
        <v>641</v>
      </c>
      <c r="H473" s="30" t="s">
        <v>47</v>
      </c>
      <c r="I473" s="30" t="s">
        <v>48</v>
      </c>
      <c r="J473" s="30" t="s">
        <v>18</v>
      </c>
      <c r="K473" s="30">
        <v>2161</v>
      </c>
      <c r="L473" s="30">
        <v>7777</v>
      </c>
      <c r="M473" s="30" t="s">
        <v>19</v>
      </c>
      <c r="N473" s="31" t="s">
        <v>20</v>
      </c>
      <c r="O473" s="30" t="s">
        <v>21</v>
      </c>
      <c r="P473" s="30">
        <v>20410</v>
      </c>
      <c r="Q473" s="30">
        <v>12010</v>
      </c>
      <c r="R473" s="37">
        <v>8400</v>
      </c>
      <c r="S473" s="38">
        <f t="shared" si="23"/>
        <v>8.4</v>
      </c>
    </row>
    <row r="474" spans="1:19" x14ac:dyDescent="0.25">
      <c r="A474" s="7">
        <v>7</v>
      </c>
      <c r="B474" s="30">
        <f t="shared" si="21"/>
        <v>14</v>
      </c>
      <c r="C474" s="30" t="str">
        <f t="shared" si="22"/>
        <v>sábado</v>
      </c>
      <c r="D474" s="30" t="s">
        <v>986</v>
      </c>
      <c r="E474" s="30" t="s">
        <v>987</v>
      </c>
      <c r="F474" s="30">
        <v>693</v>
      </c>
      <c r="G474" s="30">
        <v>726</v>
      </c>
      <c r="H474" s="30" t="s">
        <v>41</v>
      </c>
      <c r="I474" s="30" t="s">
        <v>41</v>
      </c>
      <c r="J474" s="30" t="s">
        <v>18</v>
      </c>
      <c r="K474" s="30">
        <v>2361</v>
      </c>
      <c r="L474" s="30">
        <v>7777</v>
      </c>
      <c r="M474" s="30" t="s">
        <v>19</v>
      </c>
      <c r="N474" s="31" t="s">
        <v>20</v>
      </c>
      <c r="O474" s="30" t="s">
        <v>21</v>
      </c>
      <c r="P474" s="30">
        <v>15640</v>
      </c>
      <c r="Q474" s="30">
        <v>11940</v>
      </c>
      <c r="R474" s="37">
        <v>3700</v>
      </c>
      <c r="S474" s="38">
        <f t="shared" si="23"/>
        <v>3.7</v>
      </c>
    </row>
    <row r="475" spans="1:19" x14ac:dyDescent="0.25">
      <c r="A475" s="7">
        <v>7</v>
      </c>
      <c r="B475" s="30">
        <f t="shared" si="21"/>
        <v>14</v>
      </c>
      <c r="C475" s="30" t="str">
        <f t="shared" si="22"/>
        <v>sábado</v>
      </c>
      <c r="D475" s="30" t="s">
        <v>988</v>
      </c>
      <c r="E475" s="30" t="s">
        <v>989</v>
      </c>
      <c r="F475" s="30">
        <v>694</v>
      </c>
      <c r="G475" s="30">
        <v>727</v>
      </c>
      <c r="H475" s="30" t="s">
        <v>44</v>
      </c>
      <c r="I475" s="30" t="s">
        <v>44</v>
      </c>
      <c r="J475" s="30" t="s">
        <v>18</v>
      </c>
      <c r="K475" s="30">
        <v>2361</v>
      </c>
      <c r="L475" s="30">
        <v>7777</v>
      </c>
      <c r="M475" s="30" t="s">
        <v>19</v>
      </c>
      <c r="N475" s="31" t="s">
        <v>20</v>
      </c>
      <c r="O475" s="30" t="s">
        <v>21</v>
      </c>
      <c r="P475" s="30">
        <v>17800</v>
      </c>
      <c r="Q475" s="30">
        <v>12270</v>
      </c>
      <c r="R475" s="37">
        <v>5530</v>
      </c>
      <c r="S475" s="38">
        <f t="shared" si="23"/>
        <v>5.53</v>
      </c>
    </row>
    <row r="476" spans="1:19" x14ac:dyDescent="0.25">
      <c r="A476" s="7">
        <v>7</v>
      </c>
      <c r="B476" s="30">
        <f t="shared" si="21"/>
        <v>14</v>
      </c>
      <c r="C476" s="30" t="str">
        <f t="shared" si="22"/>
        <v>sábado</v>
      </c>
      <c r="D476" s="30" t="s">
        <v>990</v>
      </c>
      <c r="E476" s="30" t="s">
        <v>991</v>
      </c>
      <c r="F476" s="30">
        <v>736</v>
      </c>
      <c r="G476" s="30">
        <v>11</v>
      </c>
      <c r="H476" s="30" t="s">
        <v>27</v>
      </c>
      <c r="I476" s="30" t="s">
        <v>27</v>
      </c>
      <c r="J476" s="30" t="s">
        <v>18</v>
      </c>
      <c r="K476" s="30">
        <v>2361</v>
      </c>
      <c r="L476" s="30">
        <v>7777</v>
      </c>
      <c r="M476" s="30" t="s">
        <v>19</v>
      </c>
      <c r="N476" s="31" t="s">
        <v>20</v>
      </c>
      <c r="O476" s="30" t="s">
        <v>21</v>
      </c>
      <c r="P476" s="30">
        <v>20120</v>
      </c>
      <c r="Q476" s="30">
        <v>12360</v>
      </c>
      <c r="R476" s="37">
        <v>7760</v>
      </c>
      <c r="S476" s="38">
        <f t="shared" si="23"/>
        <v>7.76</v>
      </c>
    </row>
    <row r="477" spans="1:19" x14ac:dyDescent="0.25">
      <c r="A477" s="7">
        <v>7</v>
      </c>
      <c r="B477" s="30">
        <f t="shared" si="21"/>
        <v>14</v>
      </c>
      <c r="C477" s="30" t="str">
        <f t="shared" si="22"/>
        <v>sábado</v>
      </c>
      <c r="D477" s="30" t="s">
        <v>992</v>
      </c>
      <c r="E477" s="30" t="s">
        <v>993</v>
      </c>
      <c r="F477" s="30">
        <v>747</v>
      </c>
      <c r="G477" s="30">
        <v>30</v>
      </c>
      <c r="H477" s="30" t="s">
        <v>33</v>
      </c>
      <c r="I477" s="30" t="s">
        <v>33</v>
      </c>
      <c r="J477" s="30" t="s">
        <v>18</v>
      </c>
      <c r="K477" s="30">
        <v>2161</v>
      </c>
      <c r="L477" s="30">
        <v>7777</v>
      </c>
      <c r="M477" s="30" t="s">
        <v>19</v>
      </c>
      <c r="N477" s="31" t="s">
        <v>20</v>
      </c>
      <c r="O477" s="30" t="s">
        <v>21</v>
      </c>
      <c r="P477" s="30">
        <v>18980</v>
      </c>
      <c r="Q477" s="30">
        <v>12270</v>
      </c>
      <c r="R477" s="37">
        <v>6710</v>
      </c>
      <c r="S477" s="38">
        <f t="shared" si="23"/>
        <v>6.71</v>
      </c>
    </row>
    <row r="478" spans="1:19" x14ac:dyDescent="0.25">
      <c r="A478" s="7">
        <v>7</v>
      </c>
      <c r="B478" s="30">
        <f t="shared" si="21"/>
        <v>14</v>
      </c>
      <c r="C478" s="30" t="str">
        <f t="shared" si="22"/>
        <v>sábado</v>
      </c>
      <c r="D478" s="30" t="s">
        <v>994</v>
      </c>
      <c r="E478" s="30" t="s">
        <v>995</v>
      </c>
      <c r="F478" s="30">
        <v>756</v>
      </c>
      <c r="G478" s="30">
        <v>25</v>
      </c>
      <c r="H478" s="30" t="s">
        <v>24</v>
      </c>
      <c r="I478" s="30" t="s">
        <v>24</v>
      </c>
      <c r="J478" s="30" t="s">
        <v>18</v>
      </c>
      <c r="K478" s="30">
        <v>2361</v>
      </c>
      <c r="L478" s="30">
        <v>7777</v>
      </c>
      <c r="M478" s="30" t="s">
        <v>19</v>
      </c>
      <c r="N478" s="31" t="s">
        <v>20</v>
      </c>
      <c r="O478" s="30" t="s">
        <v>88</v>
      </c>
      <c r="P478" s="30">
        <v>24350</v>
      </c>
      <c r="Q478" s="30">
        <v>12800</v>
      </c>
      <c r="R478" s="37">
        <v>11550</v>
      </c>
      <c r="S478" s="38">
        <f t="shared" si="23"/>
        <v>11.55</v>
      </c>
    </row>
    <row r="479" spans="1:19" x14ac:dyDescent="0.25">
      <c r="A479" s="7">
        <v>7</v>
      </c>
      <c r="B479" s="30">
        <f t="shared" si="21"/>
        <v>15</v>
      </c>
      <c r="C479" s="30" t="str">
        <f t="shared" si="22"/>
        <v>domingo</v>
      </c>
      <c r="D479" s="30" t="s">
        <v>996</v>
      </c>
      <c r="E479" s="30" t="s">
        <v>997</v>
      </c>
      <c r="F479" s="30">
        <v>81</v>
      </c>
      <c r="G479" s="30">
        <v>124</v>
      </c>
      <c r="H479" s="30" t="s">
        <v>614</v>
      </c>
      <c r="I479" s="30">
        <v>1307</v>
      </c>
      <c r="J479" s="30" t="s">
        <v>18</v>
      </c>
      <c r="K479" s="30">
        <v>2361</v>
      </c>
      <c r="L479" s="30">
        <v>7777</v>
      </c>
      <c r="M479" s="30" t="s">
        <v>19</v>
      </c>
      <c r="N479" s="31" t="s">
        <v>20</v>
      </c>
      <c r="O479" s="30" t="s">
        <v>21</v>
      </c>
      <c r="P479" s="30">
        <v>19750</v>
      </c>
      <c r="Q479" s="30">
        <v>12180</v>
      </c>
      <c r="R479" s="37">
        <v>7570</v>
      </c>
      <c r="S479" s="38">
        <f t="shared" si="23"/>
        <v>7.57</v>
      </c>
    </row>
    <row r="480" spans="1:19" x14ac:dyDescent="0.25">
      <c r="A480" s="7">
        <v>7</v>
      </c>
      <c r="B480" s="30">
        <f t="shared" si="21"/>
        <v>15</v>
      </c>
      <c r="C480" s="30" t="str">
        <f t="shared" si="22"/>
        <v>domingo</v>
      </c>
      <c r="D480" s="30" t="s">
        <v>998</v>
      </c>
      <c r="E480" s="30" t="s">
        <v>999</v>
      </c>
      <c r="F480" s="30">
        <v>88</v>
      </c>
      <c r="G480" s="30">
        <v>137</v>
      </c>
      <c r="H480" s="30" t="s">
        <v>65</v>
      </c>
      <c r="I480" s="30" t="s">
        <v>65</v>
      </c>
      <c r="J480" s="30" t="s">
        <v>18</v>
      </c>
      <c r="K480" s="30">
        <v>2161</v>
      </c>
      <c r="L480" s="30">
        <v>7777</v>
      </c>
      <c r="M480" s="30" t="s">
        <v>19</v>
      </c>
      <c r="N480" s="31" t="s">
        <v>20</v>
      </c>
      <c r="O480" s="30" t="s">
        <v>21</v>
      </c>
      <c r="P480" s="30">
        <v>17180</v>
      </c>
      <c r="Q480" s="30">
        <v>11880</v>
      </c>
      <c r="R480" s="37">
        <v>5300</v>
      </c>
      <c r="S480" s="38">
        <f t="shared" si="23"/>
        <v>5.3</v>
      </c>
    </row>
    <row r="481" spans="1:19" x14ac:dyDescent="0.25">
      <c r="A481" s="7">
        <v>7</v>
      </c>
      <c r="B481" s="30">
        <f t="shared" si="21"/>
        <v>15</v>
      </c>
      <c r="C481" s="30" t="str">
        <f t="shared" si="22"/>
        <v>domingo</v>
      </c>
      <c r="D481" s="30" t="s">
        <v>1000</v>
      </c>
      <c r="E481" s="30" t="s">
        <v>1001</v>
      </c>
      <c r="F481" s="30">
        <v>99</v>
      </c>
      <c r="G481" s="30">
        <v>110</v>
      </c>
      <c r="H481" s="30" t="s">
        <v>36</v>
      </c>
      <c r="I481" s="30" t="s">
        <v>36</v>
      </c>
      <c r="J481" s="30" t="s">
        <v>18</v>
      </c>
      <c r="K481" s="30">
        <v>2361</v>
      </c>
      <c r="L481" s="30">
        <v>7777</v>
      </c>
      <c r="M481" s="30" t="s">
        <v>19</v>
      </c>
      <c r="N481" s="31" t="s">
        <v>20</v>
      </c>
      <c r="O481" s="30" t="s">
        <v>88</v>
      </c>
      <c r="P481" s="30">
        <v>17560</v>
      </c>
      <c r="Q481" s="30">
        <v>12000</v>
      </c>
      <c r="R481" s="37">
        <v>5560</v>
      </c>
      <c r="S481" s="38">
        <f t="shared" si="23"/>
        <v>5.56</v>
      </c>
    </row>
    <row r="482" spans="1:19" x14ac:dyDescent="0.25">
      <c r="A482" s="7">
        <v>7</v>
      </c>
      <c r="B482" s="30">
        <f t="shared" si="21"/>
        <v>15</v>
      </c>
      <c r="C482" s="30" t="str">
        <f t="shared" si="22"/>
        <v>domingo</v>
      </c>
      <c r="D482" s="30" t="s">
        <v>1002</v>
      </c>
      <c r="E482" s="30" t="s">
        <v>1003</v>
      </c>
      <c r="F482" s="30">
        <v>104</v>
      </c>
      <c r="G482" s="30">
        <v>143</v>
      </c>
      <c r="H482" s="30" t="s">
        <v>17</v>
      </c>
      <c r="I482" s="30" t="s">
        <v>17</v>
      </c>
      <c r="J482" s="30" t="s">
        <v>18</v>
      </c>
      <c r="K482" s="30">
        <v>2361</v>
      </c>
      <c r="L482" s="30">
        <v>7777</v>
      </c>
      <c r="M482" s="30" t="s">
        <v>19</v>
      </c>
      <c r="N482" s="31" t="s">
        <v>20</v>
      </c>
      <c r="O482" s="30" t="s">
        <v>21</v>
      </c>
      <c r="P482" s="30">
        <v>17270</v>
      </c>
      <c r="Q482" s="30">
        <v>11930</v>
      </c>
      <c r="R482" s="37">
        <v>5340</v>
      </c>
      <c r="S482" s="38">
        <f t="shared" si="23"/>
        <v>5.34</v>
      </c>
    </row>
    <row r="483" spans="1:19" x14ac:dyDescent="0.25">
      <c r="A483" s="7">
        <v>7</v>
      </c>
      <c r="B483" s="30">
        <f t="shared" si="21"/>
        <v>15</v>
      </c>
      <c r="C483" s="30" t="str">
        <f t="shared" si="22"/>
        <v>domingo</v>
      </c>
      <c r="D483" s="30" t="s">
        <v>1004</v>
      </c>
      <c r="E483" s="30" t="s">
        <v>1005</v>
      </c>
      <c r="F483" s="30">
        <v>120</v>
      </c>
      <c r="G483" s="30">
        <v>161</v>
      </c>
      <c r="H483" s="30" t="s">
        <v>47</v>
      </c>
      <c r="I483" s="30" t="s">
        <v>48</v>
      </c>
      <c r="J483" s="30" t="s">
        <v>18</v>
      </c>
      <c r="K483" s="30">
        <v>2361</v>
      </c>
      <c r="L483" s="30">
        <v>7777</v>
      </c>
      <c r="M483" s="30" t="s">
        <v>19</v>
      </c>
      <c r="N483" s="31" t="s">
        <v>20</v>
      </c>
      <c r="O483" s="30" t="s">
        <v>21</v>
      </c>
      <c r="P483" s="30">
        <v>20570</v>
      </c>
      <c r="Q483" s="30">
        <v>12220</v>
      </c>
      <c r="R483" s="37">
        <v>8350</v>
      </c>
      <c r="S483" s="38">
        <f t="shared" si="23"/>
        <v>8.35</v>
      </c>
    </row>
    <row r="484" spans="1:19" x14ac:dyDescent="0.25">
      <c r="A484" s="7">
        <v>7</v>
      </c>
      <c r="B484" s="30">
        <f t="shared" si="21"/>
        <v>15</v>
      </c>
      <c r="C484" s="30" t="str">
        <f t="shared" si="22"/>
        <v>domingo</v>
      </c>
      <c r="D484" s="30" t="s">
        <v>1006</v>
      </c>
      <c r="E484" s="30" t="s">
        <v>1007</v>
      </c>
      <c r="F484" s="30">
        <v>123</v>
      </c>
      <c r="G484" s="30">
        <v>162</v>
      </c>
      <c r="H484" s="30" t="s">
        <v>68</v>
      </c>
      <c r="I484" s="30" t="s">
        <v>68</v>
      </c>
      <c r="J484" s="30" t="s">
        <v>18</v>
      </c>
      <c r="K484" s="30">
        <v>2361</v>
      </c>
      <c r="L484" s="30">
        <v>7777</v>
      </c>
      <c r="M484" s="30" t="s">
        <v>19</v>
      </c>
      <c r="N484" s="31" t="s">
        <v>20</v>
      </c>
      <c r="O484" s="30" t="s">
        <v>21</v>
      </c>
      <c r="P484" s="30">
        <v>15470</v>
      </c>
      <c r="Q484" s="30">
        <v>10000</v>
      </c>
      <c r="R484" s="37">
        <v>5470</v>
      </c>
      <c r="S484" s="38">
        <f t="shared" si="23"/>
        <v>5.47</v>
      </c>
    </row>
    <row r="485" spans="1:19" x14ac:dyDescent="0.25">
      <c r="A485" s="7">
        <v>7</v>
      </c>
      <c r="B485" s="30">
        <f t="shared" si="21"/>
        <v>15</v>
      </c>
      <c r="C485" s="30" t="str">
        <f t="shared" si="22"/>
        <v>domingo</v>
      </c>
      <c r="D485" s="30" t="s">
        <v>1008</v>
      </c>
      <c r="E485" s="30" t="s">
        <v>1009</v>
      </c>
      <c r="F485" s="30">
        <v>156</v>
      </c>
      <c r="G485" s="30">
        <v>193</v>
      </c>
      <c r="H485" s="30" t="s">
        <v>33</v>
      </c>
      <c r="I485" s="30" t="s">
        <v>33</v>
      </c>
      <c r="J485" s="30" t="s">
        <v>18</v>
      </c>
      <c r="K485" s="30">
        <v>2361</v>
      </c>
      <c r="L485" s="30">
        <v>7777</v>
      </c>
      <c r="M485" s="30" t="s">
        <v>19</v>
      </c>
      <c r="N485" s="31" t="s">
        <v>20</v>
      </c>
      <c r="O485" s="30" t="s">
        <v>21</v>
      </c>
      <c r="P485" s="30">
        <v>22060</v>
      </c>
      <c r="Q485" s="30">
        <v>12300</v>
      </c>
      <c r="R485" s="37">
        <v>9760</v>
      </c>
      <c r="S485" s="38">
        <f t="shared" si="23"/>
        <v>9.76</v>
      </c>
    </row>
    <row r="486" spans="1:19" x14ac:dyDescent="0.25">
      <c r="A486" s="7">
        <v>7</v>
      </c>
      <c r="B486" s="30">
        <f t="shared" si="21"/>
        <v>15</v>
      </c>
      <c r="C486" s="30" t="str">
        <f t="shared" si="22"/>
        <v>domingo</v>
      </c>
      <c r="D486" s="30" t="s">
        <v>1010</v>
      </c>
      <c r="E486" s="30" t="s">
        <v>1011</v>
      </c>
      <c r="F486" s="30">
        <v>2</v>
      </c>
      <c r="G486" s="30">
        <v>238</v>
      </c>
      <c r="H486" s="30" t="s">
        <v>27</v>
      </c>
      <c r="I486" s="30" t="s">
        <v>27</v>
      </c>
      <c r="J486" s="30" t="s">
        <v>18</v>
      </c>
      <c r="K486" s="30">
        <v>2361</v>
      </c>
      <c r="L486" s="30">
        <v>7777</v>
      </c>
      <c r="M486" s="30" t="s">
        <v>19</v>
      </c>
      <c r="N486" s="31" t="s">
        <v>20</v>
      </c>
      <c r="O486" s="30" t="s">
        <v>21</v>
      </c>
      <c r="P486" s="30">
        <v>17070</v>
      </c>
      <c r="Q486" s="30">
        <v>12370</v>
      </c>
      <c r="R486" s="37">
        <v>4700</v>
      </c>
      <c r="S486" s="38">
        <f t="shared" si="23"/>
        <v>4.7</v>
      </c>
    </row>
    <row r="487" spans="1:19" x14ac:dyDescent="0.25">
      <c r="A487" s="7">
        <v>7</v>
      </c>
      <c r="B487" s="30">
        <f t="shared" si="21"/>
        <v>15</v>
      </c>
      <c r="C487" s="30" t="str">
        <f t="shared" si="22"/>
        <v>domingo</v>
      </c>
      <c r="D487" s="30" t="s">
        <v>1012</v>
      </c>
      <c r="E487" s="30" t="s">
        <v>1013</v>
      </c>
      <c r="F487" s="30">
        <v>3</v>
      </c>
      <c r="G487" s="30">
        <v>236</v>
      </c>
      <c r="H487" s="30" t="s">
        <v>103</v>
      </c>
      <c r="I487" s="30">
        <v>1304</v>
      </c>
      <c r="J487" s="30" t="s">
        <v>18</v>
      </c>
      <c r="K487" s="30">
        <v>2361</v>
      </c>
      <c r="L487" s="30">
        <v>7777</v>
      </c>
      <c r="M487" s="30" t="s">
        <v>19</v>
      </c>
      <c r="N487" s="31" t="s">
        <v>20</v>
      </c>
      <c r="O487" s="30" t="s">
        <v>21</v>
      </c>
      <c r="P487" s="30">
        <v>21940</v>
      </c>
      <c r="Q487" s="30">
        <v>12230</v>
      </c>
      <c r="R487" s="37">
        <v>9710</v>
      </c>
      <c r="S487" s="38">
        <f t="shared" si="23"/>
        <v>9.7100000000000009</v>
      </c>
    </row>
    <row r="488" spans="1:19" x14ac:dyDescent="0.25">
      <c r="A488" s="7">
        <v>7</v>
      </c>
      <c r="B488" s="30">
        <f t="shared" si="21"/>
        <v>15</v>
      </c>
      <c r="C488" s="30" t="str">
        <f t="shared" si="22"/>
        <v>domingo</v>
      </c>
      <c r="D488" s="30" t="s">
        <v>1014</v>
      </c>
      <c r="E488" s="30" t="s">
        <v>1015</v>
      </c>
      <c r="F488" s="30">
        <v>200</v>
      </c>
      <c r="G488" s="30">
        <v>244</v>
      </c>
      <c r="H488" s="30" t="s">
        <v>41</v>
      </c>
      <c r="I488" s="30" t="s">
        <v>41</v>
      </c>
      <c r="J488" s="30" t="s">
        <v>18</v>
      </c>
      <c r="K488" s="30">
        <v>2361</v>
      </c>
      <c r="L488" s="30">
        <v>7777</v>
      </c>
      <c r="M488" s="30" t="s">
        <v>19</v>
      </c>
      <c r="N488" s="31" t="s">
        <v>20</v>
      </c>
      <c r="O488" s="30" t="s">
        <v>21</v>
      </c>
      <c r="P488" s="30">
        <v>17250</v>
      </c>
      <c r="Q488" s="30">
        <v>11930</v>
      </c>
      <c r="R488" s="37">
        <v>5320</v>
      </c>
      <c r="S488" s="38">
        <f t="shared" si="23"/>
        <v>5.32</v>
      </c>
    </row>
    <row r="489" spans="1:19" x14ac:dyDescent="0.25">
      <c r="A489" s="7">
        <v>7</v>
      </c>
      <c r="B489" s="30">
        <f t="shared" si="21"/>
        <v>15</v>
      </c>
      <c r="C489" s="30" t="str">
        <f t="shared" si="22"/>
        <v>domingo</v>
      </c>
      <c r="D489" s="30" t="s">
        <v>1016</v>
      </c>
      <c r="E489" s="30" t="s">
        <v>1017</v>
      </c>
      <c r="F489" s="30">
        <v>201</v>
      </c>
      <c r="G489" s="30">
        <v>245</v>
      </c>
      <c r="H489" s="30" t="s">
        <v>44</v>
      </c>
      <c r="I489" s="30" t="s">
        <v>44</v>
      </c>
      <c r="J489" s="30" t="s">
        <v>18</v>
      </c>
      <c r="K489" s="30">
        <v>2361</v>
      </c>
      <c r="L489" s="30">
        <v>7777</v>
      </c>
      <c r="M489" s="30" t="s">
        <v>19</v>
      </c>
      <c r="N489" s="31" t="s">
        <v>20</v>
      </c>
      <c r="O489" s="30" t="s">
        <v>21</v>
      </c>
      <c r="P489" s="30">
        <v>17000</v>
      </c>
      <c r="Q489" s="30">
        <v>12290</v>
      </c>
      <c r="R489" s="37">
        <v>4710</v>
      </c>
      <c r="S489" s="38">
        <f t="shared" si="23"/>
        <v>4.71</v>
      </c>
    </row>
    <row r="490" spans="1:19" x14ac:dyDescent="0.25">
      <c r="A490" s="7">
        <v>7</v>
      </c>
      <c r="B490" s="30">
        <f t="shared" si="21"/>
        <v>15</v>
      </c>
      <c r="C490" s="30" t="str">
        <f t="shared" si="22"/>
        <v>domingo</v>
      </c>
      <c r="D490" s="30" t="s">
        <v>1018</v>
      </c>
      <c r="E490" s="30" t="s">
        <v>1019</v>
      </c>
      <c r="F490" s="30">
        <v>202</v>
      </c>
      <c r="G490" s="30">
        <v>242</v>
      </c>
      <c r="H490" s="30" t="s">
        <v>24</v>
      </c>
      <c r="I490" s="30" t="s">
        <v>24</v>
      </c>
      <c r="J490" s="30" t="s">
        <v>18</v>
      </c>
      <c r="K490" s="30">
        <v>2361</v>
      </c>
      <c r="L490" s="30">
        <v>7777</v>
      </c>
      <c r="M490" s="30" t="s">
        <v>19</v>
      </c>
      <c r="N490" s="31" t="s">
        <v>20</v>
      </c>
      <c r="O490" s="30" t="s">
        <v>21</v>
      </c>
      <c r="P490" s="30">
        <v>25580</v>
      </c>
      <c r="Q490" s="30">
        <v>12790</v>
      </c>
      <c r="R490" s="37">
        <v>12790</v>
      </c>
      <c r="S490" s="38">
        <f t="shared" si="23"/>
        <v>12.79</v>
      </c>
    </row>
    <row r="491" spans="1:19" x14ac:dyDescent="0.25">
      <c r="A491" s="7">
        <v>7</v>
      </c>
      <c r="B491" s="30">
        <f t="shared" si="21"/>
        <v>15</v>
      </c>
      <c r="C491" s="30" t="str">
        <f t="shared" si="22"/>
        <v>domingo</v>
      </c>
      <c r="D491" s="30" t="s">
        <v>1020</v>
      </c>
      <c r="E491" s="30" t="s">
        <v>1021</v>
      </c>
      <c r="F491" s="30">
        <v>206</v>
      </c>
      <c r="G491" s="30">
        <v>247</v>
      </c>
      <c r="H491" s="30" t="s">
        <v>73</v>
      </c>
      <c r="I491" s="30" t="s">
        <v>73</v>
      </c>
      <c r="J491" s="30" t="s">
        <v>18</v>
      </c>
      <c r="K491" s="30">
        <v>2361</v>
      </c>
      <c r="L491" s="30">
        <v>7777</v>
      </c>
      <c r="M491" s="30" t="s">
        <v>19</v>
      </c>
      <c r="N491" s="31" t="s">
        <v>20</v>
      </c>
      <c r="O491" s="30" t="s">
        <v>21</v>
      </c>
      <c r="P491" s="30">
        <v>17420</v>
      </c>
      <c r="Q491" s="30">
        <v>12260</v>
      </c>
      <c r="R491" s="37">
        <v>5160</v>
      </c>
      <c r="S491" s="38">
        <f t="shared" si="23"/>
        <v>5.16</v>
      </c>
    </row>
    <row r="492" spans="1:19" x14ac:dyDescent="0.25">
      <c r="A492" s="7">
        <v>7</v>
      </c>
      <c r="B492" s="30">
        <f t="shared" si="21"/>
        <v>15</v>
      </c>
      <c r="C492" s="30" t="str">
        <f t="shared" si="22"/>
        <v>domingo</v>
      </c>
      <c r="D492" s="30" t="s">
        <v>1022</v>
      </c>
      <c r="E492" s="30" t="s">
        <v>1023</v>
      </c>
      <c r="F492" s="30">
        <v>263</v>
      </c>
      <c r="G492" s="30">
        <v>320</v>
      </c>
      <c r="H492" s="30" t="s">
        <v>193</v>
      </c>
      <c r="I492" s="30">
        <v>1306</v>
      </c>
      <c r="J492" s="30" t="s">
        <v>18</v>
      </c>
      <c r="K492" s="30">
        <v>2361</v>
      </c>
      <c r="L492" s="30">
        <v>7777</v>
      </c>
      <c r="M492" s="30" t="s">
        <v>19</v>
      </c>
      <c r="N492" s="31" t="s">
        <v>20</v>
      </c>
      <c r="O492" s="30" t="s">
        <v>21</v>
      </c>
      <c r="P492" s="30">
        <v>20320</v>
      </c>
      <c r="Q492" s="30">
        <v>12070</v>
      </c>
      <c r="R492" s="37">
        <v>8250</v>
      </c>
      <c r="S492" s="38">
        <f t="shared" si="23"/>
        <v>8.25</v>
      </c>
    </row>
    <row r="493" spans="1:19" x14ac:dyDescent="0.25">
      <c r="A493" s="7">
        <v>7</v>
      </c>
      <c r="B493" s="30">
        <f t="shared" si="21"/>
        <v>16</v>
      </c>
      <c r="C493" s="30" t="str">
        <f t="shared" si="22"/>
        <v>lunes</v>
      </c>
      <c r="D493" s="30" t="s">
        <v>1024</v>
      </c>
      <c r="E493" s="30" t="s">
        <v>1025</v>
      </c>
      <c r="F493" s="30">
        <v>10</v>
      </c>
      <c r="G493" s="30">
        <v>11</v>
      </c>
      <c r="H493" s="30" t="s">
        <v>614</v>
      </c>
      <c r="I493" s="30">
        <v>1307</v>
      </c>
      <c r="J493" s="30" t="s">
        <v>18</v>
      </c>
      <c r="K493" s="30">
        <v>2361</v>
      </c>
      <c r="L493" s="30">
        <v>7777</v>
      </c>
      <c r="M493" s="30" t="s">
        <v>19</v>
      </c>
      <c r="N493" s="31" t="s">
        <v>20</v>
      </c>
      <c r="O493" s="30" t="s">
        <v>21</v>
      </c>
      <c r="P493" s="30">
        <v>28640</v>
      </c>
      <c r="Q493" s="30">
        <v>12200</v>
      </c>
      <c r="R493" s="37">
        <v>16440</v>
      </c>
      <c r="S493" s="38">
        <f t="shared" si="23"/>
        <v>16.440000000000001</v>
      </c>
    </row>
    <row r="494" spans="1:19" x14ac:dyDescent="0.25">
      <c r="A494" s="7">
        <v>7</v>
      </c>
      <c r="B494" s="30">
        <f t="shared" si="21"/>
        <v>16</v>
      </c>
      <c r="C494" s="30" t="str">
        <f t="shared" si="22"/>
        <v>lunes</v>
      </c>
      <c r="D494" s="30" t="s">
        <v>1026</v>
      </c>
      <c r="E494" s="30" t="s">
        <v>1027</v>
      </c>
      <c r="F494" s="30">
        <v>15</v>
      </c>
      <c r="G494" s="30">
        <v>2</v>
      </c>
      <c r="H494" s="30" t="s">
        <v>1028</v>
      </c>
      <c r="I494" s="30">
        <v>1157</v>
      </c>
      <c r="J494" s="30" t="s">
        <v>18</v>
      </c>
      <c r="K494" s="30">
        <v>2361</v>
      </c>
      <c r="L494" s="30">
        <v>7777</v>
      </c>
      <c r="M494" s="30" t="s">
        <v>19</v>
      </c>
      <c r="N494" s="31" t="s">
        <v>20</v>
      </c>
      <c r="O494" s="30" t="s">
        <v>21</v>
      </c>
      <c r="P494" s="30">
        <v>21190</v>
      </c>
      <c r="Q494" s="30">
        <v>15840</v>
      </c>
      <c r="R494" s="37">
        <v>5350</v>
      </c>
      <c r="S494" s="38">
        <f t="shared" si="23"/>
        <v>5.35</v>
      </c>
    </row>
    <row r="495" spans="1:19" x14ac:dyDescent="0.25">
      <c r="A495" s="7">
        <v>7</v>
      </c>
      <c r="B495" s="30">
        <f t="shared" si="21"/>
        <v>16</v>
      </c>
      <c r="C495" s="30" t="str">
        <f t="shared" si="22"/>
        <v>lunes</v>
      </c>
      <c r="D495" s="30" t="s">
        <v>1029</v>
      </c>
      <c r="E495" s="30" t="s">
        <v>1030</v>
      </c>
      <c r="F495" s="30">
        <v>12</v>
      </c>
      <c r="G495" s="30">
        <v>13</v>
      </c>
      <c r="H495" s="30" t="s">
        <v>193</v>
      </c>
      <c r="I495" s="30">
        <v>1306</v>
      </c>
      <c r="J495" s="30" t="s">
        <v>18</v>
      </c>
      <c r="K495" s="30">
        <v>2361</v>
      </c>
      <c r="L495" s="30">
        <v>7777</v>
      </c>
      <c r="M495" s="30" t="s">
        <v>19</v>
      </c>
      <c r="N495" s="31" t="s">
        <v>20</v>
      </c>
      <c r="O495" s="30" t="s">
        <v>21</v>
      </c>
      <c r="P495" s="30">
        <v>31140</v>
      </c>
      <c r="Q495" s="30">
        <v>12180</v>
      </c>
      <c r="R495" s="37">
        <v>18960</v>
      </c>
      <c r="S495" s="38">
        <f t="shared" si="23"/>
        <v>18.96</v>
      </c>
    </row>
    <row r="496" spans="1:19" x14ac:dyDescent="0.25">
      <c r="A496" s="7">
        <v>7</v>
      </c>
      <c r="B496" s="30">
        <f t="shared" si="21"/>
        <v>16</v>
      </c>
      <c r="C496" s="30" t="str">
        <f t="shared" si="22"/>
        <v>lunes</v>
      </c>
      <c r="D496" s="30" t="s">
        <v>1031</v>
      </c>
      <c r="E496" s="30" t="s">
        <v>1032</v>
      </c>
      <c r="F496" s="30">
        <v>25</v>
      </c>
      <c r="G496" s="30">
        <v>29</v>
      </c>
      <c r="H496" s="30" t="s">
        <v>30</v>
      </c>
      <c r="I496" s="30" t="s">
        <v>30</v>
      </c>
      <c r="J496" s="30" t="s">
        <v>18</v>
      </c>
      <c r="K496" s="30">
        <v>2161</v>
      </c>
      <c r="L496" s="30">
        <v>7777</v>
      </c>
      <c r="M496" s="30" t="s">
        <v>19</v>
      </c>
      <c r="N496" s="31" t="s">
        <v>20</v>
      </c>
      <c r="O496" s="30" t="s">
        <v>21</v>
      </c>
      <c r="P496" s="30">
        <v>19760</v>
      </c>
      <c r="Q496" s="30">
        <v>10610</v>
      </c>
      <c r="R496" s="37">
        <v>9150</v>
      </c>
      <c r="S496" s="38">
        <f t="shared" si="23"/>
        <v>9.15</v>
      </c>
    </row>
    <row r="497" spans="1:19" x14ac:dyDescent="0.25">
      <c r="A497" s="7">
        <v>7</v>
      </c>
      <c r="B497" s="30">
        <f t="shared" si="21"/>
        <v>16</v>
      </c>
      <c r="C497" s="30" t="str">
        <f t="shared" si="22"/>
        <v>lunes</v>
      </c>
      <c r="D497" s="30" t="s">
        <v>1033</v>
      </c>
      <c r="E497" s="30" t="s">
        <v>1034</v>
      </c>
      <c r="F497" s="30">
        <v>58</v>
      </c>
      <c r="G497" s="30">
        <v>58</v>
      </c>
      <c r="H497" s="30" t="s">
        <v>33</v>
      </c>
      <c r="I497" s="30" t="s">
        <v>33</v>
      </c>
      <c r="J497" s="30" t="s">
        <v>18</v>
      </c>
      <c r="K497" s="30">
        <v>2161</v>
      </c>
      <c r="L497" s="30">
        <v>7777</v>
      </c>
      <c r="M497" s="30" t="s">
        <v>19</v>
      </c>
      <c r="N497" s="31" t="s">
        <v>20</v>
      </c>
      <c r="O497" s="30" t="s">
        <v>88</v>
      </c>
      <c r="P497" s="30">
        <v>24570</v>
      </c>
      <c r="Q497" s="30">
        <v>12270</v>
      </c>
      <c r="R497" s="37">
        <v>12300</v>
      </c>
      <c r="S497" s="38">
        <f t="shared" si="23"/>
        <v>12.3</v>
      </c>
    </row>
    <row r="498" spans="1:19" x14ac:dyDescent="0.25">
      <c r="A498" s="7">
        <v>7</v>
      </c>
      <c r="B498" s="30">
        <f t="shared" si="21"/>
        <v>16</v>
      </c>
      <c r="C498" s="30" t="str">
        <f t="shared" si="22"/>
        <v>lunes</v>
      </c>
      <c r="D498" s="30" t="s">
        <v>1035</v>
      </c>
      <c r="E498" s="30" t="s">
        <v>1036</v>
      </c>
      <c r="F498" s="30">
        <v>95</v>
      </c>
      <c r="G498" s="30">
        <v>106</v>
      </c>
      <c r="H498" s="30" t="s">
        <v>65</v>
      </c>
      <c r="I498" s="30" t="s">
        <v>65</v>
      </c>
      <c r="J498" s="30" t="s">
        <v>18</v>
      </c>
      <c r="K498" s="30">
        <v>2161</v>
      </c>
      <c r="L498" s="30">
        <v>7777</v>
      </c>
      <c r="M498" s="30" t="s">
        <v>19</v>
      </c>
      <c r="N498" s="31" t="s">
        <v>20</v>
      </c>
      <c r="O498" s="30" t="s">
        <v>21</v>
      </c>
      <c r="P498" s="30">
        <v>24970</v>
      </c>
      <c r="Q498" s="30">
        <v>12350</v>
      </c>
      <c r="R498" s="37">
        <v>12620</v>
      </c>
      <c r="S498" s="38">
        <f t="shared" si="23"/>
        <v>12.62</v>
      </c>
    </row>
    <row r="499" spans="1:19" x14ac:dyDescent="0.25">
      <c r="A499" s="7">
        <v>7</v>
      </c>
      <c r="B499" s="30">
        <f t="shared" si="21"/>
        <v>16</v>
      </c>
      <c r="C499" s="30" t="str">
        <f t="shared" si="22"/>
        <v>lunes</v>
      </c>
      <c r="D499" s="30" t="s">
        <v>1037</v>
      </c>
      <c r="E499" s="30" t="s">
        <v>1038</v>
      </c>
      <c r="F499" s="30">
        <v>105</v>
      </c>
      <c r="G499" s="30">
        <v>108</v>
      </c>
      <c r="H499" s="30" t="s">
        <v>17</v>
      </c>
      <c r="I499" s="30" t="s">
        <v>17</v>
      </c>
      <c r="J499" s="30" t="s">
        <v>18</v>
      </c>
      <c r="K499" s="30">
        <v>2161</v>
      </c>
      <c r="L499" s="30">
        <v>7777</v>
      </c>
      <c r="M499" s="30" t="s">
        <v>19</v>
      </c>
      <c r="N499" s="31" t="s">
        <v>20</v>
      </c>
      <c r="O499" s="30" t="s">
        <v>88</v>
      </c>
      <c r="P499" s="30">
        <v>25870</v>
      </c>
      <c r="Q499" s="30">
        <v>11910</v>
      </c>
      <c r="R499" s="37">
        <v>13960</v>
      </c>
      <c r="S499" s="38">
        <f t="shared" si="23"/>
        <v>13.96</v>
      </c>
    </row>
    <row r="500" spans="1:19" x14ac:dyDescent="0.25">
      <c r="A500" s="7">
        <v>7</v>
      </c>
      <c r="B500" s="30">
        <f t="shared" si="21"/>
        <v>16</v>
      </c>
      <c r="C500" s="30" t="str">
        <f t="shared" si="22"/>
        <v>lunes</v>
      </c>
      <c r="D500" s="30" t="s">
        <v>1039</v>
      </c>
      <c r="E500" s="30" t="s">
        <v>1040</v>
      </c>
      <c r="F500" s="30">
        <v>183</v>
      </c>
      <c r="G500" s="30">
        <v>200</v>
      </c>
      <c r="H500" s="30" t="s">
        <v>44</v>
      </c>
      <c r="I500" s="30" t="s">
        <v>44</v>
      </c>
      <c r="J500" s="30" t="s">
        <v>18</v>
      </c>
      <c r="K500" s="30">
        <v>2161</v>
      </c>
      <c r="L500" s="30">
        <v>7777</v>
      </c>
      <c r="M500" s="30" t="s">
        <v>19</v>
      </c>
      <c r="N500" s="31" t="s">
        <v>20</v>
      </c>
      <c r="O500" s="30" t="s">
        <v>21</v>
      </c>
      <c r="P500" s="30">
        <v>26060</v>
      </c>
      <c r="Q500" s="30">
        <v>12210</v>
      </c>
      <c r="R500" s="37">
        <v>13850</v>
      </c>
      <c r="S500" s="38">
        <f t="shared" si="23"/>
        <v>13.85</v>
      </c>
    </row>
    <row r="501" spans="1:19" x14ac:dyDescent="0.25">
      <c r="A501" s="7">
        <v>7</v>
      </c>
      <c r="B501" s="30">
        <f t="shared" si="21"/>
        <v>16</v>
      </c>
      <c r="C501" s="30" t="str">
        <f t="shared" si="22"/>
        <v>lunes</v>
      </c>
      <c r="D501" s="30" t="s">
        <v>1041</v>
      </c>
      <c r="E501" s="30" t="s">
        <v>1042</v>
      </c>
      <c r="F501" s="30">
        <v>198</v>
      </c>
      <c r="G501" s="30">
        <v>203</v>
      </c>
      <c r="H501" s="30" t="s">
        <v>27</v>
      </c>
      <c r="I501" s="30" t="s">
        <v>27</v>
      </c>
      <c r="J501" s="30" t="s">
        <v>18</v>
      </c>
      <c r="K501" s="30">
        <v>2361</v>
      </c>
      <c r="L501" s="30">
        <v>7777</v>
      </c>
      <c r="M501" s="30" t="s">
        <v>19</v>
      </c>
      <c r="N501" s="31" t="s">
        <v>20</v>
      </c>
      <c r="O501" s="30" t="s">
        <v>1043</v>
      </c>
      <c r="P501" s="30">
        <v>20040</v>
      </c>
      <c r="Q501" s="30">
        <v>12280</v>
      </c>
      <c r="R501" s="37">
        <v>7760</v>
      </c>
      <c r="S501" s="38">
        <f t="shared" si="23"/>
        <v>7.76</v>
      </c>
    </row>
    <row r="502" spans="1:19" x14ac:dyDescent="0.25">
      <c r="A502" s="7">
        <v>7</v>
      </c>
      <c r="B502" s="30">
        <f t="shared" si="21"/>
        <v>16</v>
      </c>
      <c r="C502" s="30" t="str">
        <f t="shared" si="22"/>
        <v>lunes</v>
      </c>
      <c r="D502" s="30" t="s">
        <v>1044</v>
      </c>
      <c r="E502" s="30" t="s">
        <v>1045</v>
      </c>
      <c r="F502" s="30">
        <v>32</v>
      </c>
      <c r="G502" s="30">
        <v>211</v>
      </c>
      <c r="H502" s="30" t="s">
        <v>65</v>
      </c>
      <c r="I502" s="30" t="s">
        <v>65</v>
      </c>
      <c r="J502" s="30" t="s">
        <v>18</v>
      </c>
      <c r="K502" s="30">
        <v>2161</v>
      </c>
      <c r="L502" s="30">
        <v>7777</v>
      </c>
      <c r="M502" s="30" t="s">
        <v>19</v>
      </c>
      <c r="N502" s="31" t="s">
        <v>20</v>
      </c>
      <c r="O502" s="30" t="s">
        <v>1043</v>
      </c>
      <c r="P502" s="30">
        <v>32890</v>
      </c>
      <c r="Q502" s="30">
        <v>12100</v>
      </c>
      <c r="R502" s="37">
        <v>20790</v>
      </c>
      <c r="S502" s="38">
        <f t="shared" si="23"/>
        <v>20.79</v>
      </c>
    </row>
    <row r="503" spans="1:19" x14ac:dyDescent="0.25">
      <c r="A503" s="7">
        <v>7</v>
      </c>
      <c r="B503" s="30">
        <f t="shared" si="21"/>
        <v>16</v>
      </c>
      <c r="C503" s="30" t="str">
        <f t="shared" si="22"/>
        <v>lunes</v>
      </c>
      <c r="D503" s="30" t="s">
        <v>1046</v>
      </c>
      <c r="E503" s="30" t="s">
        <v>1047</v>
      </c>
      <c r="F503" s="30">
        <v>62</v>
      </c>
      <c r="G503" s="30">
        <v>245</v>
      </c>
      <c r="H503" s="30" t="s">
        <v>41</v>
      </c>
      <c r="I503" s="30" t="s">
        <v>41</v>
      </c>
      <c r="J503" s="30" t="s">
        <v>18</v>
      </c>
      <c r="K503" s="30">
        <v>2161</v>
      </c>
      <c r="L503" s="30">
        <v>7777</v>
      </c>
      <c r="M503" s="30" t="s">
        <v>19</v>
      </c>
      <c r="N503" s="31" t="s">
        <v>20</v>
      </c>
      <c r="O503" s="30" t="s">
        <v>1043</v>
      </c>
      <c r="P503" s="30">
        <v>20000</v>
      </c>
      <c r="Q503" s="30">
        <v>11800</v>
      </c>
      <c r="R503" s="37">
        <v>8200</v>
      </c>
      <c r="S503" s="38">
        <f t="shared" si="23"/>
        <v>8.1999999999999993</v>
      </c>
    </row>
    <row r="504" spans="1:19" x14ac:dyDescent="0.25">
      <c r="A504" s="7">
        <v>7</v>
      </c>
      <c r="B504" s="30">
        <f t="shared" si="21"/>
        <v>16</v>
      </c>
      <c r="C504" s="30" t="str">
        <f t="shared" si="22"/>
        <v>lunes</v>
      </c>
      <c r="D504" s="30" t="s">
        <v>1048</v>
      </c>
      <c r="E504" s="30" t="s">
        <v>1049</v>
      </c>
      <c r="F504" s="30">
        <v>84</v>
      </c>
      <c r="G504" s="30">
        <v>279</v>
      </c>
      <c r="H504" s="30" t="s">
        <v>47</v>
      </c>
      <c r="I504" s="30" t="s">
        <v>48</v>
      </c>
      <c r="J504" s="30" t="s">
        <v>18</v>
      </c>
      <c r="K504" s="30">
        <v>2361</v>
      </c>
      <c r="L504" s="30">
        <v>7777</v>
      </c>
      <c r="M504" s="30" t="s">
        <v>19</v>
      </c>
      <c r="N504" s="31" t="s">
        <v>20</v>
      </c>
      <c r="O504" s="30" t="s">
        <v>1043</v>
      </c>
      <c r="P504" s="30">
        <v>23860</v>
      </c>
      <c r="Q504" s="30">
        <v>12070</v>
      </c>
      <c r="R504" s="37">
        <v>11790</v>
      </c>
      <c r="S504" s="38">
        <f t="shared" si="23"/>
        <v>11.79</v>
      </c>
    </row>
    <row r="505" spans="1:19" x14ac:dyDescent="0.25">
      <c r="A505" s="7">
        <v>7</v>
      </c>
      <c r="B505" s="30">
        <f t="shared" si="21"/>
        <v>16</v>
      </c>
      <c r="C505" s="30" t="str">
        <f t="shared" si="22"/>
        <v>lunes</v>
      </c>
      <c r="D505" s="30" t="s">
        <v>1050</v>
      </c>
      <c r="E505" s="30" t="s">
        <v>1051</v>
      </c>
      <c r="F505" s="30">
        <v>98</v>
      </c>
      <c r="G505" s="30">
        <v>280</v>
      </c>
      <c r="H505" s="30" t="s">
        <v>36</v>
      </c>
      <c r="I505" s="30" t="s">
        <v>36</v>
      </c>
      <c r="J505" s="30" t="s">
        <v>18</v>
      </c>
      <c r="K505" s="30">
        <v>2161</v>
      </c>
      <c r="L505" s="30">
        <v>7777</v>
      </c>
      <c r="M505" s="30" t="s">
        <v>19</v>
      </c>
      <c r="N505" s="31" t="s">
        <v>20</v>
      </c>
      <c r="O505" s="30" t="s">
        <v>88</v>
      </c>
      <c r="P505" s="30">
        <v>23010</v>
      </c>
      <c r="Q505" s="30">
        <v>11800</v>
      </c>
      <c r="R505" s="37">
        <v>11210</v>
      </c>
      <c r="S505" s="38">
        <f t="shared" si="23"/>
        <v>11.21</v>
      </c>
    </row>
    <row r="506" spans="1:19" x14ac:dyDescent="0.25">
      <c r="A506" s="7">
        <v>7</v>
      </c>
      <c r="B506" s="30">
        <f t="shared" si="21"/>
        <v>16</v>
      </c>
      <c r="C506" s="30" t="str">
        <f t="shared" si="22"/>
        <v>lunes</v>
      </c>
      <c r="D506" s="30" t="s">
        <v>1052</v>
      </c>
      <c r="E506" s="30" t="s">
        <v>1053</v>
      </c>
      <c r="F506" s="30">
        <v>105</v>
      </c>
      <c r="G506" s="30">
        <v>290</v>
      </c>
      <c r="H506" s="30" t="s">
        <v>73</v>
      </c>
      <c r="I506" s="30" t="s">
        <v>73</v>
      </c>
      <c r="J506" s="30" t="s">
        <v>18</v>
      </c>
      <c r="K506" s="30">
        <v>2161</v>
      </c>
      <c r="L506" s="30">
        <v>7777</v>
      </c>
      <c r="M506" s="30" t="s">
        <v>19</v>
      </c>
      <c r="N506" s="31" t="s">
        <v>20</v>
      </c>
      <c r="O506" s="30" t="s">
        <v>1043</v>
      </c>
      <c r="P506" s="30">
        <v>17520</v>
      </c>
      <c r="Q506" s="30">
        <v>12150</v>
      </c>
      <c r="R506" s="37">
        <v>5370</v>
      </c>
      <c r="S506" s="38">
        <f t="shared" si="23"/>
        <v>5.37</v>
      </c>
    </row>
    <row r="507" spans="1:19" x14ac:dyDescent="0.25">
      <c r="A507" s="7">
        <v>7</v>
      </c>
      <c r="B507" s="30">
        <f t="shared" si="21"/>
        <v>16</v>
      </c>
      <c r="C507" s="30" t="str">
        <f t="shared" si="22"/>
        <v>lunes</v>
      </c>
      <c r="D507" s="30" t="s">
        <v>1054</v>
      </c>
      <c r="E507" s="30" t="s">
        <v>1055</v>
      </c>
      <c r="F507" s="30">
        <v>121</v>
      </c>
      <c r="G507" s="30">
        <v>304</v>
      </c>
      <c r="H507" s="30" t="s">
        <v>33</v>
      </c>
      <c r="I507" s="30" t="s">
        <v>33</v>
      </c>
      <c r="J507" s="30" t="s">
        <v>18</v>
      </c>
      <c r="K507" s="30">
        <v>2161</v>
      </c>
      <c r="L507" s="30">
        <v>7777</v>
      </c>
      <c r="M507" s="30" t="s">
        <v>19</v>
      </c>
      <c r="N507" s="31" t="s">
        <v>20</v>
      </c>
      <c r="O507" s="30" t="s">
        <v>21</v>
      </c>
      <c r="P507" s="30">
        <v>28150</v>
      </c>
      <c r="Q507" s="30">
        <v>12160</v>
      </c>
      <c r="R507" s="37">
        <v>15990</v>
      </c>
      <c r="S507" s="38">
        <f t="shared" si="23"/>
        <v>15.99</v>
      </c>
    </row>
    <row r="508" spans="1:19" x14ac:dyDescent="0.25">
      <c r="A508" s="7">
        <v>7</v>
      </c>
      <c r="B508" s="30">
        <f t="shared" si="21"/>
        <v>16</v>
      </c>
      <c r="C508" s="30" t="str">
        <f t="shared" si="22"/>
        <v>lunes</v>
      </c>
      <c r="D508" s="30" t="s">
        <v>1056</v>
      </c>
      <c r="E508" s="30" t="s">
        <v>1057</v>
      </c>
      <c r="F508" s="30">
        <v>138</v>
      </c>
      <c r="G508" s="30">
        <v>321</v>
      </c>
      <c r="H508" s="30" t="s">
        <v>30</v>
      </c>
      <c r="I508" s="30" t="s">
        <v>30</v>
      </c>
      <c r="J508" s="30" t="s">
        <v>18</v>
      </c>
      <c r="K508" s="30">
        <v>2161</v>
      </c>
      <c r="L508" s="30">
        <v>7777</v>
      </c>
      <c r="M508" s="30" t="s">
        <v>19</v>
      </c>
      <c r="N508" s="31" t="s">
        <v>20</v>
      </c>
      <c r="O508" s="30" t="s">
        <v>1043</v>
      </c>
      <c r="P508" s="30">
        <v>18240</v>
      </c>
      <c r="Q508" s="30">
        <v>10570</v>
      </c>
      <c r="R508" s="37">
        <v>7670</v>
      </c>
      <c r="S508" s="38">
        <f t="shared" si="23"/>
        <v>7.67</v>
      </c>
    </row>
    <row r="509" spans="1:19" x14ac:dyDescent="0.25">
      <c r="A509" s="7">
        <v>7</v>
      </c>
      <c r="B509" s="30">
        <f t="shared" si="21"/>
        <v>16</v>
      </c>
      <c r="C509" s="30" t="str">
        <f t="shared" si="22"/>
        <v>lunes</v>
      </c>
      <c r="D509" s="30" t="s">
        <v>1058</v>
      </c>
      <c r="E509" s="30" t="s">
        <v>1059</v>
      </c>
      <c r="F509" s="30">
        <v>187</v>
      </c>
      <c r="G509" s="30">
        <v>391</v>
      </c>
      <c r="H509" s="30" t="s">
        <v>68</v>
      </c>
      <c r="I509" s="30" t="s">
        <v>68</v>
      </c>
      <c r="J509" s="30" t="s">
        <v>18</v>
      </c>
      <c r="K509" s="30">
        <v>2161</v>
      </c>
      <c r="L509" s="30">
        <v>7777</v>
      </c>
      <c r="M509" s="30" t="s">
        <v>19</v>
      </c>
      <c r="N509" s="31" t="s">
        <v>20</v>
      </c>
      <c r="O509" s="30" t="s">
        <v>1043</v>
      </c>
      <c r="P509" s="30">
        <v>22710</v>
      </c>
      <c r="Q509" s="30">
        <v>9980</v>
      </c>
      <c r="R509" s="37">
        <v>12730</v>
      </c>
      <c r="S509" s="38">
        <f t="shared" si="23"/>
        <v>12.73</v>
      </c>
    </row>
    <row r="510" spans="1:19" x14ac:dyDescent="0.25">
      <c r="A510" s="7">
        <v>7</v>
      </c>
      <c r="B510" s="30">
        <f t="shared" si="21"/>
        <v>16</v>
      </c>
      <c r="C510" s="30" t="str">
        <f t="shared" si="22"/>
        <v>lunes</v>
      </c>
      <c r="D510" s="30" t="s">
        <v>1060</v>
      </c>
      <c r="E510" s="30" t="s">
        <v>1061</v>
      </c>
      <c r="F510" s="30">
        <v>214</v>
      </c>
      <c r="G510" s="30">
        <v>396</v>
      </c>
      <c r="H510" s="30" t="s">
        <v>17</v>
      </c>
      <c r="I510" s="30" t="s">
        <v>17</v>
      </c>
      <c r="J510" s="30" t="s">
        <v>18</v>
      </c>
      <c r="K510" s="30">
        <v>2161</v>
      </c>
      <c r="L510" s="30">
        <v>7777</v>
      </c>
      <c r="M510" s="30" t="s">
        <v>19</v>
      </c>
      <c r="N510" s="31" t="s">
        <v>20</v>
      </c>
      <c r="O510" s="30" t="s">
        <v>21</v>
      </c>
      <c r="P510" s="30">
        <v>22480</v>
      </c>
      <c r="Q510" s="30">
        <v>12130</v>
      </c>
      <c r="R510" s="37">
        <v>10350</v>
      </c>
      <c r="S510" s="38">
        <f t="shared" si="23"/>
        <v>10.35</v>
      </c>
    </row>
    <row r="511" spans="1:19" x14ac:dyDescent="0.25">
      <c r="A511" s="7">
        <v>7</v>
      </c>
      <c r="B511" s="30">
        <f t="shared" si="21"/>
        <v>16</v>
      </c>
      <c r="C511" s="30" t="str">
        <f t="shared" si="22"/>
        <v>lunes</v>
      </c>
      <c r="D511" s="30" t="s">
        <v>1062</v>
      </c>
      <c r="E511" s="30" t="s">
        <v>1063</v>
      </c>
      <c r="F511" s="30">
        <v>218</v>
      </c>
      <c r="G511" s="30">
        <v>413</v>
      </c>
      <c r="H511" s="30" t="s">
        <v>44</v>
      </c>
      <c r="I511" s="30" t="s">
        <v>44</v>
      </c>
      <c r="J511" s="30" t="s">
        <v>18</v>
      </c>
      <c r="K511" s="30">
        <v>2161</v>
      </c>
      <c r="L511" s="30">
        <v>7777</v>
      </c>
      <c r="M511" s="30" t="s">
        <v>19</v>
      </c>
      <c r="N511" s="31" t="s">
        <v>20</v>
      </c>
      <c r="O511" s="30" t="s">
        <v>1043</v>
      </c>
      <c r="P511" s="30">
        <v>24380</v>
      </c>
      <c r="Q511" s="30">
        <v>12250</v>
      </c>
      <c r="R511" s="37">
        <v>12130</v>
      </c>
      <c r="S511" s="38">
        <f t="shared" si="23"/>
        <v>12.13</v>
      </c>
    </row>
    <row r="512" spans="1:19" x14ac:dyDescent="0.25">
      <c r="A512" s="7">
        <v>7</v>
      </c>
      <c r="B512" s="30">
        <f t="shared" si="21"/>
        <v>16</v>
      </c>
      <c r="C512" s="30" t="str">
        <f t="shared" si="22"/>
        <v>lunes</v>
      </c>
      <c r="D512" s="30" t="s">
        <v>1064</v>
      </c>
      <c r="E512" s="30" t="s">
        <v>1065</v>
      </c>
      <c r="F512" s="30">
        <v>235</v>
      </c>
      <c r="G512" s="30">
        <v>443</v>
      </c>
      <c r="H512" s="30" t="s">
        <v>47</v>
      </c>
      <c r="I512" s="30" t="s">
        <v>48</v>
      </c>
      <c r="J512" s="30" t="s">
        <v>18</v>
      </c>
      <c r="K512" s="30">
        <v>2361</v>
      </c>
      <c r="L512" s="30">
        <v>7777</v>
      </c>
      <c r="M512" s="30" t="s">
        <v>19</v>
      </c>
      <c r="N512" s="31" t="s">
        <v>20</v>
      </c>
      <c r="O512" s="30" t="s">
        <v>1043</v>
      </c>
      <c r="P512" s="30">
        <v>21620</v>
      </c>
      <c r="Q512" s="30">
        <v>12120</v>
      </c>
      <c r="R512" s="37">
        <v>9500</v>
      </c>
      <c r="S512" s="38">
        <f t="shared" si="23"/>
        <v>9.5</v>
      </c>
    </row>
    <row r="513" spans="1:19" x14ac:dyDescent="0.25">
      <c r="A513" s="7">
        <v>7</v>
      </c>
      <c r="B513" s="30">
        <f t="shared" si="21"/>
        <v>16</v>
      </c>
      <c r="C513" s="30" t="str">
        <f t="shared" si="22"/>
        <v>lunes</v>
      </c>
      <c r="D513" s="30" t="s">
        <v>1066</v>
      </c>
      <c r="E513" s="30" t="s">
        <v>1067</v>
      </c>
      <c r="F513" s="30">
        <v>243</v>
      </c>
      <c r="G513" s="30">
        <v>426</v>
      </c>
      <c r="H513" s="30" t="s">
        <v>41</v>
      </c>
      <c r="I513" s="30" t="s">
        <v>41</v>
      </c>
      <c r="J513" s="30" t="s">
        <v>18</v>
      </c>
      <c r="K513" s="30">
        <v>2161</v>
      </c>
      <c r="L513" s="30">
        <v>7777</v>
      </c>
      <c r="M513" s="30" t="s">
        <v>19</v>
      </c>
      <c r="N513" s="31" t="s">
        <v>20</v>
      </c>
      <c r="O513" s="30" t="s">
        <v>1043</v>
      </c>
      <c r="P513" s="30">
        <v>21110</v>
      </c>
      <c r="Q513" s="30">
        <v>11870</v>
      </c>
      <c r="R513" s="37">
        <v>9240</v>
      </c>
      <c r="S513" s="38">
        <f t="shared" si="23"/>
        <v>9.24</v>
      </c>
    </row>
    <row r="514" spans="1:19" x14ac:dyDescent="0.25">
      <c r="A514" s="7">
        <v>7</v>
      </c>
      <c r="B514" s="30">
        <f t="shared" si="21"/>
        <v>16</v>
      </c>
      <c r="C514" s="30" t="str">
        <f t="shared" si="22"/>
        <v>lunes</v>
      </c>
      <c r="D514" s="30" t="s">
        <v>1068</v>
      </c>
      <c r="E514" s="30" t="s">
        <v>1069</v>
      </c>
      <c r="F514" s="30">
        <v>256</v>
      </c>
      <c r="G514" s="30">
        <v>436</v>
      </c>
      <c r="H514" s="30" t="s">
        <v>24</v>
      </c>
      <c r="I514" s="30" t="s">
        <v>24</v>
      </c>
      <c r="J514" s="30" t="s">
        <v>18</v>
      </c>
      <c r="K514" s="30">
        <v>2161</v>
      </c>
      <c r="L514" s="30">
        <v>7777</v>
      </c>
      <c r="M514" s="30" t="s">
        <v>19</v>
      </c>
      <c r="N514" s="31" t="s">
        <v>20</v>
      </c>
      <c r="O514" s="30" t="s">
        <v>1043</v>
      </c>
      <c r="P514" s="30">
        <v>25360</v>
      </c>
      <c r="Q514" s="30">
        <v>13010</v>
      </c>
      <c r="R514" s="37">
        <v>12350</v>
      </c>
      <c r="S514" s="38">
        <f t="shared" si="23"/>
        <v>12.35</v>
      </c>
    </row>
    <row r="515" spans="1:19" x14ac:dyDescent="0.25">
      <c r="A515" s="7">
        <v>7</v>
      </c>
      <c r="B515" s="30">
        <f t="shared" ref="B515:B578" si="24">DAY(D515)</f>
        <v>16</v>
      </c>
      <c r="C515" s="30" t="str">
        <f t="shared" ref="C515:C578" si="25">TEXT(D515,"DDDD")</f>
        <v>lunes</v>
      </c>
      <c r="D515" s="30" t="s">
        <v>1070</v>
      </c>
      <c r="E515" s="30" t="s">
        <v>1071</v>
      </c>
      <c r="F515" s="30">
        <v>264</v>
      </c>
      <c r="G515" s="30">
        <v>446</v>
      </c>
      <c r="H515" s="30" t="s">
        <v>30</v>
      </c>
      <c r="I515" s="30" t="s">
        <v>30</v>
      </c>
      <c r="J515" s="30" t="s">
        <v>18</v>
      </c>
      <c r="K515" s="30">
        <v>2161</v>
      </c>
      <c r="L515" s="30">
        <v>7777</v>
      </c>
      <c r="M515" s="30" t="s">
        <v>19</v>
      </c>
      <c r="N515" s="31" t="s">
        <v>20</v>
      </c>
      <c r="O515" s="30" t="s">
        <v>1043</v>
      </c>
      <c r="P515" s="30">
        <v>17200</v>
      </c>
      <c r="Q515" s="30">
        <v>10590</v>
      </c>
      <c r="R515" s="37">
        <v>6610</v>
      </c>
      <c r="S515" s="38">
        <f t="shared" ref="S515:S578" si="26">R515/1000</f>
        <v>6.61</v>
      </c>
    </row>
    <row r="516" spans="1:19" x14ac:dyDescent="0.25">
      <c r="A516" s="7">
        <v>7</v>
      </c>
      <c r="B516" s="30">
        <f t="shared" si="24"/>
        <v>16</v>
      </c>
      <c r="C516" s="30" t="str">
        <f t="shared" si="25"/>
        <v>lunes</v>
      </c>
      <c r="D516" s="30" t="s">
        <v>1072</v>
      </c>
      <c r="E516" s="30" t="s">
        <v>1073</v>
      </c>
      <c r="F516" s="30">
        <v>287</v>
      </c>
      <c r="G516" s="30">
        <v>467</v>
      </c>
      <c r="H516" s="30" t="s">
        <v>36</v>
      </c>
      <c r="I516" s="30" t="s">
        <v>36</v>
      </c>
      <c r="J516" s="30" t="s">
        <v>18</v>
      </c>
      <c r="K516" s="30">
        <v>2161</v>
      </c>
      <c r="L516" s="30">
        <v>7777</v>
      </c>
      <c r="M516" s="30" t="s">
        <v>19</v>
      </c>
      <c r="N516" s="31" t="s">
        <v>20</v>
      </c>
      <c r="O516" s="30" t="s">
        <v>1043</v>
      </c>
      <c r="P516" s="30">
        <v>19140</v>
      </c>
      <c r="Q516" s="30">
        <v>11900</v>
      </c>
      <c r="R516" s="37">
        <v>7240</v>
      </c>
      <c r="S516" s="38">
        <f t="shared" si="26"/>
        <v>7.24</v>
      </c>
    </row>
    <row r="517" spans="1:19" x14ac:dyDescent="0.25">
      <c r="A517" s="7">
        <v>7</v>
      </c>
      <c r="B517" s="30">
        <f t="shared" si="24"/>
        <v>16</v>
      </c>
      <c r="C517" s="30" t="str">
        <f t="shared" si="25"/>
        <v>lunes</v>
      </c>
      <c r="D517" s="30" t="s">
        <v>1074</v>
      </c>
      <c r="E517" s="30" t="s">
        <v>1075</v>
      </c>
      <c r="F517" s="30">
        <v>323</v>
      </c>
      <c r="G517" s="30">
        <v>506</v>
      </c>
      <c r="H517" s="30" t="s">
        <v>27</v>
      </c>
      <c r="I517" s="30" t="s">
        <v>27</v>
      </c>
      <c r="J517" s="30" t="s">
        <v>18</v>
      </c>
      <c r="K517" s="30">
        <v>2361</v>
      </c>
      <c r="L517" s="30">
        <v>7777</v>
      </c>
      <c r="M517" s="30" t="s">
        <v>19</v>
      </c>
      <c r="N517" s="31" t="s">
        <v>20</v>
      </c>
      <c r="O517" s="30" t="s">
        <v>1043</v>
      </c>
      <c r="P517" s="30">
        <v>19110</v>
      </c>
      <c r="Q517" s="30">
        <v>12250</v>
      </c>
      <c r="R517" s="37">
        <v>6860</v>
      </c>
      <c r="S517" s="38">
        <f t="shared" si="26"/>
        <v>6.86</v>
      </c>
    </row>
    <row r="518" spans="1:19" x14ac:dyDescent="0.25">
      <c r="A518" s="7">
        <v>7</v>
      </c>
      <c r="B518" s="30">
        <f t="shared" si="24"/>
        <v>16</v>
      </c>
      <c r="C518" s="30" t="str">
        <f t="shared" si="25"/>
        <v>lunes</v>
      </c>
      <c r="D518" s="30" t="s">
        <v>1076</v>
      </c>
      <c r="E518" s="30" t="s">
        <v>1077</v>
      </c>
      <c r="F518" s="30">
        <v>347</v>
      </c>
      <c r="G518" s="30">
        <v>532</v>
      </c>
      <c r="H518" s="30" t="s">
        <v>65</v>
      </c>
      <c r="I518" s="30" t="s">
        <v>65</v>
      </c>
      <c r="J518" s="30" t="s">
        <v>18</v>
      </c>
      <c r="K518" s="30">
        <v>2161</v>
      </c>
      <c r="L518" s="30">
        <v>7777</v>
      </c>
      <c r="M518" s="30" t="s">
        <v>19</v>
      </c>
      <c r="N518" s="31" t="s">
        <v>20</v>
      </c>
      <c r="O518" s="30" t="s">
        <v>1043</v>
      </c>
      <c r="P518" s="30">
        <v>36770</v>
      </c>
      <c r="Q518" s="30">
        <v>12130</v>
      </c>
      <c r="R518" s="37">
        <v>24640</v>
      </c>
      <c r="S518" s="38">
        <f t="shared" si="26"/>
        <v>24.64</v>
      </c>
    </row>
    <row r="519" spans="1:19" x14ac:dyDescent="0.25">
      <c r="A519" s="7">
        <v>7</v>
      </c>
      <c r="B519" s="30">
        <f t="shared" si="24"/>
        <v>16</v>
      </c>
      <c r="C519" s="30" t="str">
        <f t="shared" si="25"/>
        <v>lunes</v>
      </c>
      <c r="D519" s="30" t="s">
        <v>1078</v>
      </c>
      <c r="E519" s="30" t="s">
        <v>1079</v>
      </c>
      <c r="F519" s="30">
        <v>356</v>
      </c>
      <c r="G519" s="30">
        <v>543</v>
      </c>
      <c r="H519" s="30" t="s">
        <v>47</v>
      </c>
      <c r="I519" s="30" t="s">
        <v>48</v>
      </c>
      <c r="J519" s="30" t="s">
        <v>18</v>
      </c>
      <c r="K519" s="30">
        <v>2361</v>
      </c>
      <c r="L519" s="30">
        <v>7777</v>
      </c>
      <c r="M519" s="30" t="s">
        <v>19</v>
      </c>
      <c r="N519" s="31" t="s">
        <v>20</v>
      </c>
      <c r="O519" s="30" t="s">
        <v>1043</v>
      </c>
      <c r="P519" s="30">
        <v>21960</v>
      </c>
      <c r="Q519" s="30">
        <v>12140</v>
      </c>
      <c r="R519" s="37">
        <v>9820</v>
      </c>
      <c r="S519" s="38">
        <f t="shared" si="26"/>
        <v>9.82</v>
      </c>
    </row>
    <row r="520" spans="1:19" x14ac:dyDescent="0.25">
      <c r="A520" s="7">
        <v>7</v>
      </c>
      <c r="B520" s="30">
        <f t="shared" si="24"/>
        <v>16</v>
      </c>
      <c r="C520" s="30" t="str">
        <f t="shared" si="25"/>
        <v>lunes</v>
      </c>
      <c r="D520" s="30" t="s">
        <v>1080</v>
      </c>
      <c r="E520" s="30" t="s">
        <v>1081</v>
      </c>
      <c r="F520" s="30">
        <v>359</v>
      </c>
      <c r="G520" s="30">
        <v>546</v>
      </c>
      <c r="H520" s="30" t="s">
        <v>17</v>
      </c>
      <c r="I520" s="30" t="s">
        <v>17</v>
      </c>
      <c r="J520" s="30" t="s">
        <v>18</v>
      </c>
      <c r="K520" s="30">
        <v>2361</v>
      </c>
      <c r="L520" s="30">
        <v>7777</v>
      </c>
      <c r="M520" s="30" t="s">
        <v>19</v>
      </c>
      <c r="N520" s="31" t="s">
        <v>20</v>
      </c>
      <c r="O520" s="30" t="s">
        <v>1043</v>
      </c>
      <c r="P520" s="30">
        <v>35880</v>
      </c>
      <c r="Q520" s="30">
        <v>12150</v>
      </c>
      <c r="R520" s="37">
        <v>23730</v>
      </c>
      <c r="S520" s="38">
        <f t="shared" si="26"/>
        <v>23.73</v>
      </c>
    </row>
    <row r="521" spans="1:19" x14ac:dyDescent="0.25">
      <c r="A521" s="7">
        <v>7</v>
      </c>
      <c r="B521" s="30">
        <f t="shared" si="24"/>
        <v>16</v>
      </c>
      <c r="C521" s="30" t="str">
        <f t="shared" si="25"/>
        <v>lunes</v>
      </c>
      <c r="D521" s="30" t="s">
        <v>1082</v>
      </c>
      <c r="E521" s="30" t="s">
        <v>1083</v>
      </c>
      <c r="F521" s="30">
        <v>365</v>
      </c>
      <c r="G521" s="30">
        <v>551</v>
      </c>
      <c r="H521" s="30" t="s">
        <v>33</v>
      </c>
      <c r="I521" s="30" t="s">
        <v>33</v>
      </c>
      <c r="J521" s="30" t="s">
        <v>18</v>
      </c>
      <c r="K521" s="30">
        <v>2361</v>
      </c>
      <c r="L521" s="30">
        <v>7777</v>
      </c>
      <c r="M521" s="30" t="s">
        <v>19</v>
      </c>
      <c r="N521" s="31" t="s">
        <v>20</v>
      </c>
      <c r="O521" s="30" t="s">
        <v>21</v>
      </c>
      <c r="P521" s="30">
        <v>30850</v>
      </c>
      <c r="Q521" s="30">
        <v>12280</v>
      </c>
      <c r="R521" s="37">
        <v>18570</v>
      </c>
      <c r="S521" s="38">
        <f t="shared" si="26"/>
        <v>18.57</v>
      </c>
    </row>
    <row r="522" spans="1:19" x14ac:dyDescent="0.25">
      <c r="A522" s="7">
        <v>7</v>
      </c>
      <c r="B522" s="30">
        <f t="shared" si="24"/>
        <v>16</v>
      </c>
      <c r="C522" s="30" t="str">
        <f t="shared" si="25"/>
        <v>lunes</v>
      </c>
      <c r="D522" s="30" t="s">
        <v>1084</v>
      </c>
      <c r="E522" s="30" t="s">
        <v>1085</v>
      </c>
      <c r="F522" s="30">
        <v>380</v>
      </c>
      <c r="G522" s="30">
        <v>564</v>
      </c>
      <c r="H522" s="30" t="s">
        <v>41</v>
      </c>
      <c r="I522" s="30" t="s">
        <v>41</v>
      </c>
      <c r="J522" s="30" t="s">
        <v>18</v>
      </c>
      <c r="K522" s="30">
        <v>2361</v>
      </c>
      <c r="L522" s="30">
        <v>7777</v>
      </c>
      <c r="M522" s="30" t="s">
        <v>19</v>
      </c>
      <c r="N522" s="31" t="s">
        <v>20</v>
      </c>
      <c r="O522" s="30" t="s">
        <v>1043</v>
      </c>
      <c r="P522" s="30">
        <v>16350</v>
      </c>
      <c r="Q522" s="30">
        <v>11900</v>
      </c>
      <c r="R522" s="37">
        <v>4450</v>
      </c>
      <c r="S522" s="38">
        <f t="shared" si="26"/>
        <v>4.45</v>
      </c>
    </row>
    <row r="523" spans="1:19" x14ac:dyDescent="0.25">
      <c r="A523" s="7">
        <v>7</v>
      </c>
      <c r="B523" s="30">
        <f t="shared" si="24"/>
        <v>16</v>
      </c>
      <c r="C523" s="30" t="str">
        <f t="shared" si="25"/>
        <v>lunes</v>
      </c>
      <c r="D523" s="30" t="s">
        <v>1086</v>
      </c>
      <c r="E523" s="30" t="s">
        <v>1087</v>
      </c>
      <c r="F523" s="30">
        <v>382</v>
      </c>
      <c r="G523" s="30">
        <v>565</v>
      </c>
      <c r="H523" s="30" t="s">
        <v>1088</v>
      </c>
      <c r="I523" s="30">
        <v>1333</v>
      </c>
      <c r="J523" s="30" t="s">
        <v>18</v>
      </c>
      <c r="K523" s="30">
        <v>2161</v>
      </c>
      <c r="L523" s="30">
        <v>7777</v>
      </c>
      <c r="M523" s="30" t="s">
        <v>19</v>
      </c>
      <c r="N523" s="31" t="s">
        <v>20</v>
      </c>
      <c r="O523" s="30" t="s">
        <v>1043</v>
      </c>
      <c r="P523" s="30">
        <v>20980</v>
      </c>
      <c r="Q523" s="30">
        <v>11820</v>
      </c>
      <c r="R523" s="37">
        <v>9160</v>
      </c>
      <c r="S523" s="38">
        <f t="shared" si="26"/>
        <v>9.16</v>
      </c>
    </row>
    <row r="524" spans="1:19" x14ac:dyDescent="0.25">
      <c r="A524" s="7">
        <v>7</v>
      </c>
      <c r="B524" s="30">
        <f t="shared" si="24"/>
        <v>16</v>
      </c>
      <c r="C524" s="30" t="str">
        <f t="shared" si="25"/>
        <v>lunes</v>
      </c>
      <c r="D524" s="30" t="s">
        <v>1089</v>
      </c>
      <c r="E524" s="30" t="s">
        <v>1090</v>
      </c>
      <c r="F524" s="30">
        <v>401</v>
      </c>
      <c r="G524" s="30">
        <v>586</v>
      </c>
      <c r="H524" s="30" t="s">
        <v>73</v>
      </c>
      <c r="I524" s="30" t="s">
        <v>73</v>
      </c>
      <c r="J524" s="30" t="s">
        <v>18</v>
      </c>
      <c r="K524" s="30">
        <v>2161</v>
      </c>
      <c r="L524" s="30">
        <v>7777</v>
      </c>
      <c r="M524" s="30" t="s">
        <v>19</v>
      </c>
      <c r="N524" s="31" t="s">
        <v>20</v>
      </c>
      <c r="O524" s="30" t="s">
        <v>21</v>
      </c>
      <c r="P524" s="30">
        <v>15290</v>
      </c>
      <c r="Q524" s="30">
        <v>12260</v>
      </c>
      <c r="R524" s="37">
        <v>3030</v>
      </c>
      <c r="S524" s="38">
        <f t="shared" si="26"/>
        <v>3.03</v>
      </c>
    </row>
    <row r="525" spans="1:19" x14ac:dyDescent="0.25">
      <c r="A525" s="7">
        <v>7</v>
      </c>
      <c r="B525" s="30">
        <f t="shared" si="24"/>
        <v>16</v>
      </c>
      <c r="C525" s="30" t="str">
        <f t="shared" si="25"/>
        <v>lunes</v>
      </c>
      <c r="D525" s="30" t="s">
        <v>1091</v>
      </c>
      <c r="E525" s="30" t="s">
        <v>1092</v>
      </c>
      <c r="F525" s="30">
        <v>403</v>
      </c>
      <c r="G525" s="30">
        <v>582</v>
      </c>
      <c r="H525" s="30" t="s">
        <v>36</v>
      </c>
      <c r="I525" s="30" t="s">
        <v>36</v>
      </c>
      <c r="J525" s="30" t="s">
        <v>18</v>
      </c>
      <c r="K525" s="30">
        <v>2361</v>
      </c>
      <c r="L525" s="30">
        <v>7777</v>
      </c>
      <c r="M525" s="30" t="s">
        <v>19</v>
      </c>
      <c r="N525" s="31" t="s">
        <v>20</v>
      </c>
      <c r="O525" s="30" t="s">
        <v>88</v>
      </c>
      <c r="P525" s="30">
        <v>18200</v>
      </c>
      <c r="Q525" s="30">
        <v>11840</v>
      </c>
      <c r="R525" s="37">
        <v>6360</v>
      </c>
      <c r="S525" s="38">
        <f t="shared" si="26"/>
        <v>6.36</v>
      </c>
    </row>
    <row r="526" spans="1:19" x14ac:dyDescent="0.25">
      <c r="A526" s="7">
        <v>7</v>
      </c>
      <c r="B526" s="30">
        <f t="shared" si="24"/>
        <v>16</v>
      </c>
      <c r="C526" s="30" t="str">
        <f t="shared" si="25"/>
        <v>lunes</v>
      </c>
      <c r="D526" s="30" t="s">
        <v>1093</v>
      </c>
      <c r="E526" s="30" t="s">
        <v>1094</v>
      </c>
      <c r="F526" s="30">
        <v>431</v>
      </c>
      <c r="G526" s="30">
        <v>616</v>
      </c>
      <c r="H526" s="30" t="s">
        <v>44</v>
      </c>
      <c r="I526" s="30" t="s">
        <v>44</v>
      </c>
      <c r="J526" s="30" t="s">
        <v>18</v>
      </c>
      <c r="K526" s="30">
        <v>2361</v>
      </c>
      <c r="L526" s="30">
        <v>7777</v>
      </c>
      <c r="M526" s="30" t="s">
        <v>19</v>
      </c>
      <c r="N526" s="31" t="s">
        <v>20</v>
      </c>
      <c r="O526" s="30" t="s">
        <v>1043</v>
      </c>
      <c r="P526" s="30">
        <v>21290</v>
      </c>
      <c r="Q526" s="30">
        <v>12300</v>
      </c>
      <c r="R526" s="37">
        <v>8990</v>
      </c>
      <c r="S526" s="38">
        <f t="shared" si="26"/>
        <v>8.99</v>
      </c>
    </row>
    <row r="527" spans="1:19" x14ac:dyDescent="0.25">
      <c r="A527" s="7">
        <v>7</v>
      </c>
      <c r="B527" s="30">
        <f t="shared" si="24"/>
        <v>16</v>
      </c>
      <c r="C527" s="30" t="str">
        <f t="shared" si="25"/>
        <v>lunes</v>
      </c>
      <c r="D527" s="30" t="s">
        <v>1095</v>
      </c>
      <c r="E527" s="30" t="s">
        <v>1096</v>
      </c>
      <c r="F527" s="30">
        <v>471</v>
      </c>
      <c r="G527" s="30">
        <v>4</v>
      </c>
      <c r="H527" s="30" t="s">
        <v>17</v>
      </c>
      <c r="I527" s="30" t="s">
        <v>17</v>
      </c>
      <c r="J527" s="30" t="s">
        <v>18</v>
      </c>
      <c r="K527" s="30">
        <v>2361</v>
      </c>
      <c r="L527" s="30">
        <v>7777</v>
      </c>
      <c r="M527" s="30" t="s">
        <v>19</v>
      </c>
      <c r="N527" s="31" t="s">
        <v>20</v>
      </c>
      <c r="O527" s="30" t="s">
        <v>21</v>
      </c>
      <c r="P527" s="30">
        <v>17790</v>
      </c>
      <c r="Q527" s="30">
        <v>12160</v>
      </c>
      <c r="R527" s="37">
        <v>5630</v>
      </c>
      <c r="S527" s="38">
        <f t="shared" si="26"/>
        <v>5.63</v>
      </c>
    </row>
    <row r="528" spans="1:19" x14ac:dyDescent="0.25">
      <c r="A528" s="7">
        <v>7</v>
      </c>
      <c r="B528" s="30">
        <f t="shared" si="24"/>
        <v>17</v>
      </c>
      <c r="C528" s="30" t="str">
        <f t="shared" si="25"/>
        <v>martes</v>
      </c>
      <c r="D528" s="30" t="s">
        <v>1097</v>
      </c>
      <c r="E528" s="30" t="s">
        <v>1098</v>
      </c>
      <c r="F528" s="30">
        <v>49</v>
      </c>
      <c r="G528" s="30">
        <v>115</v>
      </c>
      <c r="H528" s="30" t="s">
        <v>24</v>
      </c>
      <c r="I528" s="30" t="s">
        <v>24</v>
      </c>
      <c r="J528" s="30" t="s">
        <v>18</v>
      </c>
      <c r="K528" s="30">
        <v>2361</v>
      </c>
      <c r="L528" s="30">
        <v>7777</v>
      </c>
      <c r="M528" s="30" t="s">
        <v>19</v>
      </c>
      <c r="N528" s="31" t="s">
        <v>20</v>
      </c>
      <c r="O528" s="30" t="s">
        <v>21</v>
      </c>
      <c r="P528" s="30">
        <v>19990</v>
      </c>
      <c r="Q528" s="30">
        <v>13070</v>
      </c>
      <c r="R528" s="37">
        <v>6920</v>
      </c>
      <c r="S528" s="38">
        <f t="shared" si="26"/>
        <v>6.92</v>
      </c>
    </row>
    <row r="529" spans="1:19" x14ac:dyDescent="0.25">
      <c r="A529" s="7">
        <v>7</v>
      </c>
      <c r="B529" s="30">
        <f t="shared" si="24"/>
        <v>17</v>
      </c>
      <c r="C529" s="30" t="str">
        <f t="shared" si="25"/>
        <v>martes</v>
      </c>
      <c r="D529" s="30" t="s">
        <v>1099</v>
      </c>
      <c r="E529" s="30" t="s">
        <v>1100</v>
      </c>
      <c r="F529" s="30">
        <v>55</v>
      </c>
      <c r="G529" s="30">
        <v>117</v>
      </c>
      <c r="H529" s="30" t="s">
        <v>33</v>
      </c>
      <c r="I529" s="30" t="s">
        <v>33</v>
      </c>
      <c r="J529" s="30" t="s">
        <v>18</v>
      </c>
      <c r="K529" s="30">
        <v>2361</v>
      </c>
      <c r="L529" s="30">
        <v>7777</v>
      </c>
      <c r="M529" s="30" t="s">
        <v>19</v>
      </c>
      <c r="N529" s="31" t="s">
        <v>20</v>
      </c>
      <c r="O529" s="30" t="s">
        <v>21</v>
      </c>
      <c r="P529" s="30">
        <v>20970</v>
      </c>
      <c r="Q529" s="30">
        <v>12260</v>
      </c>
      <c r="R529" s="37">
        <v>8710</v>
      </c>
      <c r="S529" s="38">
        <f t="shared" si="26"/>
        <v>8.7100000000000009</v>
      </c>
    </row>
    <row r="530" spans="1:19" x14ac:dyDescent="0.25">
      <c r="A530" s="7">
        <v>7</v>
      </c>
      <c r="B530" s="30">
        <f t="shared" si="24"/>
        <v>17</v>
      </c>
      <c r="C530" s="30" t="str">
        <f t="shared" si="25"/>
        <v>martes</v>
      </c>
      <c r="D530" s="30" t="s">
        <v>1101</v>
      </c>
      <c r="E530" s="30" t="s">
        <v>1102</v>
      </c>
      <c r="F530" s="30">
        <v>60</v>
      </c>
      <c r="G530" s="30">
        <v>127</v>
      </c>
      <c r="H530" s="30" t="s">
        <v>41</v>
      </c>
      <c r="I530" s="30" t="s">
        <v>41</v>
      </c>
      <c r="J530" s="30" t="s">
        <v>18</v>
      </c>
      <c r="K530" s="30">
        <v>2361</v>
      </c>
      <c r="L530" s="30">
        <v>7777</v>
      </c>
      <c r="M530" s="30" t="s">
        <v>19</v>
      </c>
      <c r="N530" s="31" t="s">
        <v>20</v>
      </c>
      <c r="O530" s="30" t="s">
        <v>21</v>
      </c>
      <c r="P530" s="30">
        <v>18570</v>
      </c>
      <c r="Q530" s="30">
        <v>11910</v>
      </c>
      <c r="R530" s="37">
        <v>6660</v>
      </c>
      <c r="S530" s="38">
        <f t="shared" si="26"/>
        <v>6.66</v>
      </c>
    </row>
    <row r="531" spans="1:19" x14ac:dyDescent="0.25">
      <c r="A531" s="7">
        <v>7</v>
      </c>
      <c r="B531" s="30">
        <f t="shared" si="24"/>
        <v>17</v>
      </c>
      <c r="C531" s="30" t="str">
        <f t="shared" si="25"/>
        <v>martes</v>
      </c>
      <c r="D531" s="30" t="s">
        <v>1103</v>
      </c>
      <c r="E531" s="30" t="s">
        <v>1104</v>
      </c>
      <c r="F531" s="30">
        <v>83</v>
      </c>
      <c r="G531" s="30">
        <v>151</v>
      </c>
      <c r="H531" s="30" t="s">
        <v>65</v>
      </c>
      <c r="I531" s="30" t="s">
        <v>65</v>
      </c>
      <c r="J531" s="30" t="s">
        <v>18</v>
      </c>
      <c r="K531" s="30">
        <v>2161</v>
      </c>
      <c r="L531" s="30">
        <v>7777</v>
      </c>
      <c r="M531" s="30" t="s">
        <v>19</v>
      </c>
      <c r="N531" s="31" t="s">
        <v>20</v>
      </c>
      <c r="O531" s="30" t="s">
        <v>21</v>
      </c>
      <c r="P531" s="30">
        <v>14000</v>
      </c>
      <c r="Q531" s="30">
        <v>12150</v>
      </c>
      <c r="R531" s="37">
        <v>1850</v>
      </c>
      <c r="S531" s="38">
        <f t="shared" si="26"/>
        <v>1.85</v>
      </c>
    </row>
    <row r="532" spans="1:19" x14ac:dyDescent="0.25">
      <c r="A532" s="7">
        <v>7</v>
      </c>
      <c r="B532" s="30">
        <f t="shared" si="24"/>
        <v>17</v>
      </c>
      <c r="C532" s="30" t="str">
        <f t="shared" si="25"/>
        <v>martes</v>
      </c>
      <c r="D532" s="30" t="s">
        <v>1105</v>
      </c>
      <c r="E532" s="30" t="s">
        <v>1106</v>
      </c>
      <c r="F532" s="30">
        <v>84</v>
      </c>
      <c r="G532" s="30">
        <v>163</v>
      </c>
      <c r="H532" s="30" t="s">
        <v>47</v>
      </c>
      <c r="I532" s="30" t="s">
        <v>48</v>
      </c>
      <c r="J532" s="30" t="s">
        <v>18</v>
      </c>
      <c r="K532" s="30">
        <v>2361</v>
      </c>
      <c r="L532" s="30">
        <v>7777</v>
      </c>
      <c r="M532" s="30" t="s">
        <v>19</v>
      </c>
      <c r="N532" s="31" t="s">
        <v>20</v>
      </c>
      <c r="O532" s="30" t="s">
        <v>21</v>
      </c>
      <c r="P532" s="30">
        <v>20220</v>
      </c>
      <c r="Q532" s="30">
        <v>12160</v>
      </c>
      <c r="R532" s="37">
        <v>8060</v>
      </c>
      <c r="S532" s="38">
        <f t="shared" si="26"/>
        <v>8.06</v>
      </c>
    </row>
    <row r="533" spans="1:19" x14ac:dyDescent="0.25">
      <c r="A533" s="7">
        <v>7</v>
      </c>
      <c r="B533" s="30">
        <f t="shared" si="24"/>
        <v>17</v>
      </c>
      <c r="C533" s="30" t="str">
        <f t="shared" si="25"/>
        <v>martes</v>
      </c>
      <c r="D533" s="30" t="s">
        <v>1107</v>
      </c>
      <c r="E533" s="30" t="s">
        <v>1108</v>
      </c>
      <c r="F533" s="30">
        <v>99</v>
      </c>
      <c r="G533" s="30">
        <v>134</v>
      </c>
      <c r="H533" s="30" t="s">
        <v>27</v>
      </c>
      <c r="I533" s="30" t="s">
        <v>27</v>
      </c>
      <c r="J533" s="30" t="s">
        <v>18</v>
      </c>
      <c r="K533" s="30">
        <v>2361</v>
      </c>
      <c r="L533" s="30">
        <v>7777</v>
      </c>
      <c r="M533" s="30" t="s">
        <v>19</v>
      </c>
      <c r="N533" s="31" t="s">
        <v>20</v>
      </c>
      <c r="O533" s="30" t="s">
        <v>1043</v>
      </c>
      <c r="P533" s="30">
        <v>18720</v>
      </c>
      <c r="Q533" s="30">
        <v>12310</v>
      </c>
      <c r="R533" s="37">
        <v>6410</v>
      </c>
      <c r="S533" s="38">
        <f t="shared" si="26"/>
        <v>6.41</v>
      </c>
    </row>
    <row r="534" spans="1:19" x14ac:dyDescent="0.25">
      <c r="A534" s="7">
        <v>7</v>
      </c>
      <c r="B534" s="30">
        <f t="shared" si="24"/>
        <v>17</v>
      </c>
      <c r="C534" s="30" t="str">
        <f t="shared" si="25"/>
        <v>martes</v>
      </c>
      <c r="D534" s="30" t="s">
        <v>1109</v>
      </c>
      <c r="E534" s="30" t="s">
        <v>1110</v>
      </c>
      <c r="F534" s="30">
        <v>111</v>
      </c>
      <c r="G534" s="30">
        <v>159</v>
      </c>
      <c r="H534" s="30" t="s">
        <v>106</v>
      </c>
      <c r="I534" s="30">
        <v>1305</v>
      </c>
      <c r="J534" s="30" t="s">
        <v>18</v>
      </c>
      <c r="K534" s="30">
        <v>2361</v>
      </c>
      <c r="L534" s="30">
        <v>7777</v>
      </c>
      <c r="M534" s="30" t="s">
        <v>19</v>
      </c>
      <c r="N534" s="31" t="s">
        <v>20</v>
      </c>
      <c r="O534" s="30" t="s">
        <v>21</v>
      </c>
      <c r="P534" s="30">
        <v>19770</v>
      </c>
      <c r="Q534" s="30">
        <v>12440</v>
      </c>
      <c r="R534" s="37">
        <v>7330</v>
      </c>
      <c r="S534" s="38">
        <f t="shared" si="26"/>
        <v>7.33</v>
      </c>
    </row>
    <row r="535" spans="1:19" x14ac:dyDescent="0.25">
      <c r="A535" s="7">
        <v>7</v>
      </c>
      <c r="B535" s="30">
        <f t="shared" si="24"/>
        <v>17</v>
      </c>
      <c r="C535" s="30" t="str">
        <f t="shared" si="25"/>
        <v>martes</v>
      </c>
      <c r="D535" s="30" t="s">
        <v>1111</v>
      </c>
      <c r="E535" s="30" t="s">
        <v>1112</v>
      </c>
      <c r="F535" s="30">
        <v>115</v>
      </c>
      <c r="G535" s="30">
        <v>164</v>
      </c>
      <c r="H535" s="30" t="s">
        <v>44</v>
      </c>
      <c r="I535" s="30" t="s">
        <v>44</v>
      </c>
      <c r="J535" s="30" t="s">
        <v>18</v>
      </c>
      <c r="K535" s="30">
        <v>2361</v>
      </c>
      <c r="L535" s="30">
        <v>7777</v>
      </c>
      <c r="M535" s="30" t="s">
        <v>19</v>
      </c>
      <c r="N535" s="31" t="s">
        <v>20</v>
      </c>
      <c r="O535" s="30" t="s">
        <v>21</v>
      </c>
      <c r="P535" s="30">
        <v>20840</v>
      </c>
      <c r="Q535" s="30">
        <v>12260</v>
      </c>
      <c r="R535" s="37">
        <v>8580</v>
      </c>
      <c r="S535" s="38">
        <f t="shared" si="26"/>
        <v>8.58</v>
      </c>
    </row>
    <row r="536" spans="1:19" x14ac:dyDescent="0.25">
      <c r="A536" s="7">
        <v>7</v>
      </c>
      <c r="B536" s="30">
        <f t="shared" si="24"/>
        <v>17</v>
      </c>
      <c r="C536" s="30" t="str">
        <f t="shared" si="25"/>
        <v>martes</v>
      </c>
      <c r="D536" s="30" t="s">
        <v>1113</v>
      </c>
      <c r="E536" s="30" t="s">
        <v>1114</v>
      </c>
      <c r="F536" s="30">
        <v>144</v>
      </c>
      <c r="G536" s="30">
        <v>201</v>
      </c>
      <c r="H536" s="30" t="s">
        <v>68</v>
      </c>
      <c r="I536" s="30" t="s">
        <v>68</v>
      </c>
      <c r="J536" s="30" t="s">
        <v>18</v>
      </c>
      <c r="K536" s="30">
        <v>2361</v>
      </c>
      <c r="L536" s="30">
        <v>7777</v>
      </c>
      <c r="M536" s="30" t="s">
        <v>19</v>
      </c>
      <c r="N536" s="31" t="s">
        <v>20</v>
      </c>
      <c r="O536" s="30" t="s">
        <v>21</v>
      </c>
      <c r="P536" s="30">
        <v>12950</v>
      </c>
      <c r="Q536" s="30">
        <v>10060</v>
      </c>
      <c r="R536" s="37">
        <v>2890</v>
      </c>
      <c r="S536" s="38">
        <f t="shared" si="26"/>
        <v>2.89</v>
      </c>
    </row>
    <row r="537" spans="1:19" x14ac:dyDescent="0.25">
      <c r="A537" s="7">
        <v>7</v>
      </c>
      <c r="B537" s="30">
        <f t="shared" si="24"/>
        <v>17</v>
      </c>
      <c r="C537" s="30" t="str">
        <f t="shared" si="25"/>
        <v>martes</v>
      </c>
      <c r="D537" s="30" t="s">
        <v>1115</v>
      </c>
      <c r="E537" s="30" t="s">
        <v>1116</v>
      </c>
      <c r="F537" s="30">
        <v>212</v>
      </c>
      <c r="G537" s="30">
        <v>265</v>
      </c>
      <c r="H537" s="30" t="s">
        <v>458</v>
      </c>
      <c r="I537" s="30">
        <v>1308</v>
      </c>
      <c r="J537" s="30" t="s">
        <v>18</v>
      </c>
      <c r="K537" s="30">
        <v>2361</v>
      </c>
      <c r="L537" s="30">
        <v>7777</v>
      </c>
      <c r="M537" s="30" t="s">
        <v>19</v>
      </c>
      <c r="N537" s="31" t="s">
        <v>20</v>
      </c>
      <c r="O537" s="30" t="s">
        <v>1043</v>
      </c>
      <c r="P537" s="30">
        <v>20530</v>
      </c>
      <c r="Q537" s="30">
        <v>12350</v>
      </c>
      <c r="R537" s="37">
        <v>8180</v>
      </c>
      <c r="S537" s="38">
        <f t="shared" si="26"/>
        <v>8.18</v>
      </c>
    </row>
    <row r="538" spans="1:19" x14ac:dyDescent="0.25">
      <c r="A538" s="7">
        <v>7</v>
      </c>
      <c r="B538" s="30">
        <f t="shared" si="24"/>
        <v>17</v>
      </c>
      <c r="C538" s="30" t="str">
        <f t="shared" si="25"/>
        <v>martes</v>
      </c>
      <c r="D538" s="30" t="s">
        <v>1117</v>
      </c>
      <c r="E538" s="30" t="s">
        <v>1118</v>
      </c>
      <c r="F538" s="30">
        <v>264</v>
      </c>
      <c r="G538" s="30">
        <v>317</v>
      </c>
      <c r="H538" s="30" t="s">
        <v>30</v>
      </c>
      <c r="I538" s="30" t="s">
        <v>30</v>
      </c>
      <c r="J538" s="30" t="s">
        <v>18</v>
      </c>
      <c r="K538" s="30">
        <v>2161</v>
      </c>
      <c r="L538" s="30">
        <v>7777</v>
      </c>
      <c r="M538" s="30" t="s">
        <v>19</v>
      </c>
      <c r="N538" s="31" t="s">
        <v>20</v>
      </c>
      <c r="O538" s="30" t="s">
        <v>21</v>
      </c>
      <c r="P538" s="30">
        <v>18960</v>
      </c>
      <c r="Q538" s="30">
        <v>10580</v>
      </c>
      <c r="R538" s="37">
        <v>8380</v>
      </c>
      <c r="S538" s="38">
        <f t="shared" si="26"/>
        <v>8.3800000000000008</v>
      </c>
    </row>
    <row r="539" spans="1:19" x14ac:dyDescent="0.25">
      <c r="A539" s="7">
        <v>7</v>
      </c>
      <c r="B539" s="30">
        <f t="shared" si="24"/>
        <v>17</v>
      </c>
      <c r="C539" s="30" t="str">
        <f t="shared" si="25"/>
        <v>martes</v>
      </c>
      <c r="D539" s="30" t="s">
        <v>1119</v>
      </c>
      <c r="E539" s="30" t="s">
        <v>1120</v>
      </c>
      <c r="F539" s="30">
        <v>277</v>
      </c>
      <c r="G539" s="30">
        <v>337</v>
      </c>
      <c r="H539" s="30" t="s">
        <v>24</v>
      </c>
      <c r="I539" s="30" t="s">
        <v>24</v>
      </c>
      <c r="J539" s="30" t="s">
        <v>18</v>
      </c>
      <c r="K539" s="30">
        <v>2361</v>
      </c>
      <c r="L539" s="30">
        <v>7777</v>
      </c>
      <c r="M539" s="30" t="s">
        <v>19</v>
      </c>
      <c r="N539" s="31" t="s">
        <v>20</v>
      </c>
      <c r="O539" s="30" t="s">
        <v>1043</v>
      </c>
      <c r="P539" s="30">
        <v>19480</v>
      </c>
      <c r="Q539" s="30">
        <v>13040</v>
      </c>
      <c r="R539" s="37">
        <v>6440</v>
      </c>
      <c r="S539" s="38">
        <f t="shared" si="26"/>
        <v>6.44</v>
      </c>
    </row>
    <row r="540" spans="1:19" x14ac:dyDescent="0.25">
      <c r="A540" s="7">
        <v>7</v>
      </c>
      <c r="B540" s="30">
        <f t="shared" si="24"/>
        <v>17</v>
      </c>
      <c r="C540" s="30" t="str">
        <f t="shared" si="25"/>
        <v>martes</v>
      </c>
      <c r="D540" s="30" t="s">
        <v>1121</v>
      </c>
      <c r="E540" s="30" t="s">
        <v>1122</v>
      </c>
      <c r="F540" s="30">
        <v>287</v>
      </c>
      <c r="G540" s="30">
        <v>334</v>
      </c>
      <c r="H540" s="30" t="s">
        <v>73</v>
      </c>
      <c r="I540" s="30" t="s">
        <v>73</v>
      </c>
      <c r="J540" s="30" t="s">
        <v>18</v>
      </c>
      <c r="K540" s="30">
        <v>2361</v>
      </c>
      <c r="L540" s="30">
        <v>7777</v>
      </c>
      <c r="M540" s="30" t="s">
        <v>19</v>
      </c>
      <c r="N540" s="31" t="s">
        <v>20</v>
      </c>
      <c r="O540" s="30" t="s">
        <v>21</v>
      </c>
      <c r="P540" s="30">
        <v>18570</v>
      </c>
      <c r="Q540" s="30">
        <v>12290</v>
      </c>
      <c r="R540" s="37">
        <v>6280</v>
      </c>
      <c r="S540" s="38">
        <f t="shared" si="26"/>
        <v>6.28</v>
      </c>
    </row>
    <row r="541" spans="1:19" x14ac:dyDescent="0.25">
      <c r="A541" s="7">
        <v>7</v>
      </c>
      <c r="B541" s="30">
        <f t="shared" si="24"/>
        <v>17</v>
      </c>
      <c r="C541" s="30" t="str">
        <f t="shared" si="25"/>
        <v>martes</v>
      </c>
      <c r="D541" s="30" t="s">
        <v>1123</v>
      </c>
      <c r="E541" s="30" t="s">
        <v>1124</v>
      </c>
      <c r="F541" s="30">
        <v>303</v>
      </c>
      <c r="G541" s="30">
        <v>358</v>
      </c>
      <c r="H541" s="30" t="s">
        <v>36</v>
      </c>
      <c r="I541" s="30" t="s">
        <v>36</v>
      </c>
      <c r="J541" s="30" t="s">
        <v>18</v>
      </c>
      <c r="K541" s="30">
        <v>2161</v>
      </c>
      <c r="L541" s="30">
        <v>7777</v>
      </c>
      <c r="M541" s="30" t="s">
        <v>19</v>
      </c>
      <c r="N541" s="31" t="s">
        <v>20</v>
      </c>
      <c r="O541" s="30" t="s">
        <v>1043</v>
      </c>
      <c r="P541" s="30">
        <v>15380</v>
      </c>
      <c r="Q541" s="30">
        <v>12030</v>
      </c>
      <c r="R541" s="37">
        <v>3350</v>
      </c>
      <c r="S541" s="38">
        <f t="shared" si="26"/>
        <v>3.35</v>
      </c>
    </row>
    <row r="542" spans="1:19" x14ac:dyDescent="0.25">
      <c r="A542" s="7">
        <v>7</v>
      </c>
      <c r="B542" s="30">
        <f t="shared" si="24"/>
        <v>17</v>
      </c>
      <c r="C542" s="30" t="str">
        <f t="shared" si="25"/>
        <v>martes</v>
      </c>
      <c r="D542" s="30" t="s">
        <v>1125</v>
      </c>
      <c r="E542" s="30" t="s">
        <v>1126</v>
      </c>
      <c r="F542" s="30">
        <v>373</v>
      </c>
      <c r="G542" s="30">
        <v>442</v>
      </c>
      <c r="H542" s="30" t="s">
        <v>47</v>
      </c>
      <c r="I542" s="30" t="s">
        <v>48</v>
      </c>
      <c r="J542" s="30" t="s">
        <v>18</v>
      </c>
      <c r="K542" s="30">
        <v>2161</v>
      </c>
      <c r="L542" s="30">
        <v>7777</v>
      </c>
      <c r="M542" s="30" t="s">
        <v>19</v>
      </c>
      <c r="N542" s="31" t="s">
        <v>20</v>
      </c>
      <c r="O542" s="30" t="s">
        <v>1043</v>
      </c>
      <c r="P542" s="30">
        <v>23000</v>
      </c>
      <c r="Q542" s="30">
        <v>12230</v>
      </c>
      <c r="R542" s="37">
        <v>10770</v>
      </c>
      <c r="S542" s="38">
        <f t="shared" si="26"/>
        <v>10.77</v>
      </c>
    </row>
    <row r="543" spans="1:19" x14ac:dyDescent="0.25">
      <c r="A543" s="7">
        <v>7</v>
      </c>
      <c r="B543" s="30">
        <f t="shared" si="24"/>
        <v>17</v>
      </c>
      <c r="C543" s="30" t="str">
        <f t="shared" si="25"/>
        <v>martes</v>
      </c>
      <c r="D543" s="30" t="s">
        <v>1127</v>
      </c>
      <c r="E543" s="30" t="s">
        <v>1128</v>
      </c>
      <c r="F543" s="30">
        <v>377</v>
      </c>
      <c r="G543" s="30">
        <v>432</v>
      </c>
      <c r="H543" s="30" t="s">
        <v>73</v>
      </c>
      <c r="I543" s="30" t="s">
        <v>73</v>
      </c>
      <c r="J543" s="30" t="s">
        <v>18</v>
      </c>
      <c r="K543" s="30">
        <v>2361</v>
      </c>
      <c r="L543" s="30">
        <v>7777</v>
      </c>
      <c r="M543" s="30" t="s">
        <v>19</v>
      </c>
      <c r="N543" s="31" t="s">
        <v>20</v>
      </c>
      <c r="O543" s="30" t="s">
        <v>1043</v>
      </c>
      <c r="P543" s="30">
        <v>18310</v>
      </c>
      <c r="Q543" s="30">
        <v>12250</v>
      </c>
      <c r="R543" s="37">
        <v>6060</v>
      </c>
      <c r="S543" s="38">
        <f t="shared" si="26"/>
        <v>6.06</v>
      </c>
    </row>
    <row r="544" spans="1:19" x14ac:dyDescent="0.25">
      <c r="A544" s="7">
        <v>7</v>
      </c>
      <c r="B544" s="30">
        <f t="shared" si="24"/>
        <v>17</v>
      </c>
      <c r="C544" s="30" t="str">
        <f t="shared" si="25"/>
        <v>martes</v>
      </c>
      <c r="D544" s="30" t="s">
        <v>1129</v>
      </c>
      <c r="E544" s="30" t="s">
        <v>1130</v>
      </c>
      <c r="F544" s="30">
        <v>379</v>
      </c>
      <c r="G544" s="30">
        <v>433</v>
      </c>
      <c r="H544" s="30" t="s">
        <v>68</v>
      </c>
      <c r="I544" s="30" t="s">
        <v>68</v>
      </c>
      <c r="J544" s="30" t="s">
        <v>18</v>
      </c>
      <c r="K544" s="30">
        <v>2161</v>
      </c>
      <c r="L544" s="30">
        <v>7777</v>
      </c>
      <c r="M544" s="30" t="s">
        <v>19</v>
      </c>
      <c r="N544" s="31" t="s">
        <v>20</v>
      </c>
      <c r="O544" s="30" t="s">
        <v>1043</v>
      </c>
      <c r="P544" s="30">
        <v>19270</v>
      </c>
      <c r="Q544" s="30">
        <v>10120</v>
      </c>
      <c r="R544" s="37">
        <v>9150</v>
      </c>
      <c r="S544" s="38">
        <f t="shared" si="26"/>
        <v>9.15</v>
      </c>
    </row>
    <row r="545" spans="1:19" x14ac:dyDescent="0.25">
      <c r="A545" s="7">
        <v>7</v>
      </c>
      <c r="B545" s="30">
        <f t="shared" si="24"/>
        <v>17</v>
      </c>
      <c r="C545" s="30" t="str">
        <f t="shared" si="25"/>
        <v>martes</v>
      </c>
      <c r="D545" s="30" t="s">
        <v>1131</v>
      </c>
      <c r="E545" s="30" t="s">
        <v>1132</v>
      </c>
      <c r="F545" s="30">
        <v>404</v>
      </c>
      <c r="G545" s="30">
        <v>460</v>
      </c>
      <c r="H545" s="30" t="s">
        <v>36</v>
      </c>
      <c r="I545" s="30" t="s">
        <v>36</v>
      </c>
      <c r="J545" s="30" t="s">
        <v>18</v>
      </c>
      <c r="K545" s="30">
        <v>2161</v>
      </c>
      <c r="L545" s="30">
        <v>7777</v>
      </c>
      <c r="M545" s="30" t="s">
        <v>19</v>
      </c>
      <c r="N545" s="31" t="s">
        <v>20</v>
      </c>
      <c r="O545" s="30" t="s">
        <v>1043</v>
      </c>
      <c r="P545" s="30">
        <v>34440</v>
      </c>
      <c r="Q545" s="30">
        <v>12450</v>
      </c>
      <c r="R545" s="37">
        <v>21990</v>
      </c>
      <c r="S545" s="38">
        <f t="shared" si="26"/>
        <v>21.99</v>
      </c>
    </row>
    <row r="546" spans="1:19" x14ac:dyDescent="0.25">
      <c r="A546" s="7">
        <v>7</v>
      </c>
      <c r="B546" s="30">
        <f t="shared" si="24"/>
        <v>17</v>
      </c>
      <c r="C546" s="30" t="str">
        <f t="shared" si="25"/>
        <v>martes</v>
      </c>
      <c r="D546" s="30" t="s">
        <v>1133</v>
      </c>
      <c r="E546" s="30" t="s">
        <v>1134</v>
      </c>
      <c r="F546" s="30">
        <v>417</v>
      </c>
      <c r="G546" s="30">
        <v>471</v>
      </c>
      <c r="H546" s="30" t="s">
        <v>65</v>
      </c>
      <c r="I546" s="30" t="s">
        <v>65</v>
      </c>
      <c r="J546" s="30" t="s">
        <v>18</v>
      </c>
      <c r="K546" s="30">
        <v>2161</v>
      </c>
      <c r="L546" s="30">
        <v>7777</v>
      </c>
      <c r="M546" s="30" t="s">
        <v>19</v>
      </c>
      <c r="N546" s="31" t="s">
        <v>20</v>
      </c>
      <c r="O546" s="30" t="s">
        <v>1043</v>
      </c>
      <c r="P546" s="30">
        <v>21060</v>
      </c>
      <c r="Q546" s="30">
        <v>12050</v>
      </c>
      <c r="R546" s="37">
        <v>9010</v>
      </c>
      <c r="S546" s="38">
        <f t="shared" si="26"/>
        <v>9.01</v>
      </c>
    </row>
    <row r="547" spans="1:19" x14ac:dyDescent="0.25">
      <c r="A547" s="7">
        <v>7</v>
      </c>
      <c r="B547" s="30">
        <f t="shared" si="24"/>
        <v>17</v>
      </c>
      <c r="C547" s="30" t="str">
        <f t="shared" si="25"/>
        <v>martes</v>
      </c>
      <c r="D547" s="30" t="s">
        <v>1135</v>
      </c>
      <c r="E547" s="30" t="s">
        <v>1136</v>
      </c>
      <c r="F547" s="30">
        <v>512</v>
      </c>
      <c r="G547" s="30">
        <v>568</v>
      </c>
      <c r="H547" s="30" t="s">
        <v>41</v>
      </c>
      <c r="I547" s="30" t="s">
        <v>41</v>
      </c>
      <c r="J547" s="30" t="s">
        <v>18</v>
      </c>
      <c r="K547" s="30">
        <v>2161</v>
      </c>
      <c r="L547" s="30">
        <v>7777</v>
      </c>
      <c r="M547" s="30" t="s">
        <v>19</v>
      </c>
      <c r="N547" s="31" t="s">
        <v>20</v>
      </c>
      <c r="O547" s="30" t="s">
        <v>1043</v>
      </c>
      <c r="P547" s="30">
        <v>21410</v>
      </c>
      <c r="Q547" s="30">
        <v>11890</v>
      </c>
      <c r="R547" s="37">
        <v>9520</v>
      </c>
      <c r="S547" s="38">
        <f t="shared" si="26"/>
        <v>9.52</v>
      </c>
    </row>
    <row r="548" spans="1:19" x14ac:dyDescent="0.25">
      <c r="A548" s="7">
        <v>7</v>
      </c>
      <c r="B548" s="30">
        <f t="shared" si="24"/>
        <v>17</v>
      </c>
      <c r="C548" s="30" t="str">
        <f t="shared" si="25"/>
        <v>martes</v>
      </c>
      <c r="D548" s="30" t="s">
        <v>1137</v>
      </c>
      <c r="E548" s="30" t="s">
        <v>1138</v>
      </c>
      <c r="F548" s="30">
        <v>531</v>
      </c>
      <c r="G548" s="30">
        <v>589</v>
      </c>
      <c r="H548" s="30" t="s">
        <v>24</v>
      </c>
      <c r="I548" s="30" t="s">
        <v>24</v>
      </c>
      <c r="J548" s="30" t="s">
        <v>18</v>
      </c>
      <c r="K548" s="30">
        <v>2161</v>
      </c>
      <c r="L548" s="30">
        <v>7777</v>
      </c>
      <c r="M548" s="30" t="s">
        <v>19</v>
      </c>
      <c r="N548" s="31" t="s">
        <v>20</v>
      </c>
      <c r="O548" s="30" t="s">
        <v>1043</v>
      </c>
      <c r="P548" s="30">
        <v>21970</v>
      </c>
      <c r="Q548" s="30">
        <v>13010</v>
      </c>
      <c r="R548" s="37">
        <v>8960</v>
      </c>
      <c r="S548" s="38">
        <f t="shared" si="26"/>
        <v>8.9600000000000009</v>
      </c>
    </row>
    <row r="549" spans="1:19" x14ac:dyDescent="0.25">
      <c r="A549" s="7">
        <v>7</v>
      </c>
      <c r="B549" s="30">
        <f t="shared" si="24"/>
        <v>17</v>
      </c>
      <c r="C549" s="30" t="str">
        <f t="shared" si="25"/>
        <v>martes</v>
      </c>
      <c r="D549" s="30" t="s">
        <v>1139</v>
      </c>
      <c r="E549" s="30" t="s">
        <v>1140</v>
      </c>
      <c r="F549" s="30">
        <v>537</v>
      </c>
      <c r="G549" s="30">
        <v>570</v>
      </c>
      <c r="H549" s="30" t="s">
        <v>30</v>
      </c>
      <c r="I549" s="30" t="s">
        <v>30</v>
      </c>
      <c r="J549" s="30" t="s">
        <v>18</v>
      </c>
      <c r="K549" s="30">
        <v>2161</v>
      </c>
      <c r="L549" s="30">
        <v>7777</v>
      </c>
      <c r="M549" s="30" t="s">
        <v>19</v>
      </c>
      <c r="N549" s="31" t="s">
        <v>20</v>
      </c>
      <c r="O549" s="30" t="s">
        <v>88</v>
      </c>
      <c r="P549" s="30">
        <v>21950</v>
      </c>
      <c r="Q549" s="30">
        <v>10630</v>
      </c>
      <c r="R549" s="37">
        <v>11320</v>
      </c>
      <c r="S549" s="38">
        <f t="shared" si="26"/>
        <v>11.32</v>
      </c>
    </row>
    <row r="550" spans="1:19" x14ac:dyDescent="0.25">
      <c r="A550" s="7">
        <v>7</v>
      </c>
      <c r="B550" s="30">
        <f t="shared" si="24"/>
        <v>17</v>
      </c>
      <c r="C550" s="30" t="str">
        <f t="shared" si="25"/>
        <v>martes</v>
      </c>
      <c r="D550" s="30" t="s">
        <v>1141</v>
      </c>
      <c r="E550" s="30" t="s">
        <v>1142</v>
      </c>
      <c r="F550" s="30">
        <v>571</v>
      </c>
      <c r="G550" s="30">
        <v>619</v>
      </c>
      <c r="H550" s="30" t="s">
        <v>44</v>
      </c>
      <c r="I550" s="30" t="s">
        <v>44</v>
      </c>
      <c r="J550" s="30" t="s">
        <v>18</v>
      </c>
      <c r="K550" s="30">
        <v>2161</v>
      </c>
      <c r="L550" s="30">
        <v>7777</v>
      </c>
      <c r="M550" s="30" t="s">
        <v>19</v>
      </c>
      <c r="N550" s="31" t="s">
        <v>20</v>
      </c>
      <c r="O550" s="30" t="s">
        <v>88</v>
      </c>
      <c r="P550" s="30">
        <v>20330</v>
      </c>
      <c r="Q550" s="30">
        <v>12220</v>
      </c>
      <c r="R550" s="37">
        <v>8110</v>
      </c>
      <c r="S550" s="38">
        <f t="shared" si="26"/>
        <v>8.11</v>
      </c>
    </row>
    <row r="551" spans="1:19" x14ac:dyDescent="0.25">
      <c r="A551" s="7">
        <v>7</v>
      </c>
      <c r="B551" s="30">
        <f t="shared" si="24"/>
        <v>17</v>
      </c>
      <c r="C551" s="30" t="str">
        <f t="shared" si="25"/>
        <v>martes</v>
      </c>
      <c r="D551" s="30" t="s">
        <v>1143</v>
      </c>
      <c r="E551" s="30" t="s">
        <v>1144</v>
      </c>
      <c r="F551" s="30">
        <v>602</v>
      </c>
      <c r="G551" s="30">
        <v>631</v>
      </c>
      <c r="H551" s="30" t="s">
        <v>36</v>
      </c>
      <c r="I551" s="30" t="s">
        <v>36</v>
      </c>
      <c r="J551" s="30" t="s">
        <v>18</v>
      </c>
      <c r="K551" s="30">
        <v>2161</v>
      </c>
      <c r="L551" s="30">
        <v>7777</v>
      </c>
      <c r="M551" s="30" t="s">
        <v>19</v>
      </c>
      <c r="N551" s="31" t="s">
        <v>20</v>
      </c>
      <c r="O551" s="30" t="s">
        <v>1043</v>
      </c>
      <c r="P551" s="30">
        <v>33570</v>
      </c>
      <c r="Q551" s="30">
        <v>12140</v>
      </c>
      <c r="R551" s="37">
        <v>21430</v>
      </c>
      <c r="S551" s="38">
        <f t="shared" si="26"/>
        <v>21.43</v>
      </c>
    </row>
    <row r="552" spans="1:19" x14ac:dyDescent="0.25">
      <c r="A552" s="7">
        <v>7</v>
      </c>
      <c r="B552" s="30">
        <f t="shared" si="24"/>
        <v>17</v>
      </c>
      <c r="C552" s="30" t="str">
        <f t="shared" si="25"/>
        <v>martes</v>
      </c>
      <c r="D552" s="30" t="s">
        <v>1145</v>
      </c>
      <c r="E552" s="30" t="s">
        <v>1146</v>
      </c>
      <c r="F552" s="30">
        <v>616</v>
      </c>
      <c r="G552" s="30">
        <v>682</v>
      </c>
      <c r="H552" s="30" t="s">
        <v>17</v>
      </c>
      <c r="I552" s="30" t="s">
        <v>17</v>
      </c>
      <c r="J552" s="30" t="s">
        <v>18</v>
      </c>
      <c r="K552" s="30">
        <v>2161</v>
      </c>
      <c r="L552" s="30">
        <v>7777</v>
      </c>
      <c r="M552" s="30" t="s">
        <v>19</v>
      </c>
      <c r="N552" s="31" t="s">
        <v>20</v>
      </c>
      <c r="O552" s="30" t="s">
        <v>1043</v>
      </c>
      <c r="P552" s="30">
        <v>26100</v>
      </c>
      <c r="Q552" s="30">
        <v>12030</v>
      </c>
      <c r="R552" s="37">
        <v>14070</v>
      </c>
      <c r="S552" s="38">
        <f t="shared" si="26"/>
        <v>14.07</v>
      </c>
    </row>
    <row r="553" spans="1:19" x14ac:dyDescent="0.25">
      <c r="A553" s="7">
        <v>7</v>
      </c>
      <c r="B553" s="30">
        <f t="shared" si="24"/>
        <v>17</v>
      </c>
      <c r="C553" s="30" t="str">
        <f t="shared" si="25"/>
        <v>martes</v>
      </c>
      <c r="D553" s="30" t="s">
        <v>1147</v>
      </c>
      <c r="E553" s="30" t="s">
        <v>1148</v>
      </c>
      <c r="F553" s="30">
        <v>644</v>
      </c>
      <c r="G553" s="30">
        <v>725</v>
      </c>
      <c r="H553" s="30" t="s">
        <v>41</v>
      </c>
      <c r="I553" s="30" t="s">
        <v>41</v>
      </c>
      <c r="J553" s="30" t="s">
        <v>18</v>
      </c>
      <c r="K553" s="30">
        <v>2161</v>
      </c>
      <c r="L553" s="30">
        <v>7777</v>
      </c>
      <c r="M553" s="30" t="s">
        <v>19</v>
      </c>
      <c r="N553" s="31" t="s">
        <v>20</v>
      </c>
      <c r="O553" s="30" t="s">
        <v>1043</v>
      </c>
      <c r="P553" s="30">
        <v>31720</v>
      </c>
      <c r="Q553" s="30">
        <v>11950</v>
      </c>
      <c r="R553" s="37">
        <v>19770</v>
      </c>
      <c r="S553" s="38">
        <f t="shared" si="26"/>
        <v>19.77</v>
      </c>
    </row>
    <row r="554" spans="1:19" x14ac:dyDescent="0.25">
      <c r="A554" s="7">
        <v>7</v>
      </c>
      <c r="B554" s="30">
        <f t="shared" si="24"/>
        <v>17</v>
      </c>
      <c r="C554" s="30" t="str">
        <f t="shared" si="25"/>
        <v>martes</v>
      </c>
      <c r="D554" s="30" t="s">
        <v>1149</v>
      </c>
      <c r="E554" s="30" t="s">
        <v>1150</v>
      </c>
      <c r="F554" s="30">
        <v>662</v>
      </c>
      <c r="G554" s="30">
        <v>726</v>
      </c>
      <c r="H554" s="30" t="s">
        <v>30</v>
      </c>
      <c r="I554" s="30" t="s">
        <v>30</v>
      </c>
      <c r="J554" s="30" t="s">
        <v>18</v>
      </c>
      <c r="K554" s="30">
        <v>2161</v>
      </c>
      <c r="L554" s="30">
        <v>7777</v>
      </c>
      <c r="M554" s="30" t="s">
        <v>19</v>
      </c>
      <c r="N554" s="31" t="s">
        <v>20</v>
      </c>
      <c r="O554" s="30" t="s">
        <v>1043</v>
      </c>
      <c r="P554" s="30">
        <v>21920</v>
      </c>
      <c r="Q554" s="30">
        <v>10650</v>
      </c>
      <c r="R554" s="37">
        <v>11270</v>
      </c>
      <c r="S554" s="38">
        <f t="shared" si="26"/>
        <v>11.27</v>
      </c>
    </row>
    <row r="555" spans="1:19" x14ac:dyDescent="0.25">
      <c r="A555" s="7">
        <v>7</v>
      </c>
      <c r="B555" s="30">
        <f t="shared" si="24"/>
        <v>17</v>
      </c>
      <c r="C555" s="30" t="str">
        <f t="shared" si="25"/>
        <v>martes</v>
      </c>
      <c r="D555" s="30" t="s">
        <v>1151</v>
      </c>
      <c r="E555" s="30" t="s">
        <v>1152</v>
      </c>
      <c r="F555" s="30">
        <v>688</v>
      </c>
      <c r="G555" s="30">
        <v>747</v>
      </c>
      <c r="H555" s="30" t="s">
        <v>27</v>
      </c>
      <c r="I555" s="30" t="s">
        <v>27</v>
      </c>
      <c r="J555" s="30" t="s">
        <v>18</v>
      </c>
      <c r="K555" s="30">
        <v>2361</v>
      </c>
      <c r="L555" s="30">
        <v>7777</v>
      </c>
      <c r="M555" s="30" t="s">
        <v>19</v>
      </c>
      <c r="N555" s="31" t="s">
        <v>20</v>
      </c>
      <c r="O555" s="30" t="s">
        <v>1043</v>
      </c>
      <c r="P555" s="30">
        <v>29520</v>
      </c>
      <c r="Q555" s="30">
        <v>12250</v>
      </c>
      <c r="R555" s="37">
        <v>17270</v>
      </c>
      <c r="S555" s="38">
        <f t="shared" si="26"/>
        <v>17.27</v>
      </c>
    </row>
    <row r="556" spans="1:19" x14ac:dyDescent="0.25">
      <c r="A556" s="7">
        <v>7</v>
      </c>
      <c r="B556" s="30">
        <f t="shared" si="24"/>
        <v>17</v>
      </c>
      <c r="C556" s="30" t="str">
        <f t="shared" si="25"/>
        <v>martes</v>
      </c>
      <c r="D556" s="30" t="s">
        <v>1153</v>
      </c>
      <c r="E556" s="30" t="s">
        <v>1154</v>
      </c>
      <c r="F556" s="30">
        <v>719</v>
      </c>
      <c r="G556" s="30">
        <v>782</v>
      </c>
      <c r="H556" s="30" t="s">
        <v>68</v>
      </c>
      <c r="I556" s="30" t="s">
        <v>68</v>
      </c>
      <c r="J556" s="30" t="s">
        <v>18</v>
      </c>
      <c r="K556" s="30">
        <v>2161</v>
      </c>
      <c r="L556" s="30">
        <v>7777</v>
      </c>
      <c r="M556" s="30" t="s">
        <v>19</v>
      </c>
      <c r="N556" s="31" t="s">
        <v>20</v>
      </c>
      <c r="O556" s="30" t="s">
        <v>1043</v>
      </c>
      <c r="P556" s="30">
        <v>18840</v>
      </c>
      <c r="Q556" s="30">
        <v>10140</v>
      </c>
      <c r="R556" s="37">
        <v>8700</v>
      </c>
      <c r="S556" s="38">
        <f t="shared" si="26"/>
        <v>8.6999999999999993</v>
      </c>
    </row>
    <row r="557" spans="1:19" x14ac:dyDescent="0.25">
      <c r="A557" s="7">
        <v>7</v>
      </c>
      <c r="B557" s="30">
        <f t="shared" si="24"/>
        <v>17</v>
      </c>
      <c r="C557" s="30" t="str">
        <f t="shared" si="25"/>
        <v>martes</v>
      </c>
      <c r="D557" s="30" t="s">
        <v>1155</v>
      </c>
      <c r="E557" s="30" t="s">
        <v>1156</v>
      </c>
      <c r="F557" s="30">
        <v>782</v>
      </c>
      <c r="G557" s="30">
        <v>846</v>
      </c>
      <c r="H557" s="30" t="s">
        <v>65</v>
      </c>
      <c r="I557" s="30" t="s">
        <v>65</v>
      </c>
      <c r="J557" s="30" t="s">
        <v>18</v>
      </c>
      <c r="K557" s="30">
        <v>2361</v>
      </c>
      <c r="L557" s="30">
        <v>7777</v>
      </c>
      <c r="M557" s="30" t="s">
        <v>19</v>
      </c>
      <c r="N557" s="31" t="s">
        <v>20</v>
      </c>
      <c r="O557" s="30" t="s">
        <v>1043</v>
      </c>
      <c r="P557" s="30">
        <v>27970</v>
      </c>
      <c r="Q557" s="30">
        <v>12040</v>
      </c>
      <c r="R557" s="37">
        <v>15930</v>
      </c>
      <c r="S557" s="38">
        <f t="shared" si="26"/>
        <v>15.93</v>
      </c>
    </row>
    <row r="558" spans="1:19" x14ac:dyDescent="0.25">
      <c r="A558" s="7">
        <v>7</v>
      </c>
      <c r="B558" s="30">
        <f t="shared" si="24"/>
        <v>17</v>
      </c>
      <c r="C558" s="30" t="str">
        <f t="shared" si="25"/>
        <v>martes</v>
      </c>
      <c r="D558" s="30" t="s">
        <v>1157</v>
      </c>
      <c r="E558" s="30" t="s">
        <v>1158</v>
      </c>
      <c r="F558" s="30">
        <v>786</v>
      </c>
      <c r="G558" s="30">
        <v>813</v>
      </c>
      <c r="H558" s="30" t="s">
        <v>73</v>
      </c>
      <c r="I558" s="30" t="s">
        <v>73</v>
      </c>
      <c r="J558" s="30" t="s">
        <v>18</v>
      </c>
      <c r="K558" s="30">
        <v>2361</v>
      </c>
      <c r="L558" s="30">
        <v>7777</v>
      </c>
      <c r="M558" s="30" t="s">
        <v>19</v>
      </c>
      <c r="N558" s="31" t="s">
        <v>20</v>
      </c>
      <c r="O558" s="30" t="s">
        <v>88</v>
      </c>
      <c r="P558" s="30">
        <v>18960</v>
      </c>
      <c r="Q558" s="30">
        <v>12290</v>
      </c>
      <c r="R558" s="37">
        <v>6670</v>
      </c>
      <c r="S558" s="38">
        <f t="shared" si="26"/>
        <v>6.67</v>
      </c>
    </row>
    <row r="559" spans="1:19" x14ac:dyDescent="0.25">
      <c r="A559" s="7">
        <v>7</v>
      </c>
      <c r="B559" s="30">
        <f t="shared" si="24"/>
        <v>17</v>
      </c>
      <c r="C559" s="30" t="str">
        <f t="shared" si="25"/>
        <v>martes</v>
      </c>
      <c r="D559" s="30" t="s">
        <v>1159</v>
      </c>
      <c r="E559" s="30" t="s">
        <v>1160</v>
      </c>
      <c r="F559" s="30">
        <v>792</v>
      </c>
      <c r="G559" s="30">
        <v>868</v>
      </c>
      <c r="H559" s="30" t="s">
        <v>33</v>
      </c>
      <c r="I559" s="30" t="s">
        <v>33</v>
      </c>
      <c r="J559" s="30" t="s">
        <v>18</v>
      </c>
      <c r="K559" s="30">
        <v>2361</v>
      </c>
      <c r="L559" s="30">
        <v>7777</v>
      </c>
      <c r="M559" s="30" t="s">
        <v>19</v>
      </c>
      <c r="N559" s="31" t="s">
        <v>20</v>
      </c>
      <c r="O559" s="30" t="s">
        <v>1043</v>
      </c>
      <c r="P559" s="30">
        <v>31720</v>
      </c>
      <c r="Q559" s="30">
        <v>12390</v>
      </c>
      <c r="R559" s="37">
        <v>19330</v>
      </c>
      <c r="S559" s="38">
        <f t="shared" si="26"/>
        <v>19.329999999999998</v>
      </c>
    </row>
    <row r="560" spans="1:19" x14ac:dyDescent="0.25">
      <c r="A560" s="7">
        <v>7</v>
      </c>
      <c r="B560" s="30">
        <f t="shared" si="24"/>
        <v>17</v>
      </c>
      <c r="C560" s="30" t="str">
        <f t="shared" si="25"/>
        <v>martes</v>
      </c>
      <c r="D560" s="30" t="s">
        <v>1161</v>
      </c>
      <c r="E560" s="30" t="s">
        <v>1162</v>
      </c>
      <c r="F560" s="30">
        <v>793</v>
      </c>
      <c r="G560" s="30">
        <v>7</v>
      </c>
      <c r="H560" s="30" t="s">
        <v>44</v>
      </c>
      <c r="I560" s="30" t="s">
        <v>44</v>
      </c>
      <c r="J560" s="30" t="s">
        <v>18</v>
      </c>
      <c r="K560" s="30">
        <v>2161</v>
      </c>
      <c r="L560" s="30">
        <v>7777</v>
      </c>
      <c r="M560" s="30" t="s">
        <v>19</v>
      </c>
      <c r="N560" s="31" t="s">
        <v>20</v>
      </c>
      <c r="O560" s="30" t="s">
        <v>88</v>
      </c>
      <c r="P560" s="30">
        <v>26220</v>
      </c>
      <c r="Q560" s="30">
        <v>12490</v>
      </c>
      <c r="R560" s="37">
        <v>13730</v>
      </c>
      <c r="S560" s="38">
        <f t="shared" si="26"/>
        <v>13.73</v>
      </c>
    </row>
    <row r="561" spans="1:19" x14ac:dyDescent="0.25">
      <c r="A561" s="7">
        <v>7</v>
      </c>
      <c r="B561" s="30">
        <f t="shared" si="24"/>
        <v>17</v>
      </c>
      <c r="C561" s="30" t="str">
        <f t="shared" si="25"/>
        <v>martes</v>
      </c>
      <c r="D561" s="30" t="s">
        <v>1163</v>
      </c>
      <c r="E561" s="30" t="s">
        <v>1164</v>
      </c>
      <c r="F561" s="30">
        <v>833</v>
      </c>
      <c r="G561" s="30">
        <v>895</v>
      </c>
      <c r="H561" s="30" t="s">
        <v>47</v>
      </c>
      <c r="I561" s="30" t="s">
        <v>48</v>
      </c>
      <c r="J561" s="30" t="s">
        <v>18</v>
      </c>
      <c r="K561" s="30">
        <v>2161</v>
      </c>
      <c r="L561" s="30">
        <v>7777</v>
      </c>
      <c r="M561" s="30" t="s">
        <v>19</v>
      </c>
      <c r="N561" s="31" t="s">
        <v>20</v>
      </c>
      <c r="O561" s="30" t="s">
        <v>1043</v>
      </c>
      <c r="P561" s="30">
        <v>29180</v>
      </c>
      <c r="Q561" s="30">
        <v>12120</v>
      </c>
      <c r="R561" s="37">
        <v>17060</v>
      </c>
      <c r="S561" s="38">
        <f t="shared" si="26"/>
        <v>17.059999999999999</v>
      </c>
    </row>
    <row r="562" spans="1:19" x14ac:dyDescent="0.25">
      <c r="A562" s="7">
        <v>7</v>
      </c>
      <c r="B562" s="30">
        <f t="shared" si="24"/>
        <v>17</v>
      </c>
      <c r="C562" s="30" t="str">
        <f t="shared" si="25"/>
        <v>martes</v>
      </c>
      <c r="D562" s="30" t="s">
        <v>1165</v>
      </c>
      <c r="E562" s="30" t="s">
        <v>1166</v>
      </c>
      <c r="F562" s="30">
        <v>849</v>
      </c>
      <c r="G562" s="30">
        <v>902</v>
      </c>
      <c r="H562" s="30" t="s">
        <v>30</v>
      </c>
      <c r="I562" s="30" t="s">
        <v>30</v>
      </c>
      <c r="J562" s="30" t="s">
        <v>18</v>
      </c>
      <c r="K562" s="30">
        <v>2161</v>
      </c>
      <c r="L562" s="30">
        <v>7777</v>
      </c>
      <c r="M562" s="30" t="s">
        <v>19</v>
      </c>
      <c r="N562" s="31" t="s">
        <v>20</v>
      </c>
      <c r="O562" s="30" t="s">
        <v>1043</v>
      </c>
      <c r="P562" s="30">
        <v>16520</v>
      </c>
      <c r="Q562" s="30">
        <v>10640</v>
      </c>
      <c r="R562" s="37">
        <v>5880</v>
      </c>
      <c r="S562" s="38">
        <f t="shared" si="26"/>
        <v>5.88</v>
      </c>
    </row>
    <row r="563" spans="1:19" x14ac:dyDescent="0.25">
      <c r="A563" s="7">
        <v>7</v>
      </c>
      <c r="B563" s="30">
        <f t="shared" si="24"/>
        <v>17</v>
      </c>
      <c r="C563" s="30" t="str">
        <f t="shared" si="25"/>
        <v>martes</v>
      </c>
      <c r="D563" s="30" t="s">
        <v>1167</v>
      </c>
      <c r="E563" s="30" t="s">
        <v>1168</v>
      </c>
      <c r="F563" s="30">
        <v>886</v>
      </c>
      <c r="G563" s="30">
        <v>20</v>
      </c>
      <c r="H563" s="30" t="s">
        <v>17</v>
      </c>
      <c r="I563" s="30" t="s">
        <v>17</v>
      </c>
      <c r="J563" s="30" t="s">
        <v>18</v>
      </c>
      <c r="K563" s="30">
        <v>2361</v>
      </c>
      <c r="L563" s="30">
        <v>7777</v>
      </c>
      <c r="M563" s="30" t="s">
        <v>19</v>
      </c>
      <c r="N563" s="31" t="s">
        <v>20</v>
      </c>
      <c r="O563" s="30" t="s">
        <v>1043</v>
      </c>
      <c r="P563" s="30">
        <v>21250</v>
      </c>
      <c r="Q563" s="30">
        <v>12070</v>
      </c>
      <c r="R563" s="37">
        <v>9180</v>
      </c>
      <c r="S563" s="38">
        <f t="shared" si="26"/>
        <v>9.18</v>
      </c>
    </row>
    <row r="564" spans="1:19" x14ac:dyDescent="0.25">
      <c r="A564" s="7">
        <v>7</v>
      </c>
      <c r="B564" s="30">
        <f t="shared" si="24"/>
        <v>17</v>
      </c>
      <c r="C564" s="30" t="str">
        <f t="shared" si="25"/>
        <v>martes</v>
      </c>
      <c r="D564" s="30" t="s">
        <v>1169</v>
      </c>
      <c r="E564" s="30" t="s">
        <v>1170</v>
      </c>
      <c r="F564" s="30">
        <v>887</v>
      </c>
      <c r="G564" s="30">
        <v>21</v>
      </c>
      <c r="H564" s="30" t="s">
        <v>41</v>
      </c>
      <c r="I564" s="30" t="s">
        <v>41</v>
      </c>
      <c r="J564" s="30" t="s">
        <v>18</v>
      </c>
      <c r="K564" s="30">
        <v>2361</v>
      </c>
      <c r="L564" s="30">
        <v>7777</v>
      </c>
      <c r="M564" s="30" t="s">
        <v>19</v>
      </c>
      <c r="N564" s="31" t="s">
        <v>20</v>
      </c>
      <c r="O564" s="30" t="s">
        <v>1043</v>
      </c>
      <c r="P564" s="30">
        <v>22770</v>
      </c>
      <c r="Q564" s="30">
        <v>12190</v>
      </c>
      <c r="R564" s="37">
        <v>10580</v>
      </c>
      <c r="S564" s="38">
        <f t="shared" si="26"/>
        <v>10.58</v>
      </c>
    </row>
    <row r="565" spans="1:19" x14ac:dyDescent="0.25">
      <c r="A565" s="7">
        <v>7</v>
      </c>
      <c r="B565" s="30">
        <f t="shared" si="24"/>
        <v>17</v>
      </c>
      <c r="C565" s="30" t="str">
        <f t="shared" si="25"/>
        <v>martes</v>
      </c>
      <c r="D565" s="30" t="s">
        <v>1171</v>
      </c>
      <c r="E565" s="30" t="s">
        <v>1172</v>
      </c>
      <c r="F565" s="30">
        <v>902</v>
      </c>
      <c r="G565" s="30">
        <v>972</v>
      </c>
      <c r="H565" s="30" t="s">
        <v>65</v>
      </c>
      <c r="I565" s="30" t="s">
        <v>65</v>
      </c>
      <c r="J565" s="30" t="s">
        <v>18</v>
      </c>
      <c r="K565" s="30">
        <v>2361</v>
      </c>
      <c r="L565" s="30">
        <v>7777</v>
      </c>
      <c r="M565" s="30" t="s">
        <v>19</v>
      </c>
      <c r="N565" s="31" t="s">
        <v>20</v>
      </c>
      <c r="O565" s="30" t="s">
        <v>1043</v>
      </c>
      <c r="P565" s="30">
        <v>19040</v>
      </c>
      <c r="Q565" s="30">
        <v>12060</v>
      </c>
      <c r="R565" s="37">
        <v>6980</v>
      </c>
      <c r="S565" s="38">
        <f t="shared" si="26"/>
        <v>6.98</v>
      </c>
    </row>
    <row r="566" spans="1:19" x14ac:dyDescent="0.25">
      <c r="A566" s="7">
        <v>7</v>
      </c>
      <c r="B566" s="30">
        <f t="shared" si="24"/>
        <v>17</v>
      </c>
      <c r="C566" s="30" t="str">
        <f t="shared" si="25"/>
        <v>martes</v>
      </c>
      <c r="D566" s="30" t="s">
        <v>1173</v>
      </c>
      <c r="E566" s="30" t="s">
        <v>1174</v>
      </c>
      <c r="F566" s="30">
        <v>910</v>
      </c>
      <c r="G566" s="30">
        <v>970</v>
      </c>
      <c r="H566" s="30" t="s">
        <v>73</v>
      </c>
      <c r="I566" s="30" t="s">
        <v>73</v>
      </c>
      <c r="J566" s="30" t="s">
        <v>18</v>
      </c>
      <c r="K566" s="30">
        <v>2361</v>
      </c>
      <c r="L566" s="30">
        <v>7777</v>
      </c>
      <c r="M566" s="30" t="s">
        <v>19</v>
      </c>
      <c r="N566" s="31" t="s">
        <v>20</v>
      </c>
      <c r="O566" s="30" t="s">
        <v>1043</v>
      </c>
      <c r="P566" s="30">
        <v>18370</v>
      </c>
      <c r="Q566" s="30">
        <v>12280</v>
      </c>
      <c r="R566" s="37">
        <v>6090</v>
      </c>
      <c r="S566" s="38">
        <f t="shared" si="26"/>
        <v>6.09</v>
      </c>
    </row>
    <row r="567" spans="1:19" x14ac:dyDescent="0.25">
      <c r="A567" s="7">
        <v>7</v>
      </c>
      <c r="B567" s="30">
        <f t="shared" si="24"/>
        <v>17</v>
      </c>
      <c r="C567" s="30" t="str">
        <f t="shared" si="25"/>
        <v>martes</v>
      </c>
      <c r="D567" s="30" t="s">
        <v>1175</v>
      </c>
      <c r="E567" s="30" t="s">
        <v>1176</v>
      </c>
      <c r="F567" s="30">
        <v>915</v>
      </c>
      <c r="G567" s="30">
        <v>2</v>
      </c>
      <c r="H567" s="30" t="s">
        <v>36</v>
      </c>
      <c r="I567" s="30" t="s">
        <v>36</v>
      </c>
      <c r="J567" s="30" t="s">
        <v>18</v>
      </c>
      <c r="K567" s="30">
        <v>2361</v>
      </c>
      <c r="L567" s="30">
        <v>7777</v>
      </c>
      <c r="M567" s="30" t="s">
        <v>19</v>
      </c>
      <c r="N567" s="31" t="s">
        <v>20</v>
      </c>
      <c r="O567" s="30" t="s">
        <v>1043</v>
      </c>
      <c r="P567" s="30">
        <v>18540</v>
      </c>
      <c r="Q567" s="30">
        <v>12010</v>
      </c>
      <c r="R567" s="37">
        <v>6530</v>
      </c>
      <c r="S567" s="38">
        <f t="shared" si="26"/>
        <v>6.53</v>
      </c>
    </row>
    <row r="568" spans="1:19" x14ac:dyDescent="0.25">
      <c r="A568" s="7">
        <v>7</v>
      </c>
      <c r="B568" s="30">
        <f t="shared" si="24"/>
        <v>18</v>
      </c>
      <c r="C568" s="30" t="str">
        <f t="shared" si="25"/>
        <v>miércoles</v>
      </c>
      <c r="D568" s="30" t="s">
        <v>1177</v>
      </c>
      <c r="E568" s="30" t="s">
        <v>1178</v>
      </c>
      <c r="F568" s="30">
        <v>31</v>
      </c>
      <c r="G568" s="30">
        <v>63</v>
      </c>
      <c r="H568" s="30" t="s">
        <v>24</v>
      </c>
      <c r="I568" s="30" t="s">
        <v>24</v>
      </c>
      <c r="J568" s="30" t="s">
        <v>18</v>
      </c>
      <c r="K568" s="30">
        <v>2361</v>
      </c>
      <c r="L568" s="30">
        <v>7777</v>
      </c>
      <c r="M568" s="30" t="s">
        <v>19</v>
      </c>
      <c r="N568" s="31" t="s">
        <v>20</v>
      </c>
      <c r="O568" s="30" t="s">
        <v>1043</v>
      </c>
      <c r="P568" s="30">
        <v>18590</v>
      </c>
      <c r="Q568" s="30">
        <v>12990</v>
      </c>
      <c r="R568" s="37">
        <v>5600</v>
      </c>
      <c r="S568" s="38">
        <f t="shared" si="26"/>
        <v>5.6</v>
      </c>
    </row>
    <row r="569" spans="1:19" x14ac:dyDescent="0.25">
      <c r="A569" s="7">
        <v>7</v>
      </c>
      <c r="B569" s="30">
        <f t="shared" si="24"/>
        <v>18</v>
      </c>
      <c r="C569" s="30" t="str">
        <f t="shared" si="25"/>
        <v>miércoles</v>
      </c>
      <c r="D569" s="30" t="s">
        <v>1179</v>
      </c>
      <c r="E569" s="30" t="s">
        <v>1180</v>
      </c>
      <c r="F569" s="30">
        <v>108</v>
      </c>
      <c r="G569" s="30">
        <v>149</v>
      </c>
      <c r="H569" s="30" t="s">
        <v>47</v>
      </c>
      <c r="I569" s="30" t="s">
        <v>48</v>
      </c>
      <c r="J569" s="30" t="s">
        <v>18</v>
      </c>
      <c r="K569" s="30">
        <v>2161</v>
      </c>
      <c r="L569" s="30">
        <v>7777</v>
      </c>
      <c r="M569" s="30" t="s">
        <v>19</v>
      </c>
      <c r="N569" s="31" t="s">
        <v>20</v>
      </c>
      <c r="O569" s="30" t="s">
        <v>1043</v>
      </c>
      <c r="P569" s="30">
        <v>17800</v>
      </c>
      <c r="Q569" s="30">
        <v>12030</v>
      </c>
      <c r="R569" s="37">
        <v>5770</v>
      </c>
      <c r="S569" s="38">
        <f t="shared" si="26"/>
        <v>5.77</v>
      </c>
    </row>
    <row r="570" spans="1:19" x14ac:dyDescent="0.25">
      <c r="A570" s="7">
        <v>7</v>
      </c>
      <c r="B570" s="30">
        <f t="shared" si="24"/>
        <v>18</v>
      </c>
      <c r="C570" s="30" t="str">
        <f t="shared" si="25"/>
        <v>miércoles</v>
      </c>
      <c r="D570" s="30" t="s">
        <v>1181</v>
      </c>
      <c r="E570" s="30" t="s">
        <v>1182</v>
      </c>
      <c r="F570" s="30">
        <v>33</v>
      </c>
      <c r="G570" s="30">
        <v>167</v>
      </c>
      <c r="H570" s="30" t="s">
        <v>106</v>
      </c>
      <c r="I570" s="30">
        <v>1305</v>
      </c>
      <c r="J570" s="30" t="s">
        <v>18</v>
      </c>
      <c r="K570" s="30">
        <v>2361</v>
      </c>
      <c r="L570" s="30">
        <v>7777</v>
      </c>
      <c r="M570" s="30" t="s">
        <v>19</v>
      </c>
      <c r="N570" s="31" t="s">
        <v>20</v>
      </c>
      <c r="O570" s="30" t="s">
        <v>1043</v>
      </c>
      <c r="P570" s="30">
        <v>16850</v>
      </c>
      <c r="Q570" s="30">
        <v>12310</v>
      </c>
      <c r="R570" s="37">
        <v>4540</v>
      </c>
      <c r="S570" s="38">
        <f t="shared" si="26"/>
        <v>4.54</v>
      </c>
    </row>
    <row r="571" spans="1:19" x14ac:dyDescent="0.25">
      <c r="A571" s="7">
        <v>7</v>
      </c>
      <c r="B571" s="30">
        <f t="shared" si="24"/>
        <v>18</v>
      </c>
      <c r="C571" s="30" t="str">
        <f t="shared" si="25"/>
        <v>miércoles</v>
      </c>
      <c r="D571" s="30" t="s">
        <v>1183</v>
      </c>
      <c r="E571" s="30" t="s">
        <v>1184</v>
      </c>
      <c r="F571" s="30">
        <v>37</v>
      </c>
      <c r="G571" s="30">
        <v>173</v>
      </c>
      <c r="H571" s="30" t="s">
        <v>33</v>
      </c>
      <c r="I571" s="30" t="s">
        <v>33</v>
      </c>
      <c r="J571" s="30" t="s">
        <v>18</v>
      </c>
      <c r="K571" s="30">
        <v>2361</v>
      </c>
      <c r="L571" s="30">
        <v>7777</v>
      </c>
      <c r="M571" s="30" t="s">
        <v>19</v>
      </c>
      <c r="N571" s="31" t="s">
        <v>20</v>
      </c>
      <c r="O571" s="30" t="s">
        <v>1043</v>
      </c>
      <c r="P571" s="30">
        <v>22010</v>
      </c>
      <c r="Q571" s="30">
        <v>12260</v>
      </c>
      <c r="R571" s="37">
        <v>9750</v>
      </c>
      <c r="S571" s="38">
        <f t="shared" si="26"/>
        <v>9.75</v>
      </c>
    </row>
    <row r="572" spans="1:19" x14ac:dyDescent="0.25">
      <c r="A572" s="7">
        <v>7</v>
      </c>
      <c r="B572" s="30">
        <f t="shared" si="24"/>
        <v>18</v>
      </c>
      <c r="C572" s="30" t="str">
        <f t="shared" si="25"/>
        <v>miércoles</v>
      </c>
      <c r="D572" s="30" t="s">
        <v>1185</v>
      </c>
      <c r="E572" s="30" t="s">
        <v>1186</v>
      </c>
      <c r="F572" s="30">
        <v>38</v>
      </c>
      <c r="G572" s="30">
        <v>177</v>
      </c>
      <c r="H572" s="30" t="s">
        <v>44</v>
      </c>
      <c r="I572" s="30" t="s">
        <v>44</v>
      </c>
      <c r="J572" s="30" t="s">
        <v>18</v>
      </c>
      <c r="K572" s="30">
        <v>2361</v>
      </c>
      <c r="L572" s="30">
        <v>7777</v>
      </c>
      <c r="M572" s="30" t="s">
        <v>19</v>
      </c>
      <c r="N572" s="31" t="s">
        <v>20</v>
      </c>
      <c r="O572" s="30" t="s">
        <v>1043</v>
      </c>
      <c r="P572" s="30">
        <v>17920</v>
      </c>
      <c r="Q572" s="30">
        <v>12440</v>
      </c>
      <c r="R572" s="37">
        <v>5480</v>
      </c>
      <c r="S572" s="38">
        <f t="shared" si="26"/>
        <v>5.48</v>
      </c>
    </row>
    <row r="573" spans="1:19" x14ac:dyDescent="0.25">
      <c r="A573" s="7">
        <v>7</v>
      </c>
      <c r="B573" s="30">
        <f t="shared" si="24"/>
        <v>18</v>
      </c>
      <c r="C573" s="30" t="str">
        <f t="shared" si="25"/>
        <v>miércoles</v>
      </c>
      <c r="D573" s="30" t="s">
        <v>1187</v>
      </c>
      <c r="E573" s="30" t="s">
        <v>1188</v>
      </c>
      <c r="F573" s="30">
        <v>39</v>
      </c>
      <c r="G573" s="30">
        <v>176</v>
      </c>
      <c r="H573" s="30" t="s">
        <v>17</v>
      </c>
      <c r="I573" s="30" t="s">
        <v>17</v>
      </c>
      <c r="J573" s="30" t="s">
        <v>18</v>
      </c>
      <c r="K573" s="30">
        <v>2361</v>
      </c>
      <c r="L573" s="30">
        <v>7777</v>
      </c>
      <c r="M573" s="30" t="s">
        <v>19</v>
      </c>
      <c r="N573" s="31" t="s">
        <v>20</v>
      </c>
      <c r="O573" s="30" t="s">
        <v>1043</v>
      </c>
      <c r="P573" s="30">
        <v>18500</v>
      </c>
      <c r="Q573" s="30">
        <v>11870</v>
      </c>
      <c r="R573" s="37">
        <v>6630</v>
      </c>
      <c r="S573" s="38">
        <f t="shared" si="26"/>
        <v>6.63</v>
      </c>
    </row>
    <row r="574" spans="1:19" x14ac:dyDescent="0.25">
      <c r="A574" s="7">
        <v>7</v>
      </c>
      <c r="B574" s="30">
        <f t="shared" si="24"/>
        <v>18</v>
      </c>
      <c r="C574" s="30" t="str">
        <f t="shared" si="25"/>
        <v>miércoles</v>
      </c>
      <c r="D574" s="30" t="s">
        <v>1189</v>
      </c>
      <c r="E574" s="30" t="s">
        <v>1190</v>
      </c>
      <c r="F574" s="30">
        <v>40</v>
      </c>
      <c r="G574" s="30">
        <v>179</v>
      </c>
      <c r="H574" s="30" t="s">
        <v>41</v>
      </c>
      <c r="I574" s="30" t="s">
        <v>41</v>
      </c>
      <c r="J574" s="30" t="s">
        <v>18</v>
      </c>
      <c r="K574" s="30">
        <v>2361</v>
      </c>
      <c r="L574" s="30">
        <v>7777</v>
      </c>
      <c r="M574" s="30" t="s">
        <v>19</v>
      </c>
      <c r="N574" s="31" t="s">
        <v>20</v>
      </c>
      <c r="O574" s="30" t="s">
        <v>1043</v>
      </c>
      <c r="P574" s="30">
        <v>19200</v>
      </c>
      <c r="Q574" s="30">
        <v>12030</v>
      </c>
      <c r="R574" s="37">
        <v>7170</v>
      </c>
      <c r="S574" s="38">
        <f t="shared" si="26"/>
        <v>7.17</v>
      </c>
    </row>
    <row r="575" spans="1:19" x14ac:dyDescent="0.25">
      <c r="A575" s="7">
        <v>7</v>
      </c>
      <c r="B575" s="30">
        <f t="shared" si="24"/>
        <v>18</v>
      </c>
      <c r="C575" s="30" t="str">
        <f t="shared" si="25"/>
        <v>miércoles</v>
      </c>
      <c r="D575" s="30" t="s">
        <v>1191</v>
      </c>
      <c r="E575" s="30" t="s">
        <v>1192</v>
      </c>
      <c r="F575" s="30">
        <v>95</v>
      </c>
      <c r="G575" s="30">
        <v>236</v>
      </c>
      <c r="H575" s="30" t="s">
        <v>614</v>
      </c>
      <c r="I575" s="30">
        <v>1307</v>
      </c>
      <c r="J575" s="30" t="s">
        <v>18</v>
      </c>
      <c r="K575" s="30">
        <v>2161</v>
      </c>
      <c r="L575" s="30">
        <v>7777</v>
      </c>
      <c r="M575" s="30" t="s">
        <v>19</v>
      </c>
      <c r="N575" s="31" t="s">
        <v>20</v>
      </c>
      <c r="O575" s="30" t="s">
        <v>1043</v>
      </c>
      <c r="P575" s="30">
        <v>19620</v>
      </c>
      <c r="Q575" s="30">
        <v>12300</v>
      </c>
      <c r="R575" s="37">
        <v>7320</v>
      </c>
      <c r="S575" s="38">
        <f t="shared" si="26"/>
        <v>7.32</v>
      </c>
    </row>
    <row r="576" spans="1:19" x14ac:dyDescent="0.25">
      <c r="A576" s="7">
        <v>7</v>
      </c>
      <c r="B576" s="30">
        <f t="shared" si="24"/>
        <v>18</v>
      </c>
      <c r="C576" s="30" t="str">
        <f t="shared" si="25"/>
        <v>miércoles</v>
      </c>
      <c r="D576" s="30" t="s">
        <v>1193</v>
      </c>
      <c r="E576" s="30" t="s">
        <v>1194</v>
      </c>
      <c r="F576" s="30">
        <v>152</v>
      </c>
      <c r="G576" s="30">
        <v>293</v>
      </c>
      <c r="H576" s="30" t="s">
        <v>30</v>
      </c>
      <c r="I576" s="30" t="s">
        <v>30</v>
      </c>
      <c r="J576" s="30" t="s">
        <v>18</v>
      </c>
      <c r="K576" s="30">
        <v>2161</v>
      </c>
      <c r="L576" s="30">
        <v>7777</v>
      </c>
      <c r="M576" s="30" t="s">
        <v>19</v>
      </c>
      <c r="N576" s="31" t="s">
        <v>20</v>
      </c>
      <c r="O576" s="30" t="s">
        <v>1043</v>
      </c>
      <c r="P576" s="30">
        <v>19440</v>
      </c>
      <c r="Q576" s="30">
        <v>10610</v>
      </c>
      <c r="R576" s="37">
        <v>8830</v>
      </c>
      <c r="S576" s="38">
        <f t="shared" si="26"/>
        <v>8.83</v>
      </c>
    </row>
    <row r="577" spans="1:19" x14ac:dyDescent="0.25">
      <c r="A577" s="7">
        <v>7</v>
      </c>
      <c r="B577" s="30">
        <f t="shared" si="24"/>
        <v>18</v>
      </c>
      <c r="C577" s="30" t="str">
        <f t="shared" si="25"/>
        <v>miércoles</v>
      </c>
      <c r="D577" s="30" t="s">
        <v>1195</v>
      </c>
      <c r="E577" s="30" t="s">
        <v>1196</v>
      </c>
      <c r="F577" s="30">
        <v>163</v>
      </c>
      <c r="G577" s="30">
        <v>306</v>
      </c>
      <c r="H577" s="30" t="s">
        <v>24</v>
      </c>
      <c r="I577" s="30" t="s">
        <v>24</v>
      </c>
      <c r="J577" s="30" t="s">
        <v>18</v>
      </c>
      <c r="K577" s="30">
        <v>2361</v>
      </c>
      <c r="L577" s="30">
        <v>7777</v>
      </c>
      <c r="M577" s="30" t="s">
        <v>19</v>
      </c>
      <c r="N577" s="31" t="s">
        <v>20</v>
      </c>
      <c r="O577" s="30" t="s">
        <v>1043</v>
      </c>
      <c r="P577" s="30">
        <v>21310</v>
      </c>
      <c r="Q577" s="30">
        <v>12870</v>
      </c>
      <c r="R577" s="37">
        <v>8440</v>
      </c>
      <c r="S577" s="38">
        <f t="shared" si="26"/>
        <v>8.44</v>
      </c>
    </row>
    <row r="578" spans="1:19" x14ac:dyDescent="0.25">
      <c r="A578" s="7">
        <v>7</v>
      </c>
      <c r="B578" s="30">
        <f t="shared" si="24"/>
        <v>18</v>
      </c>
      <c r="C578" s="30" t="str">
        <f t="shared" si="25"/>
        <v>miércoles</v>
      </c>
      <c r="D578" s="30" t="s">
        <v>1197</v>
      </c>
      <c r="E578" s="30" t="s">
        <v>1198</v>
      </c>
      <c r="F578" s="30">
        <v>195</v>
      </c>
      <c r="G578" s="30">
        <v>328</v>
      </c>
      <c r="H578" s="30" t="s">
        <v>27</v>
      </c>
      <c r="I578" s="30" t="s">
        <v>27</v>
      </c>
      <c r="J578" s="30" t="s">
        <v>18</v>
      </c>
      <c r="K578" s="30">
        <v>2361</v>
      </c>
      <c r="L578" s="30">
        <v>7777</v>
      </c>
      <c r="M578" s="30" t="s">
        <v>19</v>
      </c>
      <c r="N578" s="31" t="s">
        <v>20</v>
      </c>
      <c r="O578" s="30" t="s">
        <v>1043</v>
      </c>
      <c r="P578" s="30">
        <v>22190</v>
      </c>
      <c r="Q578" s="30">
        <v>12140</v>
      </c>
      <c r="R578" s="37">
        <v>10050</v>
      </c>
      <c r="S578" s="38">
        <f t="shared" si="26"/>
        <v>10.050000000000001</v>
      </c>
    </row>
    <row r="579" spans="1:19" x14ac:dyDescent="0.25">
      <c r="A579" s="7">
        <v>7</v>
      </c>
      <c r="B579" s="30">
        <f t="shared" ref="B579:B642" si="27">DAY(D579)</f>
        <v>18</v>
      </c>
      <c r="C579" s="30" t="str">
        <f t="shared" ref="C579:C642" si="28">TEXT(D579,"DDDD")</f>
        <v>miércoles</v>
      </c>
      <c r="D579" s="30" t="s">
        <v>1199</v>
      </c>
      <c r="E579" s="30" t="s">
        <v>1200</v>
      </c>
      <c r="F579" s="30">
        <v>220</v>
      </c>
      <c r="G579" s="30">
        <v>362</v>
      </c>
      <c r="H579" s="30" t="s">
        <v>68</v>
      </c>
      <c r="I579" s="30" t="s">
        <v>68</v>
      </c>
      <c r="J579" s="30" t="s">
        <v>18</v>
      </c>
      <c r="K579" s="30">
        <v>2161</v>
      </c>
      <c r="L579" s="30">
        <v>7777</v>
      </c>
      <c r="M579" s="30" t="s">
        <v>19</v>
      </c>
      <c r="N579" s="31" t="s">
        <v>20</v>
      </c>
      <c r="O579" s="30" t="s">
        <v>1043</v>
      </c>
      <c r="P579" s="30">
        <v>20120</v>
      </c>
      <c r="Q579" s="30">
        <v>10090</v>
      </c>
      <c r="R579" s="37">
        <v>10030</v>
      </c>
      <c r="S579" s="38">
        <f t="shared" ref="S579:S642" si="29">R579/1000</f>
        <v>10.029999999999999</v>
      </c>
    </row>
    <row r="580" spans="1:19" x14ac:dyDescent="0.25">
      <c r="A580" s="7">
        <v>7</v>
      </c>
      <c r="B580" s="30">
        <f t="shared" si="27"/>
        <v>18</v>
      </c>
      <c r="C580" s="30" t="str">
        <f t="shared" si="28"/>
        <v>miércoles</v>
      </c>
      <c r="D580" s="30" t="s">
        <v>1201</v>
      </c>
      <c r="E580" s="30" t="s">
        <v>1202</v>
      </c>
      <c r="F580" s="30">
        <v>235</v>
      </c>
      <c r="G580" s="30">
        <v>377</v>
      </c>
      <c r="H580" s="30" t="s">
        <v>30</v>
      </c>
      <c r="I580" s="30" t="s">
        <v>30</v>
      </c>
      <c r="J580" s="30" t="s">
        <v>18</v>
      </c>
      <c r="K580" s="30">
        <v>2161</v>
      </c>
      <c r="L580" s="30">
        <v>7777</v>
      </c>
      <c r="M580" s="30" t="s">
        <v>19</v>
      </c>
      <c r="N580" s="31" t="s">
        <v>20</v>
      </c>
      <c r="O580" s="30" t="s">
        <v>1043</v>
      </c>
      <c r="P580" s="30">
        <v>19020</v>
      </c>
      <c r="Q580" s="30">
        <v>10680</v>
      </c>
      <c r="R580" s="37">
        <v>8340</v>
      </c>
      <c r="S580" s="38">
        <f t="shared" si="29"/>
        <v>8.34</v>
      </c>
    </row>
    <row r="581" spans="1:19" x14ac:dyDescent="0.25">
      <c r="A581" s="7">
        <v>7</v>
      </c>
      <c r="B581" s="30">
        <f t="shared" si="27"/>
        <v>18</v>
      </c>
      <c r="C581" s="30" t="str">
        <f t="shared" si="28"/>
        <v>miércoles</v>
      </c>
      <c r="D581" s="30" t="s">
        <v>1203</v>
      </c>
      <c r="E581" s="30" t="s">
        <v>1204</v>
      </c>
      <c r="F581" s="30">
        <v>275</v>
      </c>
      <c r="G581" s="30">
        <v>423</v>
      </c>
      <c r="H581" s="30" t="s">
        <v>17</v>
      </c>
      <c r="I581" s="30" t="s">
        <v>17</v>
      </c>
      <c r="J581" s="30" t="s">
        <v>18</v>
      </c>
      <c r="K581" s="30">
        <v>2161</v>
      </c>
      <c r="L581" s="30">
        <v>7777</v>
      </c>
      <c r="M581" s="30" t="s">
        <v>19</v>
      </c>
      <c r="N581" s="31" t="s">
        <v>20</v>
      </c>
      <c r="O581" s="30" t="s">
        <v>1043</v>
      </c>
      <c r="P581" s="30">
        <v>20390</v>
      </c>
      <c r="Q581" s="30">
        <v>11940</v>
      </c>
      <c r="R581" s="37">
        <v>8450</v>
      </c>
      <c r="S581" s="38">
        <f t="shared" si="29"/>
        <v>8.4499999999999993</v>
      </c>
    </row>
    <row r="582" spans="1:19" x14ac:dyDescent="0.25">
      <c r="A582" s="7">
        <v>7</v>
      </c>
      <c r="B582" s="30">
        <f t="shared" si="27"/>
        <v>18</v>
      </c>
      <c r="C582" s="30" t="str">
        <f t="shared" si="28"/>
        <v>miércoles</v>
      </c>
      <c r="D582" s="30" t="s">
        <v>1205</v>
      </c>
      <c r="E582" s="30" t="s">
        <v>1206</v>
      </c>
      <c r="F582" s="30">
        <v>313</v>
      </c>
      <c r="G582" s="30">
        <v>463</v>
      </c>
      <c r="H582" s="30" t="s">
        <v>27</v>
      </c>
      <c r="I582" s="30" t="s">
        <v>27</v>
      </c>
      <c r="J582" s="30" t="s">
        <v>18</v>
      </c>
      <c r="K582" s="30">
        <v>2361</v>
      </c>
      <c r="L582" s="30">
        <v>7777</v>
      </c>
      <c r="M582" s="30" t="s">
        <v>19</v>
      </c>
      <c r="N582" s="31" t="s">
        <v>20</v>
      </c>
      <c r="O582" s="30" t="s">
        <v>1043</v>
      </c>
      <c r="P582" s="30">
        <v>20670</v>
      </c>
      <c r="Q582" s="30">
        <v>12250</v>
      </c>
      <c r="R582" s="37">
        <v>8420</v>
      </c>
      <c r="S582" s="38">
        <f t="shared" si="29"/>
        <v>8.42</v>
      </c>
    </row>
    <row r="583" spans="1:19" x14ac:dyDescent="0.25">
      <c r="A583" s="7">
        <v>7</v>
      </c>
      <c r="B583" s="30">
        <f t="shared" si="27"/>
        <v>18</v>
      </c>
      <c r="C583" s="30" t="str">
        <f t="shared" si="28"/>
        <v>miércoles</v>
      </c>
      <c r="D583" s="30" t="s">
        <v>1207</v>
      </c>
      <c r="E583" s="30" t="s">
        <v>1208</v>
      </c>
      <c r="F583" s="30">
        <v>355</v>
      </c>
      <c r="G583" s="30">
        <v>505</v>
      </c>
      <c r="H583" s="30" t="s">
        <v>24</v>
      </c>
      <c r="I583" s="30" t="s">
        <v>24</v>
      </c>
      <c r="J583" s="30" t="s">
        <v>18</v>
      </c>
      <c r="K583" s="30">
        <v>2161</v>
      </c>
      <c r="L583" s="30">
        <v>7777</v>
      </c>
      <c r="M583" s="30" t="s">
        <v>19</v>
      </c>
      <c r="N583" s="31" t="s">
        <v>20</v>
      </c>
      <c r="O583" s="30" t="s">
        <v>1043</v>
      </c>
      <c r="P583" s="30">
        <v>18530</v>
      </c>
      <c r="Q583" s="30">
        <v>12940</v>
      </c>
      <c r="R583" s="37">
        <v>5590</v>
      </c>
      <c r="S583" s="38">
        <f t="shared" si="29"/>
        <v>5.59</v>
      </c>
    </row>
    <row r="584" spans="1:19" x14ac:dyDescent="0.25">
      <c r="A584" s="7">
        <v>7</v>
      </c>
      <c r="B584" s="30">
        <f t="shared" si="27"/>
        <v>18</v>
      </c>
      <c r="C584" s="30" t="str">
        <f t="shared" si="28"/>
        <v>miércoles</v>
      </c>
      <c r="D584" s="30" t="s">
        <v>1209</v>
      </c>
      <c r="E584" s="30" t="s">
        <v>1210</v>
      </c>
      <c r="F584" s="30">
        <v>361</v>
      </c>
      <c r="G584" s="30">
        <v>514</v>
      </c>
      <c r="H584" s="30" t="s">
        <v>73</v>
      </c>
      <c r="I584" s="30" t="s">
        <v>73</v>
      </c>
      <c r="J584" s="30" t="s">
        <v>18</v>
      </c>
      <c r="K584" s="30">
        <v>2161</v>
      </c>
      <c r="L584" s="30">
        <v>7777</v>
      </c>
      <c r="M584" s="30" t="s">
        <v>19</v>
      </c>
      <c r="N584" s="31" t="s">
        <v>20</v>
      </c>
      <c r="O584" s="30" t="s">
        <v>1043</v>
      </c>
      <c r="P584" s="30">
        <v>20720</v>
      </c>
      <c r="Q584" s="30">
        <v>12480</v>
      </c>
      <c r="R584" s="37">
        <v>8240</v>
      </c>
      <c r="S584" s="38">
        <f t="shared" si="29"/>
        <v>8.24</v>
      </c>
    </row>
    <row r="585" spans="1:19" x14ac:dyDescent="0.25">
      <c r="A585" s="7">
        <v>7</v>
      </c>
      <c r="B585" s="30">
        <f t="shared" si="27"/>
        <v>18</v>
      </c>
      <c r="C585" s="30" t="str">
        <f t="shared" si="28"/>
        <v>miércoles</v>
      </c>
      <c r="D585" s="30" t="s">
        <v>1211</v>
      </c>
      <c r="E585" s="30" t="s">
        <v>1212</v>
      </c>
      <c r="F585" s="30">
        <v>366</v>
      </c>
      <c r="G585" s="30">
        <v>517</v>
      </c>
      <c r="H585" s="30" t="s">
        <v>33</v>
      </c>
      <c r="I585" s="30" t="s">
        <v>33</v>
      </c>
      <c r="J585" s="30" t="s">
        <v>18</v>
      </c>
      <c r="K585" s="30">
        <v>2161</v>
      </c>
      <c r="L585" s="30">
        <v>7777</v>
      </c>
      <c r="M585" s="30" t="s">
        <v>19</v>
      </c>
      <c r="N585" s="31" t="s">
        <v>20</v>
      </c>
      <c r="O585" s="30" t="s">
        <v>1043</v>
      </c>
      <c r="P585" s="30">
        <v>19450</v>
      </c>
      <c r="Q585" s="30">
        <v>12550</v>
      </c>
      <c r="R585" s="37">
        <v>6900</v>
      </c>
      <c r="S585" s="38">
        <f t="shared" si="29"/>
        <v>6.9</v>
      </c>
    </row>
    <row r="586" spans="1:19" x14ac:dyDescent="0.25">
      <c r="A586" s="7">
        <v>7</v>
      </c>
      <c r="B586" s="30">
        <f t="shared" si="27"/>
        <v>18</v>
      </c>
      <c r="C586" s="30" t="str">
        <f t="shared" si="28"/>
        <v>miércoles</v>
      </c>
      <c r="D586" s="30" t="s">
        <v>1213</v>
      </c>
      <c r="E586" s="30" t="s">
        <v>1214</v>
      </c>
      <c r="F586" s="30">
        <v>367</v>
      </c>
      <c r="G586" s="30">
        <v>518</v>
      </c>
      <c r="H586" s="30" t="s">
        <v>65</v>
      </c>
      <c r="I586" s="30" t="s">
        <v>65</v>
      </c>
      <c r="J586" s="30" t="s">
        <v>18</v>
      </c>
      <c r="K586" s="30">
        <v>2161</v>
      </c>
      <c r="L586" s="30">
        <v>7777</v>
      </c>
      <c r="M586" s="30" t="s">
        <v>19</v>
      </c>
      <c r="N586" s="31" t="s">
        <v>20</v>
      </c>
      <c r="O586" s="30" t="s">
        <v>1043</v>
      </c>
      <c r="P586" s="30">
        <v>18360</v>
      </c>
      <c r="Q586" s="30">
        <v>12110</v>
      </c>
      <c r="R586" s="37">
        <v>6250</v>
      </c>
      <c r="S586" s="38">
        <f t="shared" si="29"/>
        <v>6.25</v>
      </c>
    </row>
    <row r="587" spans="1:19" x14ac:dyDescent="0.25">
      <c r="A587" s="7">
        <v>7</v>
      </c>
      <c r="B587" s="30">
        <f t="shared" si="27"/>
        <v>18</v>
      </c>
      <c r="C587" s="30" t="str">
        <f t="shared" si="28"/>
        <v>miércoles</v>
      </c>
      <c r="D587" s="30" t="s">
        <v>1215</v>
      </c>
      <c r="E587" s="30" t="s">
        <v>1216</v>
      </c>
      <c r="F587" s="30">
        <v>401</v>
      </c>
      <c r="G587" s="30">
        <v>546</v>
      </c>
      <c r="H587" s="30" t="s">
        <v>30</v>
      </c>
      <c r="I587" s="30" t="s">
        <v>30</v>
      </c>
      <c r="J587" s="30" t="s">
        <v>18</v>
      </c>
      <c r="K587" s="30">
        <v>2161</v>
      </c>
      <c r="L587" s="30">
        <v>7777</v>
      </c>
      <c r="M587" s="30" t="s">
        <v>19</v>
      </c>
      <c r="N587" s="31" t="s">
        <v>20</v>
      </c>
      <c r="O587" s="30" t="s">
        <v>88</v>
      </c>
      <c r="P587" s="30">
        <v>28430</v>
      </c>
      <c r="Q587" s="30">
        <v>10620</v>
      </c>
      <c r="R587" s="37">
        <v>17810</v>
      </c>
      <c r="S587" s="38">
        <f t="shared" si="29"/>
        <v>17.809999999999999</v>
      </c>
    </row>
    <row r="588" spans="1:19" x14ac:dyDescent="0.25">
      <c r="A588" s="7">
        <v>7</v>
      </c>
      <c r="B588" s="30">
        <f t="shared" si="27"/>
        <v>18</v>
      </c>
      <c r="C588" s="30" t="str">
        <f t="shared" si="28"/>
        <v>miércoles</v>
      </c>
      <c r="D588" s="30" t="s">
        <v>1217</v>
      </c>
      <c r="E588" s="30" t="s">
        <v>1218</v>
      </c>
      <c r="F588" s="30">
        <v>459</v>
      </c>
      <c r="G588" s="30">
        <v>618</v>
      </c>
      <c r="H588" s="30" t="s">
        <v>47</v>
      </c>
      <c r="I588" s="30" t="s">
        <v>48</v>
      </c>
      <c r="J588" s="30" t="s">
        <v>18</v>
      </c>
      <c r="K588" s="30">
        <v>2161</v>
      </c>
      <c r="L588" s="30">
        <v>7777</v>
      </c>
      <c r="M588" s="30" t="s">
        <v>19</v>
      </c>
      <c r="N588" s="31" t="s">
        <v>20</v>
      </c>
      <c r="O588" s="30" t="s">
        <v>1043</v>
      </c>
      <c r="P588" s="30">
        <v>21610</v>
      </c>
      <c r="Q588" s="30">
        <v>12310</v>
      </c>
      <c r="R588" s="37">
        <v>9300</v>
      </c>
      <c r="S588" s="38">
        <f t="shared" si="29"/>
        <v>9.3000000000000007</v>
      </c>
    </row>
    <row r="589" spans="1:19" x14ac:dyDescent="0.25">
      <c r="A589" s="7">
        <v>7</v>
      </c>
      <c r="B589" s="30">
        <f t="shared" si="27"/>
        <v>18</v>
      </c>
      <c r="C589" s="30" t="str">
        <f t="shared" si="28"/>
        <v>miércoles</v>
      </c>
      <c r="D589" s="30" t="s">
        <v>1219</v>
      </c>
      <c r="E589" s="30" t="s">
        <v>1220</v>
      </c>
      <c r="F589" s="30">
        <v>482</v>
      </c>
      <c r="G589" s="30">
        <v>639</v>
      </c>
      <c r="H589" s="30" t="s">
        <v>41</v>
      </c>
      <c r="I589" s="30" t="s">
        <v>41</v>
      </c>
      <c r="J589" s="30" t="s">
        <v>18</v>
      </c>
      <c r="K589" s="30">
        <v>2161</v>
      </c>
      <c r="L589" s="30">
        <v>7777</v>
      </c>
      <c r="M589" s="30" t="s">
        <v>19</v>
      </c>
      <c r="N589" s="31" t="s">
        <v>20</v>
      </c>
      <c r="O589" s="30" t="s">
        <v>1043</v>
      </c>
      <c r="P589" s="30">
        <v>21270</v>
      </c>
      <c r="Q589" s="30">
        <v>12160</v>
      </c>
      <c r="R589" s="37">
        <v>9110</v>
      </c>
      <c r="S589" s="38">
        <f t="shared" si="29"/>
        <v>9.11</v>
      </c>
    </row>
    <row r="590" spans="1:19" x14ac:dyDescent="0.25">
      <c r="A590" s="7">
        <v>7</v>
      </c>
      <c r="B590" s="30">
        <f t="shared" si="27"/>
        <v>18</v>
      </c>
      <c r="C590" s="30" t="str">
        <f t="shared" si="28"/>
        <v>miércoles</v>
      </c>
      <c r="D590" s="30" t="s">
        <v>1221</v>
      </c>
      <c r="E590" s="30" t="s">
        <v>1222</v>
      </c>
      <c r="F590" s="30">
        <v>535</v>
      </c>
      <c r="G590" s="30">
        <v>694</v>
      </c>
      <c r="H590" s="30" t="s">
        <v>36</v>
      </c>
      <c r="I590" s="30" t="s">
        <v>36</v>
      </c>
      <c r="J590" s="30" t="s">
        <v>18</v>
      </c>
      <c r="K590" s="30">
        <v>2161</v>
      </c>
      <c r="L590" s="30">
        <v>7777</v>
      </c>
      <c r="M590" s="30" t="s">
        <v>19</v>
      </c>
      <c r="N590" s="31" t="s">
        <v>20</v>
      </c>
      <c r="O590" s="30" t="s">
        <v>1043</v>
      </c>
      <c r="P590" s="30">
        <v>21580</v>
      </c>
      <c r="Q590" s="30">
        <v>12050</v>
      </c>
      <c r="R590" s="37">
        <v>9530</v>
      </c>
      <c r="S590" s="38">
        <f t="shared" si="29"/>
        <v>9.5299999999999994</v>
      </c>
    </row>
    <row r="591" spans="1:19" x14ac:dyDescent="0.25">
      <c r="A591" s="7">
        <v>7</v>
      </c>
      <c r="B591" s="30">
        <f t="shared" si="27"/>
        <v>18</v>
      </c>
      <c r="C591" s="30" t="str">
        <f t="shared" si="28"/>
        <v>miércoles</v>
      </c>
      <c r="D591" s="30" t="s">
        <v>1223</v>
      </c>
      <c r="E591" s="30" t="s">
        <v>1224</v>
      </c>
      <c r="F591" s="30">
        <v>561</v>
      </c>
      <c r="G591" s="30">
        <v>732</v>
      </c>
      <c r="H591" s="30" t="s">
        <v>68</v>
      </c>
      <c r="I591" s="30" t="s">
        <v>68</v>
      </c>
      <c r="J591" s="30" t="s">
        <v>18</v>
      </c>
      <c r="K591" s="30">
        <v>2161</v>
      </c>
      <c r="L591" s="30">
        <v>7777</v>
      </c>
      <c r="M591" s="30" t="s">
        <v>19</v>
      </c>
      <c r="N591" s="31" t="s">
        <v>20</v>
      </c>
      <c r="O591" s="30" t="s">
        <v>1043</v>
      </c>
      <c r="P591" s="30">
        <v>19900</v>
      </c>
      <c r="Q591" s="30">
        <v>9980</v>
      </c>
      <c r="R591" s="37">
        <v>9920</v>
      </c>
      <c r="S591" s="38">
        <f t="shared" si="29"/>
        <v>9.92</v>
      </c>
    </row>
    <row r="592" spans="1:19" x14ac:dyDescent="0.25">
      <c r="A592" s="7">
        <v>7</v>
      </c>
      <c r="B592" s="30">
        <f t="shared" si="27"/>
        <v>18</v>
      </c>
      <c r="C592" s="30" t="str">
        <f t="shared" si="28"/>
        <v>miércoles</v>
      </c>
      <c r="D592" s="30" t="s">
        <v>1225</v>
      </c>
      <c r="E592" s="30" t="s">
        <v>1226</v>
      </c>
      <c r="F592" s="30">
        <v>572</v>
      </c>
      <c r="G592" s="30">
        <v>735</v>
      </c>
      <c r="H592" s="30" t="s">
        <v>65</v>
      </c>
      <c r="I592" s="30" t="s">
        <v>65</v>
      </c>
      <c r="J592" s="30" t="s">
        <v>18</v>
      </c>
      <c r="K592" s="30">
        <v>2161</v>
      </c>
      <c r="L592" s="30">
        <v>7777</v>
      </c>
      <c r="M592" s="30" t="s">
        <v>19</v>
      </c>
      <c r="N592" s="31" t="s">
        <v>20</v>
      </c>
      <c r="O592" s="30" t="s">
        <v>1043</v>
      </c>
      <c r="P592" s="30">
        <v>21130</v>
      </c>
      <c r="Q592" s="30">
        <v>12210</v>
      </c>
      <c r="R592" s="37">
        <v>8920</v>
      </c>
      <c r="S592" s="38">
        <f t="shared" si="29"/>
        <v>8.92</v>
      </c>
    </row>
    <row r="593" spans="1:19" x14ac:dyDescent="0.25">
      <c r="A593" s="7">
        <v>7</v>
      </c>
      <c r="B593" s="30">
        <f t="shared" si="27"/>
        <v>18</v>
      </c>
      <c r="C593" s="30" t="str">
        <f t="shared" si="28"/>
        <v>miércoles</v>
      </c>
      <c r="D593" s="30" t="s">
        <v>1227</v>
      </c>
      <c r="E593" s="30" t="s">
        <v>1228</v>
      </c>
      <c r="F593" s="30">
        <v>603</v>
      </c>
      <c r="G593" s="30">
        <v>768</v>
      </c>
      <c r="H593" s="30" t="s">
        <v>44</v>
      </c>
      <c r="I593" s="30" t="s">
        <v>44</v>
      </c>
      <c r="J593" s="30" t="s">
        <v>18</v>
      </c>
      <c r="K593" s="30">
        <v>2161</v>
      </c>
      <c r="L593" s="30">
        <v>7777</v>
      </c>
      <c r="M593" s="30" t="s">
        <v>19</v>
      </c>
      <c r="N593" s="31" t="s">
        <v>20</v>
      </c>
      <c r="O593" s="30" t="s">
        <v>1043</v>
      </c>
      <c r="P593" s="30">
        <v>23460</v>
      </c>
      <c r="Q593" s="30">
        <v>12600</v>
      </c>
      <c r="R593" s="37">
        <v>10860</v>
      </c>
      <c r="S593" s="38">
        <f t="shared" si="29"/>
        <v>10.86</v>
      </c>
    </row>
    <row r="594" spans="1:19" x14ac:dyDescent="0.25">
      <c r="A594" s="7">
        <v>7</v>
      </c>
      <c r="B594" s="30">
        <f t="shared" si="27"/>
        <v>18</v>
      </c>
      <c r="C594" s="30" t="str">
        <f t="shared" si="28"/>
        <v>miércoles</v>
      </c>
      <c r="D594" s="30" t="s">
        <v>1229</v>
      </c>
      <c r="E594" s="30" t="s">
        <v>1230</v>
      </c>
      <c r="F594" s="30">
        <v>610</v>
      </c>
      <c r="G594" s="30">
        <v>775</v>
      </c>
      <c r="H594" s="30" t="s">
        <v>17</v>
      </c>
      <c r="I594" s="30" t="s">
        <v>17</v>
      </c>
      <c r="J594" s="30" t="s">
        <v>18</v>
      </c>
      <c r="K594" s="30">
        <v>2161</v>
      </c>
      <c r="L594" s="30">
        <v>7777</v>
      </c>
      <c r="M594" s="30" t="s">
        <v>19</v>
      </c>
      <c r="N594" s="31" t="s">
        <v>20</v>
      </c>
      <c r="O594" s="30" t="s">
        <v>1043</v>
      </c>
      <c r="P594" s="30">
        <v>18690</v>
      </c>
      <c r="Q594" s="30">
        <v>11920</v>
      </c>
      <c r="R594" s="37">
        <v>6770</v>
      </c>
      <c r="S594" s="38">
        <f t="shared" si="29"/>
        <v>6.77</v>
      </c>
    </row>
    <row r="595" spans="1:19" x14ac:dyDescent="0.25">
      <c r="A595" s="7">
        <v>7</v>
      </c>
      <c r="B595" s="30">
        <f t="shared" si="27"/>
        <v>18</v>
      </c>
      <c r="C595" s="30" t="str">
        <f t="shared" si="28"/>
        <v>miércoles</v>
      </c>
      <c r="D595" s="30" t="s">
        <v>1231</v>
      </c>
      <c r="E595" s="30" t="s">
        <v>1232</v>
      </c>
      <c r="F595" s="30">
        <v>612</v>
      </c>
      <c r="G595" s="30">
        <v>780</v>
      </c>
      <c r="H595" s="30" t="s">
        <v>30</v>
      </c>
      <c r="I595" s="30" t="s">
        <v>30</v>
      </c>
      <c r="J595" s="30" t="s">
        <v>18</v>
      </c>
      <c r="K595" s="30">
        <v>2161</v>
      </c>
      <c r="L595" s="30">
        <v>7777</v>
      </c>
      <c r="M595" s="30" t="s">
        <v>19</v>
      </c>
      <c r="N595" s="31" t="s">
        <v>20</v>
      </c>
      <c r="O595" s="30" t="s">
        <v>1043</v>
      </c>
      <c r="P595" s="30">
        <v>15300</v>
      </c>
      <c r="Q595" s="30">
        <v>10680</v>
      </c>
      <c r="R595" s="37">
        <v>4620</v>
      </c>
      <c r="S595" s="38">
        <f t="shared" si="29"/>
        <v>4.62</v>
      </c>
    </row>
    <row r="596" spans="1:19" x14ac:dyDescent="0.25">
      <c r="A596" s="7">
        <v>7</v>
      </c>
      <c r="B596" s="30">
        <f t="shared" si="27"/>
        <v>18</v>
      </c>
      <c r="C596" s="30" t="str">
        <f t="shared" si="28"/>
        <v>miércoles</v>
      </c>
      <c r="D596" s="30" t="s">
        <v>1233</v>
      </c>
      <c r="E596" s="30" t="s">
        <v>1234</v>
      </c>
      <c r="F596" s="30">
        <v>621</v>
      </c>
      <c r="G596" s="30">
        <v>793</v>
      </c>
      <c r="H596" s="30" t="s">
        <v>47</v>
      </c>
      <c r="I596" s="30" t="s">
        <v>48</v>
      </c>
      <c r="J596" s="30" t="s">
        <v>18</v>
      </c>
      <c r="K596" s="30">
        <v>2361</v>
      </c>
      <c r="L596" s="30">
        <v>7777</v>
      </c>
      <c r="M596" s="30" t="s">
        <v>19</v>
      </c>
      <c r="N596" s="31" t="s">
        <v>20</v>
      </c>
      <c r="O596" s="30" t="s">
        <v>1043</v>
      </c>
      <c r="P596" s="30">
        <v>22270</v>
      </c>
      <c r="Q596" s="30">
        <v>12110</v>
      </c>
      <c r="R596" s="37">
        <v>10160</v>
      </c>
      <c r="S596" s="38">
        <f t="shared" si="29"/>
        <v>10.16</v>
      </c>
    </row>
    <row r="597" spans="1:19" x14ac:dyDescent="0.25">
      <c r="A597" s="7">
        <v>7</v>
      </c>
      <c r="B597" s="30">
        <f t="shared" si="27"/>
        <v>18</v>
      </c>
      <c r="C597" s="30" t="str">
        <f t="shared" si="28"/>
        <v>miércoles</v>
      </c>
      <c r="D597" s="30" t="s">
        <v>1235</v>
      </c>
      <c r="E597" s="30" t="s">
        <v>1236</v>
      </c>
      <c r="F597" s="30">
        <v>622</v>
      </c>
      <c r="G597" s="30">
        <v>792</v>
      </c>
      <c r="H597" s="30" t="s">
        <v>33</v>
      </c>
      <c r="I597" s="30" t="s">
        <v>33</v>
      </c>
      <c r="J597" s="30" t="s">
        <v>18</v>
      </c>
      <c r="K597" s="30">
        <v>2161</v>
      </c>
      <c r="L597" s="30">
        <v>7777</v>
      </c>
      <c r="M597" s="30" t="s">
        <v>19</v>
      </c>
      <c r="N597" s="31" t="s">
        <v>20</v>
      </c>
      <c r="O597" s="30" t="s">
        <v>1043</v>
      </c>
      <c r="P597" s="30">
        <v>34190</v>
      </c>
      <c r="Q597" s="30">
        <v>12520</v>
      </c>
      <c r="R597" s="37">
        <v>21670</v>
      </c>
      <c r="S597" s="38">
        <f t="shared" si="29"/>
        <v>21.67</v>
      </c>
    </row>
    <row r="598" spans="1:19" x14ac:dyDescent="0.25">
      <c r="A598" s="7">
        <v>7</v>
      </c>
      <c r="B598" s="30">
        <f t="shared" si="27"/>
        <v>18</v>
      </c>
      <c r="C598" s="30" t="str">
        <f t="shared" si="28"/>
        <v>miércoles</v>
      </c>
      <c r="D598" s="30" t="s">
        <v>1237</v>
      </c>
      <c r="E598" s="30" t="s">
        <v>1238</v>
      </c>
      <c r="F598" s="30">
        <v>635</v>
      </c>
      <c r="G598" s="30">
        <v>798</v>
      </c>
      <c r="H598" s="30" t="s">
        <v>27</v>
      </c>
      <c r="I598" s="30" t="s">
        <v>27</v>
      </c>
      <c r="J598" s="30" t="s">
        <v>18</v>
      </c>
      <c r="K598" s="30">
        <v>2361</v>
      </c>
      <c r="L598" s="30">
        <v>7777</v>
      </c>
      <c r="M598" s="30" t="s">
        <v>19</v>
      </c>
      <c r="N598" s="31" t="s">
        <v>20</v>
      </c>
      <c r="O598" s="30" t="s">
        <v>1043</v>
      </c>
      <c r="P598" s="30">
        <v>24830</v>
      </c>
      <c r="Q598" s="30">
        <v>12320</v>
      </c>
      <c r="R598" s="37">
        <v>12510</v>
      </c>
      <c r="S598" s="38">
        <f t="shared" si="29"/>
        <v>12.51</v>
      </c>
    </row>
    <row r="599" spans="1:19" x14ac:dyDescent="0.25">
      <c r="A599" s="7">
        <v>7</v>
      </c>
      <c r="B599" s="30">
        <f t="shared" si="27"/>
        <v>18</v>
      </c>
      <c r="C599" s="30" t="str">
        <f t="shared" si="28"/>
        <v>miércoles</v>
      </c>
      <c r="D599" s="30" t="s">
        <v>1239</v>
      </c>
      <c r="E599" s="30" t="s">
        <v>1240</v>
      </c>
      <c r="F599" s="30">
        <v>645</v>
      </c>
      <c r="G599" s="30">
        <v>818</v>
      </c>
      <c r="H599" s="30" t="s">
        <v>24</v>
      </c>
      <c r="I599" s="30" t="s">
        <v>24</v>
      </c>
      <c r="J599" s="30" t="s">
        <v>18</v>
      </c>
      <c r="K599" s="30">
        <v>2161</v>
      </c>
      <c r="L599" s="30">
        <v>7777</v>
      </c>
      <c r="M599" s="30" t="s">
        <v>19</v>
      </c>
      <c r="N599" s="31" t="s">
        <v>20</v>
      </c>
      <c r="O599" s="30" t="s">
        <v>88</v>
      </c>
      <c r="P599" s="30">
        <v>23920</v>
      </c>
      <c r="Q599" s="30">
        <v>12950</v>
      </c>
      <c r="R599" s="37">
        <v>10970</v>
      </c>
      <c r="S599" s="38">
        <f t="shared" si="29"/>
        <v>10.97</v>
      </c>
    </row>
    <row r="600" spans="1:19" x14ac:dyDescent="0.25">
      <c r="A600" s="7">
        <v>7</v>
      </c>
      <c r="B600" s="30">
        <f t="shared" si="27"/>
        <v>18</v>
      </c>
      <c r="C600" s="30" t="str">
        <f t="shared" si="28"/>
        <v>miércoles</v>
      </c>
      <c r="D600" s="30" t="s">
        <v>1241</v>
      </c>
      <c r="E600" s="30" t="s">
        <v>1242</v>
      </c>
      <c r="F600" s="30">
        <v>667</v>
      </c>
      <c r="G600" s="30">
        <v>833</v>
      </c>
      <c r="H600" s="30" t="s">
        <v>47</v>
      </c>
      <c r="I600" s="30" t="s">
        <v>48</v>
      </c>
      <c r="J600" s="30" t="s">
        <v>18</v>
      </c>
      <c r="K600" s="30">
        <v>2361</v>
      </c>
      <c r="L600" s="30">
        <v>7777</v>
      </c>
      <c r="M600" s="30" t="s">
        <v>19</v>
      </c>
      <c r="N600" s="31" t="s">
        <v>20</v>
      </c>
      <c r="O600" s="30" t="s">
        <v>1043</v>
      </c>
      <c r="P600" s="30">
        <v>18680</v>
      </c>
      <c r="Q600" s="30">
        <v>12130</v>
      </c>
      <c r="R600" s="37">
        <v>6550</v>
      </c>
      <c r="S600" s="38">
        <f t="shared" si="29"/>
        <v>6.55</v>
      </c>
    </row>
    <row r="601" spans="1:19" x14ac:dyDescent="0.25">
      <c r="A601" s="7">
        <v>7</v>
      </c>
      <c r="B601" s="30">
        <f t="shared" si="27"/>
        <v>18</v>
      </c>
      <c r="C601" s="30" t="str">
        <f t="shared" si="28"/>
        <v>miércoles</v>
      </c>
      <c r="D601" s="30" t="s">
        <v>1243</v>
      </c>
      <c r="E601" s="30" t="s">
        <v>1244</v>
      </c>
      <c r="F601" s="30">
        <v>676</v>
      </c>
      <c r="G601" s="30">
        <v>842</v>
      </c>
      <c r="H601" s="30" t="s">
        <v>17</v>
      </c>
      <c r="I601" s="30" t="s">
        <v>17</v>
      </c>
      <c r="J601" s="30" t="s">
        <v>18</v>
      </c>
      <c r="K601" s="30">
        <v>2361</v>
      </c>
      <c r="L601" s="30">
        <v>7777</v>
      </c>
      <c r="M601" s="30" t="s">
        <v>19</v>
      </c>
      <c r="N601" s="31" t="s">
        <v>20</v>
      </c>
      <c r="O601" s="30" t="s">
        <v>1043</v>
      </c>
      <c r="P601" s="30">
        <v>17030</v>
      </c>
      <c r="Q601" s="30">
        <v>11820</v>
      </c>
      <c r="R601" s="37">
        <v>5210</v>
      </c>
      <c r="S601" s="38">
        <f t="shared" si="29"/>
        <v>5.21</v>
      </c>
    </row>
    <row r="602" spans="1:19" x14ac:dyDescent="0.25">
      <c r="A602" s="7">
        <v>7</v>
      </c>
      <c r="B602" s="30">
        <f t="shared" si="27"/>
        <v>18</v>
      </c>
      <c r="C602" s="30" t="str">
        <f t="shared" si="28"/>
        <v>miércoles</v>
      </c>
      <c r="D602" s="30" t="s">
        <v>1245</v>
      </c>
      <c r="E602" s="30" t="s">
        <v>1246</v>
      </c>
      <c r="F602" s="30">
        <v>682</v>
      </c>
      <c r="G602" s="30">
        <v>847</v>
      </c>
      <c r="H602" s="30" t="s">
        <v>41</v>
      </c>
      <c r="I602" s="30" t="s">
        <v>41</v>
      </c>
      <c r="J602" s="30" t="s">
        <v>18</v>
      </c>
      <c r="K602" s="30">
        <v>2361</v>
      </c>
      <c r="L602" s="30">
        <v>7777</v>
      </c>
      <c r="M602" s="30" t="s">
        <v>19</v>
      </c>
      <c r="N602" s="31" t="s">
        <v>20</v>
      </c>
      <c r="O602" s="30" t="s">
        <v>1043</v>
      </c>
      <c r="P602" s="30">
        <v>17670</v>
      </c>
      <c r="Q602" s="30">
        <v>12130</v>
      </c>
      <c r="R602" s="37">
        <v>5540</v>
      </c>
      <c r="S602" s="38">
        <f t="shared" si="29"/>
        <v>5.54</v>
      </c>
    </row>
    <row r="603" spans="1:19" x14ac:dyDescent="0.25">
      <c r="A603" s="7">
        <v>7</v>
      </c>
      <c r="B603" s="30">
        <f t="shared" si="27"/>
        <v>18</v>
      </c>
      <c r="C603" s="30" t="str">
        <f t="shared" si="28"/>
        <v>miércoles</v>
      </c>
      <c r="D603" s="30" t="s">
        <v>1247</v>
      </c>
      <c r="E603" s="30" t="s">
        <v>1248</v>
      </c>
      <c r="F603" s="30">
        <v>691</v>
      </c>
      <c r="G603" s="30">
        <v>857</v>
      </c>
      <c r="H603" s="30" t="s">
        <v>68</v>
      </c>
      <c r="I603" s="30" t="s">
        <v>68</v>
      </c>
      <c r="J603" s="30" t="s">
        <v>18</v>
      </c>
      <c r="K603" s="30">
        <v>2361</v>
      </c>
      <c r="L603" s="30">
        <v>7777</v>
      </c>
      <c r="M603" s="30" t="s">
        <v>19</v>
      </c>
      <c r="N603" s="31" t="s">
        <v>20</v>
      </c>
      <c r="O603" s="30" t="s">
        <v>1043</v>
      </c>
      <c r="P603" s="30">
        <v>13300</v>
      </c>
      <c r="Q603" s="30">
        <v>9940</v>
      </c>
      <c r="R603" s="37">
        <v>3360</v>
      </c>
      <c r="S603" s="38">
        <f t="shared" si="29"/>
        <v>3.36</v>
      </c>
    </row>
    <row r="604" spans="1:19" x14ac:dyDescent="0.25">
      <c r="A604" s="7">
        <v>7</v>
      </c>
      <c r="B604" s="30">
        <f t="shared" si="27"/>
        <v>18</v>
      </c>
      <c r="C604" s="30" t="str">
        <f t="shared" si="28"/>
        <v>miércoles</v>
      </c>
      <c r="D604" s="30" t="s">
        <v>1249</v>
      </c>
      <c r="E604" s="30" t="s">
        <v>1250</v>
      </c>
      <c r="F604" s="30">
        <v>692</v>
      </c>
      <c r="G604" s="30">
        <v>855</v>
      </c>
      <c r="H604" s="30" t="s">
        <v>73</v>
      </c>
      <c r="I604" s="30" t="s">
        <v>73</v>
      </c>
      <c r="J604" s="30" t="s">
        <v>18</v>
      </c>
      <c r="K604" s="30">
        <v>2361</v>
      </c>
      <c r="L604" s="30">
        <v>7777</v>
      </c>
      <c r="M604" s="30" t="s">
        <v>19</v>
      </c>
      <c r="N604" s="31" t="s">
        <v>20</v>
      </c>
      <c r="O604" s="30" t="s">
        <v>1043</v>
      </c>
      <c r="P604" s="30">
        <v>18030</v>
      </c>
      <c r="Q604" s="30">
        <v>12330</v>
      </c>
      <c r="R604" s="37">
        <v>5700</v>
      </c>
      <c r="S604" s="38">
        <f t="shared" si="29"/>
        <v>5.7</v>
      </c>
    </row>
    <row r="605" spans="1:19" x14ac:dyDescent="0.25">
      <c r="A605" s="7">
        <v>7</v>
      </c>
      <c r="B605" s="30">
        <f t="shared" si="27"/>
        <v>18</v>
      </c>
      <c r="C605" s="30" t="str">
        <f t="shared" si="28"/>
        <v>miércoles</v>
      </c>
      <c r="D605" s="30" t="s">
        <v>1251</v>
      </c>
      <c r="E605" s="30" t="s">
        <v>1252</v>
      </c>
      <c r="F605" s="30">
        <v>715</v>
      </c>
      <c r="G605" s="30">
        <v>881</v>
      </c>
      <c r="H605" s="30" t="s">
        <v>65</v>
      </c>
      <c r="I605" s="30" t="s">
        <v>65</v>
      </c>
      <c r="J605" s="30" t="s">
        <v>18</v>
      </c>
      <c r="K605" s="30">
        <v>2361</v>
      </c>
      <c r="L605" s="30">
        <v>7777</v>
      </c>
      <c r="M605" s="30" t="s">
        <v>19</v>
      </c>
      <c r="N605" s="31" t="s">
        <v>20</v>
      </c>
      <c r="O605" s="30" t="s">
        <v>1043</v>
      </c>
      <c r="P605" s="30">
        <v>16240</v>
      </c>
      <c r="Q605" s="30">
        <v>12240</v>
      </c>
      <c r="R605" s="37">
        <v>4000</v>
      </c>
      <c r="S605" s="38">
        <f t="shared" si="29"/>
        <v>4</v>
      </c>
    </row>
    <row r="606" spans="1:19" x14ac:dyDescent="0.25">
      <c r="A606" s="7">
        <v>7</v>
      </c>
      <c r="B606" s="30">
        <f t="shared" si="27"/>
        <v>18</v>
      </c>
      <c r="C606" s="30" t="str">
        <f t="shared" si="28"/>
        <v>miércoles</v>
      </c>
      <c r="D606" s="30" t="s">
        <v>1253</v>
      </c>
      <c r="E606" s="30" t="s">
        <v>1254</v>
      </c>
      <c r="F606" s="30">
        <v>718</v>
      </c>
      <c r="G606" s="30">
        <v>883</v>
      </c>
      <c r="H606" s="30" t="s">
        <v>33</v>
      </c>
      <c r="I606" s="30" t="s">
        <v>33</v>
      </c>
      <c r="J606" s="30" t="s">
        <v>18</v>
      </c>
      <c r="K606" s="30">
        <v>2361</v>
      </c>
      <c r="L606" s="30">
        <v>7777</v>
      </c>
      <c r="M606" s="30" t="s">
        <v>19</v>
      </c>
      <c r="N606" s="31" t="s">
        <v>20</v>
      </c>
      <c r="O606" s="30" t="s">
        <v>1043</v>
      </c>
      <c r="P606" s="30">
        <v>19710</v>
      </c>
      <c r="Q606" s="30">
        <v>12440</v>
      </c>
      <c r="R606" s="37">
        <v>7270</v>
      </c>
      <c r="S606" s="38">
        <f t="shared" si="29"/>
        <v>7.27</v>
      </c>
    </row>
    <row r="607" spans="1:19" x14ac:dyDescent="0.25">
      <c r="A607" s="7">
        <v>7</v>
      </c>
      <c r="B607" s="30">
        <f t="shared" si="27"/>
        <v>18</v>
      </c>
      <c r="C607" s="30" t="str">
        <f t="shared" si="28"/>
        <v>miércoles</v>
      </c>
      <c r="D607" s="30" t="s">
        <v>1255</v>
      </c>
      <c r="E607" s="30" t="s">
        <v>1256</v>
      </c>
      <c r="F607" s="30">
        <v>749</v>
      </c>
      <c r="G607" s="30">
        <v>917</v>
      </c>
      <c r="H607" s="30" t="s">
        <v>17</v>
      </c>
      <c r="I607" s="30" t="s">
        <v>17</v>
      </c>
      <c r="J607" s="30" t="s">
        <v>18</v>
      </c>
      <c r="K607" s="30">
        <v>2361</v>
      </c>
      <c r="L607" s="30">
        <v>7777</v>
      </c>
      <c r="M607" s="30" t="s">
        <v>19</v>
      </c>
      <c r="N607" s="31" t="s">
        <v>20</v>
      </c>
      <c r="O607" s="30" t="s">
        <v>1043</v>
      </c>
      <c r="P607" s="30">
        <v>17800</v>
      </c>
      <c r="Q607" s="30">
        <v>11810</v>
      </c>
      <c r="R607" s="37">
        <v>5990</v>
      </c>
      <c r="S607" s="38">
        <f t="shared" si="29"/>
        <v>5.99</v>
      </c>
    </row>
    <row r="608" spans="1:19" x14ac:dyDescent="0.25">
      <c r="A608" s="7">
        <v>7</v>
      </c>
      <c r="B608" s="30">
        <f t="shared" si="27"/>
        <v>18</v>
      </c>
      <c r="C608" s="30" t="str">
        <f t="shared" si="28"/>
        <v>miércoles</v>
      </c>
      <c r="D608" s="30" t="s">
        <v>1257</v>
      </c>
      <c r="E608" s="30" t="s">
        <v>1258</v>
      </c>
      <c r="F608" s="30">
        <v>756</v>
      </c>
      <c r="G608" s="30">
        <v>9</v>
      </c>
      <c r="H608" s="30" t="s">
        <v>24</v>
      </c>
      <c r="I608" s="30" t="s">
        <v>24</v>
      </c>
      <c r="J608" s="30" t="s">
        <v>18</v>
      </c>
      <c r="K608" s="30">
        <v>2361</v>
      </c>
      <c r="L608" s="30">
        <v>7777</v>
      </c>
      <c r="M608" s="30" t="s">
        <v>19</v>
      </c>
      <c r="N608" s="31" t="s">
        <v>20</v>
      </c>
      <c r="O608" s="30" t="s">
        <v>1043</v>
      </c>
      <c r="P608" s="30">
        <v>18680</v>
      </c>
      <c r="Q608" s="30">
        <v>12940</v>
      </c>
      <c r="R608" s="37">
        <v>5740</v>
      </c>
      <c r="S608" s="38">
        <f t="shared" si="29"/>
        <v>5.74</v>
      </c>
    </row>
    <row r="609" spans="1:19" x14ac:dyDescent="0.25">
      <c r="A609" s="7">
        <v>7</v>
      </c>
      <c r="B609" s="30">
        <f t="shared" si="27"/>
        <v>19</v>
      </c>
      <c r="C609" s="30" t="str">
        <f t="shared" si="28"/>
        <v>jueves</v>
      </c>
      <c r="D609" s="30" t="s">
        <v>1259</v>
      </c>
      <c r="E609" s="30" t="s">
        <v>1260</v>
      </c>
      <c r="F609" s="30">
        <v>10</v>
      </c>
      <c r="G609" s="30">
        <v>38</v>
      </c>
      <c r="H609" s="30" t="s">
        <v>44</v>
      </c>
      <c r="I609" s="30" t="s">
        <v>44</v>
      </c>
      <c r="J609" s="30" t="s">
        <v>18</v>
      </c>
      <c r="K609" s="30">
        <v>2361</v>
      </c>
      <c r="L609" s="30">
        <v>7777</v>
      </c>
      <c r="M609" s="30" t="s">
        <v>19</v>
      </c>
      <c r="N609" s="31" t="s">
        <v>20</v>
      </c>
      <c r="O609" s="30" t="s">
        <v>1043</v>
      </c>
      <c r="P609" s="30">
        <v>18260</v>
      </c>
      <c r="Q609" s="30">
        <v>12450</v>
      </c>
      <c r="R609" s="37">
        <v>5810</v>
      </c>
      <c r="S609" s="38">
        <f t="shared" si="29"/>
        <v>5.81</v>
      </c>
    </row>
    <row r="610" spans="1:19" x14ac:dyDescent="0.25">
      <c r="A610" s="7">
        <v>7</v>
      </c>
      <c r="B610" s="30">
        <f t="shared" si="27"/>
        <v>19</v>
      </c>
      <c r="C610" s="30" t="str">
        <f t="shared" si="28"/>
        <v>jueves</v>
      </c>
      <c r="D610" s="30" t="s">
        <v>1261</v>
      </c>
      <c r="E610" s="30" t="s">
        <v>1262</v>
      </c>
      <c r="F610" s="30">
        <v>35</v>
      </c>
      <c r="G610" s="30">
        <v>57</v>
      </c>
      <c r="H610" s="30" t="s">
        <v>41</v>
      </c>
      <c r="I610" s="30" t="s">
        <v>41</v>
      </c>
      <c r="J610" s="30" t="s">
        <v>18</v>
      </c>
      <c r="K610" s="30">
        <v>2361</v>
      </c>
      <c r="L610" s="30">
        <v>7777</v>
      </c>
      <c r="M610" s="30" t="s">
        <v>19</v>
      </c>
      <c r="N610" s="31" t="s">
        <v>20</v>
      </c>
      <c r="O610" s="30" t="s">
        <v>1043</v>
      </c>
      <c r="P610" s="30">
        <v>14110</v>
      </c>
      <c r="Q610" s="30">
        <v>12050</v>
      </c>
      <c r="R610" s="37">
        <v>2060</v>
      </c>
      <c r="S610" s="38">
        <f t="shared" si="29"/>
        <v>2.06</v>
      </c>
    </row>
    <row r="611" spans="1:19" x14ac:dyDescent="0.25">
      <c r="A611" s="7">
        <v>7</v>
      </c>
      <c r="B611" s="30">
        <f t="shared" si="27"/>
        <v>19</v>
      </c>
      <c r="C611" s="30" t="str">
        <f t="shared" si="28"/>
        <v>jueves</v>
      </c>
      <c r="D611" s="30" t="s">
        <v>1263</v>
      </c>
      <c r="E611" s="30" t="s">
        <v>1264</v>
      </c>
      <c r="F611" s="30">
        <v>50</v>
      </c>
      <c r="G611" s="30">
        <v>70</v>
      </c>
      <c r="H611" s="30" t="s">
        <v>36</v>
      </c>
      <c r="I611" s="30" t="s">
        <v>36</v>
      </c>
      <c r="J611" s="30" t="s">
        <v>18</v>
      </c>
      <c r="K611" s="30">
        <v>2361</v>
      </c>
      <c r="L611" s="30">
        <v>7777</v>
      </c>
      <c r="M611" s="30" t="s">
        <v>19</v>
      </c>
      <c r="N611" s="31" t="s">
        <v>20</v>
      </c>
      <c r="O611" s="30" t="s">
        <v>1043</v>
      </c>
      <c r="P611" s="30">
        <v>20590</v>
      </c>
      <c r="Q611" s="30">
        <v>12020</v>
      </c>
      <c r="R611" s="37">
        <v>8570</v>
      </c>
      <c r="S611" s="38">
        <f t="shared" si="29"/>
        <v>8.57</v>
      </c>
    </row>
    <row r="612" spans="1:19" x14ac:dyDescent="0.25">
      <c r="A612" s="7">
        <v>7</v>
      </c>
      <c r="B612" s="30">
        <f t="shared" si="27"/>
        <v>19</v>
      </c>
      <c r="C612" s="30" t="str">
        <f t="shared" si="28"/>
        <v>jueves</v>
      </c>
      <c r="D612" s="30" t="s">
        <v>1265</v>
      </c>
      <c r="E612" s="30" t="s">
        <v>1266</v>
      </c>
      <c r="F612" s="30">
        <v>56</v>
      </c>
      <c r="G612" s="30">
        <v>84</v>
      </c>
      <c r="H612" s="30" t="s">
        <v>47</v>
      </c>
      <c r="I612" s="30" t="s">
        <v>48</v>
      </c>
      <c r="J612" s="30" t="s">
        <v>18</v>
      </c>
      <c r="K612" s="30">
        <v>2361</v>
      </c>
      <c r="L612" s="30">
        <v>7777</v>
      </c>
      <c r="M612" s="30" t="s">
        <v>19</v>
      </c>
      <c r="N612" s="31" t="s">
        <v>20</v>
      </c>
      <c r="O612" s="30" t="s">
        <v>1043</v>
      </c>
      <c r="P612" s="30">
        <v>17860</v>
      </c>
      <c r="Q612" s="30">
        <v>12240</v>
      </c>
      <c r="R612" s="37">
        <v>5620</v>
      </c>
      <c r="S612" s="38">
        <f t="shared" si="29"/>
        <v>5.62</v>
      </c>
    </row>
    <row r="613" spans="1:19" x14ac:dyDescent="0.25">
      <c r="A613" s="7">
        <v>7</v>
      </c>
      <c r="B613" s="30">
        <f t="shared" si="27"/>
        <v>19</v>
      </c>
      <c r="C613" s="30" t="str">
        <f t="shared" si="28"/>
        <v>jueves</v>
      </c>
      <c r="D613" s="30" t="s">
        <v>1267</v>
      </c>
      <c r="E613" s="30" t="s">
        <v>1268</v>
      </c>
      <c r="F613" s="30">
        <v>122</v>
      </c>
      <c r="G613" s="30">
        <v>137</v>
      </c>
      <c r="H613" s="30" t="s">
        <v>27</v>
      </c>
      <c r="I613" s="30" t="s">
        <v>27</v>
      </c>
      <c r="J613" s="30" t="s">
        <v>18</v>
      </c>
      <c r="K613" s="30">
        <v>2361</v>
      </c>
      <c r="L613" s="30">
        <v>7777</v>
      </c>
      <c r="M613" s="30" t="s">
        <v>19</v>
      </c>
      <c r="N613" s="31" t="s">
        <v>20</v>
      </c>
      <c r="O613" s="30" t="s">
        <v>1043</v>
      </c>
      <c r="P613" s="30">
        <v>16030</v>
      </c>
      <c r="Q613" s="30">
        <v>12240</v>
      </c>
      <c r="R613" s="37">
        <v>3790</v>
      </c>
      <c r="S613" s="38">
        <f t="shared" si="29"/>
        <v>3.79</v>
      </c>
    </row>
    <row r="614" spans="1:19" x14ac:dyDescent="0.25">
      <c r="A614" s="7">
        <v>7</v>
      </c>
      <c r="B614" s="30">
        <f t="shared" si="27"/>
        <v>19</v>
      </c>
      <c r="C614" s="30" t="str">
        <f t="shared" si="28"/>
        <v>jueves</v>
      </c>
      <c r="D614" s="30" t="s">
        <v>1269</v>
      </c>
      <c r="E614" s="30" t="s">
        <v>1270</v>
      </c>
      <c r="F614" s="30">
        <v>141</v>
      </c>
      <c r="G614" s="30">
        <v>157</v>
      </c>
      <c r="H614" s="30" t="s">
        <v>65</v>
      </c>
      <c r="I614" s="30" t="s">
        <v>65</v>
      </c>
      <c r="J614" s="30" t="s">
        <v>18</v>
      </c>
      <c r="K614" s="30">
        <v>2361</v>
      </c>
      <c r="L614" s="30">
        <v>7777</v>
      </c>
      <c r="M614" s="30" t="s">
        <v>19</v>
      </c>
      <c r="N614" s="31" t="s">
        <v>20</v>
      </c>
      <c r="O614" s="30" t="s">
        <v>1043</v>
      </c>
      <c r="P614" s="30">
        <v>17340</v>
      </c>
      <c r="Q614" s="30">
        <v>12160</v>
      </c>
      <c r="R614" s="37">
        <v>5180</v>
      </c>
      <c r="S614" s="38">
        <f t="shared" si="29"/>
        <v>5.18</v>
      </c>
    </row>
    <row r="615" spans="1:19" x14ac:dyDescent="0.25">
      <c r="A615" s="7">
        <v>7</v>
      </c>
      <c r="B615" s="30">
        <f t="shared" si="27"/>
        <v>19</v>
      </c>
      <c r="C615" s="30" t="str">
        <f t="shared" si="28"/>
        <v>jueves</v>
      </c>
      <c r="D615" s="30" t="s">
        <v>1271</v>
      </c>
      <c r="E615" s="30" t="s">
        <v>1272</v>
      </c>
      <c r="F615" s="30">
        <v>148</v>
      </c>
      <c r="G615" s="30">
        <v>165</v>
      </c>
      <c r="H615" s="30" t="s">
        <v>106</v>
      </c>
      <c r="I615" s="30">
        <v>1305</v>
      </c>
      <c r="J615" s="30" t="s">
        <v>18</v>
      </c>
      <c r="K615" s="30">
        <v>2361</v>
      </c>
      <c r="L615" s="30">
        <v>7777</v>
      </c>
      <c r="M615" s="30" t="s">
        <v>19</v>
      </c>
      <c r="N615" s="31" t="s">
        <v>20</v>
      </c>
      <c r="O615" s="30" t="s">
        <v>21</v>
      </c>
      <c r="P615" s="30">
        <v>17980</v>
      </c>
      <c r="Q615" s="30">
        <v>12360</v>
      </c>
      <c r="R615" s="37">
        <v>5620</v>
      </c>
      <c r="S615" s="38">
        <f t="shared" si="29"/>
        <v>5.62</v>
      </c>
    </row>
    <row r="616" spans="1:19" x14ac:dyDescent="0.25">
      <c r="A616" s="7">
        <v>7</v>
      </c>
      <c r="B616" s="30">
        <f t="shared" si="27"/>
        <v>19</v>
      </c>
      <c r="C616" s="30" t="str">
        <f t="shared" si="28"/>
        <v>jueves</v>
      </c>
      <c r="D616" s="30" t="s">
        <v>1273</v>
      </c>
      <c r="E616" s="30" t="s">
        <v>1274</v>
      </c>
      <c r="F616" s="30">
        <v>158</v>
      </c>
      <c r="G616" s="30">
        <v>281</v>
      </c>
      <c r="H616" s="30" t="s">
        <v>73</v>
      </c>
      <c r="I616" s="30" t="s">
        <v>73</v>
      </c>
      <c r="J616" s="30" t="s">
        <v>18</v>
      </c>
      <c r="K616" s="30">
        <v>2361</v>
      </c>
      <c r="L616" s="30">
        <v>7777</v>
      </c>
      <c r="M616" s="30" t="s">
        <v>19</v>
      </c>
      <c r="N616" s="31" t="s">
        <v>20</v>
      </c>
      <c r="O616" s="30" t="s">
        <v>1043</v>
      </c>
      <c r="P616" s="30">
        <v>22280</v>
      </c>
      <c r="Q616" s="30">
        <v>12390</v>
      </c>
      <c r="R616" s="37">
        <v>9890</v>
      </c>
      <c r="S616" s="38">
        <f t="shared" si="29"/>
        <v>9.89</v>
      </c>
    </row>
    <row r="617" spans="1:19" x14ac:dyDescent="0.25">
      <c r="A617" s="7">
        <v>7</v>
      </c>
      <c r="B617" s="30">
        <f t="shared" si="27"/>
        <v>19</v>
      </c>
      <c r="C617" s="30" t="str">
        <f t="shared" si="28"/>
        <v>jueves</v>
      </c>
      <c r="D617" s="30" t="s">
        <v>1275</v>
      </c>
      <c r="E617" s="30" t="s">
        <v>1276</v>
      </c>
      <c r="F617" s="30">
        <v>193</v>
      </c>
      <c r="G617" s="30">
        <v>213</v>
      </c>
      <c r="H617" s="30" t="s">
        <v>24</v>
      </c>
      <c r="I617" s="30" t="s">
        <v>24</v>
      </c>
      <c r="J617" s="30" t="s">
        <v>18</v>
      </c>
      <c r="K617" s="30">
        <v>2361</v>
      </c>
      <c r="L617" s="30">
        <v>7777</v>
      </c>
      <c r="M617" s="30" t="s">
        <v>19</v>
      </c>
      <c r="N617" s="31" t="s">
        <v>20</v>
      </c>
      <c r="O617" s="30" t="s">
        <v>88</v>
      </c>
      <c r="P617" s="30">
        <v>31490</v>
      </c>
      <c r="Q617" s="30">
        <v>12820</v>
      </c>
      <c r="R617" s="37">
        <v>18670</v>
      </c>
      <c r="S617" s="38">
        <f t="shared" si="29"/>
        <v>18.670000000000002</v>
      </c>
    </row>
    <row r="618" spans="1:19" x14ac:dyDescent="0.25">
      <c r="A618" s="7">
        <v>7</v>
      </c>
      <c r="B618" s="30">
        <f t="shared" si="27"/>
        <v>19</v>
      </c>
      <c r="C618" s="30" t="str">
        <f t="shared" si="28"/>
        <v>jueves</v>
      </c>
      <c r="D618" s="30" t="s">
        <v>1277</v>
      </c>
      <c r="E618" s="30" t="s">
        <v>1278</v>
      </c>
      <c r="F618" s="30">
        <v>11</v>
      </c>
      <c r="G618" s="30">
        <v>272</v>
      </c>
      <c r="H618" s="30" t="s">
        <v>44</v>
      </c>
      <c r="I618" s="30" t="s">
        <v>44</v>
      </c>
      <c r="J618" s="30" t="s">
        <v>18</v>
      </c>
      <c r="K618" s="30">
        <v>2361</v>
      </c>
      <c r="L618" s="30">
        <v>7777</v>
      </c>
      <c r="M618" s="30" t="s">
        <v>19</v>
      </c>
      <c r="N618" s="31" t="s">
        <v>20</v>
      </c>
      <c r="O618" s="30" t="s">
        <v>1043</v>
      </c>
      <c r="P618" s="30">
        <v>21550</v>
      </c>
      <c r="Q618" s="30">
        <v>12310</v>
      </c>
      <c r="R618" s="37">
        <v>9240</v>
      </c>
      <c r="S618" s="38">
        <f t="shared" si="29"/>
        <v>9.24</v>
      </c>
    </row>
    <row r="619" spans="1:19" x14ac:dyDescent="0.25">
      <c r="A619" s="7">
        <v>7</v>
      </c>
      <c r="B619" s="30">
        <f t="shared" si="27"/>
        <v>19</v>
      </c>
      <c r="C619" s="30" t="str">
        <f t="shared" si="28"/>
        <v>jueves</v>
      </c>
      <c r="D619" s="30" t="s">
        <v>1279</v>
      </c>
      <c r="E619" s="30" t="s">
        <v>1280</v>
      </c>
      <c r="F619" s="30">
        <v>22</v>
      </c>
      <c r="G619" s="30">
        <v>15</v>
      </c>
      <c r="H619" s="30" t="s">
        <v>27</v>
      </c>
      <c r="I619" s="30" t="s">
        <v>27</v>
      </c>
      <c r="J619" s="30" t="s">
        <v>18</v>
      </c>
      <c r="K619" s="30">
        <v>2361</v>
      </c>
      <c r="L619" s="30">
        <v>7777</v>
      </c>
      <c r="M619" s="30" t="s">
        <v>19</v>
      </c>
      <c r="N619" s="31" t="s">
        <v>20</v>
      </c>
      <c r="O619" s="30" t="s">
        <v>1043</v>
      </c>
      <c r="P619" s="30">
        <v>21580</v>
      </c>
      <c r="Q619" s="30">
        <v>12300</v>
      </c>
      <c r="R619" s="37">
        <v>9280</v>
      </c>
      <c r="S619" s="38">
        <f t="shared" si="29"/>
        <v>9.2799999999999994</v>
      </c>
    </row>
    <row r="620" spans="1:19" x14ac:dyDescent="0.25">
      <c r="A620" s="7">
        <v>7</v>
      </c>
      <c r="B620" s="30">
        <f t="shared" si="27"/>
        <v>19</v>
      </c>
      <c r="C620" s="30" t="str">
        <f t="shared" si="28"/>
        <v>jueves</v>
      </c>
      <c r="D620" s="30" t="s">
        <v>1281</v>
      </c>
      <c r="E620" s="30" t="s">
        <v>1282</v>
      </c>
      <c r="F620" s="30">
        <v>23</v>
      </c>
      <c r="G620" s="30">
        <v>11</v>
      </c>
      <c r="H620" s="30" t="s">
        <v>614</v>
      </c>
      <c r="I620" s="30">
        <v>1307</v>
      </c>
      <c r="J620" s="30" t="s">
        <v>18</v>
      </c>
      <c r="K620" s="30">
        <v>2361</v>
      </c>
      <c r="L620" s="30">
        <v>7777</v>
      </c>
      <c r="M620" s="30" t="s">
        <v>19</v>
      </c>
      <c r="N620" s="31" t="s">
        <v>20</v>
      </c>
      <c r="O620" s="30" t="s">
        <v>1043</v>
      </c>
      <c r="P620" s="30">
        <v>24530</v>
      </c>
      <c r="Q620" s="30">
        <v>12290</v>
      </c>
      <c r="R620" s="37">
        <v>12240</v>
      </c>
      <c r="S620" s="38">
        <f t="shared" si="29"/>
        <v>12.24</v>
      </c>
    </row>
    <row r="621" spans="1:19" x14ac:dyDescent="0.25">
      <c r="A621" s="7">
        <v>7</v>
      </c>
      <c r="B621" s="30">
        <f t="shared" si="27"/>
        <v>19</v>
      </c>
      <c r="C621" s="30" t="str">
        <f t="shared" si="28"/>
        <v>jueves</v>
      </c>
      <c r="D621" s="30" t="s">
        <v>1283</v>
      </c>
      <c r="E621" s="30" t="s">
        <v>1284</v>
      </c>
      <c r="F621" s="30">
        <v>251</v>
      </c>
      <c r="G621" s="30">
        <v>284</v>
      </c>
      <c r="H621" s="30" t="s">
        <v>68</v>
      </c>
      <c r="I621" s="30" t="s">
        <v>68</v>
      </c>
      <c r="J621" s="30" t="s">
        <v>18</v>
      </c>
      <c r="K621" s="30">
        <v>2361</v>
      </c>
      <c r="L621" s="30">
        <v>7777</v>
      </c>
      <c r="M621" s="30" t="s">
        <v>19</v>
      </c>
      <c r="N621" s="31" t="s">
        <v>20</v>
      </c>
      <c r="O621" s="30" t="s">
        <v>1043</v>
      </c>
      <c r="P621" s="30">
        <v>29070</v>
      </c>
      <c r="Q621" s="30">
        <v>9850</v>
      </c>
      <c r="R621" s="37">
        <v>19220</v>
      </c>
      <c r="S621" s="38">
        <f t="shared" si="29"/>
        <v>19.22</v>
      </c>
    </row>
    <row r="622" spans="1:19" x14ac:dyDescent="0.25">
      <c r="A622" s="7">
        <v>7</v>
      </c>
      <c r="B622" s="30">
        <f t="shared" si="27"/>
        <v>19</v>
      </c>
      <c r="C622" s="30" t="str">
        <f t="shared" si="28"/>
        <v>jueves</v>
      </c>
      <c r="D622" s="30" t="s">
        <v>1285</v>
      </c>
      <c r="E622" s="30" t="s">
        <v>1286</v>
      </c>
      <c r="F622" s="30">
        <v>252</v>
      </c>
      <c r="G622" s="30">
        <v>280</v>
      </c>
      <c r="H622" s="30" t="s">
        <v>30</v>
      </c>
      <c r="I622" s="30" t="s">
        <v>30</v>
      </c>
      <c r="J622" s="30" t="s">
        <v>18</v>
      </c>
      <c r="K622" s="30">
        <v>2161</v>
      </c>
      <c r="L622" s="30">
        <v>7777</v>
      </c>
      <c r="M622" s="30" t="s">
        <v>19</v>
      </c>
      <c r="N622" s="31" t="s">
        <v>20</v>
      </c>
      <c r="O622" s="30" t="s">
        <v>1043</v>
      </c>
      <c r="P622" s="30">
        <v>18980</v>
      </c>
      <c r="Q622" s="30">
        <v>10620</v>
      </c>
      <c r="R622" s="37">
        <v>8360</v>
      </c>
      <c r="S622" s="38">
        <f t="shared" si="29"/>
        <v>8.36</v>
      </c>
    </row>
    <row r="623" spans="1:19" x14ac:dyDescent="0.25">
      <c r="A623" s="7">
        <v>7</v>
      </c>
      <c r="B623" s="30">
        <f t="shared" si="27"/>
        <v>19</v>
      </c>
      <c r="C623" s="30" t="str">
        <f t="shared" si="28"/>
        <v>jueves</v>
      </c>
      <c r="D623" s="30" t="s">
        <v>1287</v>
      </c>
      <c r="E623" s="30" t="s">
        <v>1288</v>
      </c>
      <c r="F623" s="30">
        <v>269</v>
      </c>
      <c r="G623" s="30">
        <v>303</v>
      </c>
      <c r="H623" s="30" t="s">
        <v>65</v>
      </c>
      <c r="I623" s="30" t="s">
        <v>65</v>
      </c>
      <c r="J623" s="30" t="s">
        <v>18</v>
      </c>
      <c r="K623" s="30">
        <v>2161</v>
      </c>
      <c r="L623" s="30">
        <v>7777</v>
      </c>
      <c r="M623" s="30" t="s">
        <v>19</v>
      </c>
      <c r="N623" s="31" t="s">
        <v>20</v>
      </c>
      <c r="O623" s="30" t="s">
        <v>1043</v>
      </c>
      <c r="P623" s="30">
        <v>26190</v>
      </c>
      <c r="Q623" s="30">
        <v>12010</v>
      </c>
      <c r="R623" s="37">
        <v>14180</v>
      </c>
      <c r="S623" s="38">
        <f t="shared" si="29"/>
        <v>14.18</v>
      </c>
    </row>
    <row r="624" spans="1:19" x14ac:dyDescent="0.25">
      <c r="A624" s="7">
        <v>7</v>
      </c>
      <c r="B624" s="30">
        <f t="shared" si="27"/>
        <v>19</v>
      </c>
      <c r="C624" s="30" t="str">
        <f t="shared" si="28"/>
        <v>jueves</v>
      </c>
      <c r="D624" s="30" t="s">
        <v>1289</v>
      </c>
      <c r="E624" s="30" t="s">
        <v>1290</v>
      </c>
      <c r="F624" s="30">
        <v>272</v>
      </c>
      <c r="G624" s="30">
        <v>306</v>
      </c>
      <c r="H624" s="30" t="s">
        <v>36</v>
      </c>
      <c r="I624" s="30" t="s">
        <v>36</v>
      </c>
      <c r="J624" s="30" t="s">
        <v>18</v>
      </c>
      <c r="K624" s="30">
        <v>2161</v>
      </c>
      <c r="L624" s="30">
        <v>7777</v>
      </c>
      <c r="M624" s="30" t="s">
        <v>19</v>
      </c>
      <c r="N624" s="31" t="s">
        <v>20</v>
      </c>
      <c r="O624" s="30" t="s">
        <v>1043</v>
      </c>
      <c r="P624" s="30">
        <v>29160</v>
      </c>
      <c r="Q624" s="30">
        <v>11980</v>
      </c>
      <c r="R624" s="37">
        <v>17180</v>
      </c>
      <c r="S624" s="38">
        <f t="shared" si="29"/>
        <v>17.18</v>
      </c>
    </row>
    <row r="625" spans="1:19" x14ac:dyDescent="0.25">
      <c r="A625" s="7">
        <v>7</v>
      </c>
      <c r="B625" s="30">
        <f t="shared" si="27"/>
        <v>19</v>
      </c>
      <c r="C625" s="30" t="str">
        <f t="shared" si="28"/>
        <v>jueves</v>
      </c>
      <c r="D625" s="30" t="s">
        <v>1291</v>
      </c>
      <c r="E625" s="30" t="s">
        <v>1292</v>
      </c>
      <c r="F625" s="30">
        <v>275</v>
      </c>
      <c r="G625" s="30">
        <v>311</v>
      </c>
      <c r="H625" s="30" t="s">
        <v>30</v>
      </c>
      <c r="I625" s="30" t="s">
        <v>30</v>
      </c>
      <c r="J625" s="30" t="s">
        <v>18</v>
      </c>
      <c r="K625" s="30">
        <v>2161</v>
      </c>
      <c r="L625" s="30">
        <v>7777</v>
      </c>
      <c r="M625" s="30" t="s">
        <v>19</v>
      </c>
      <c r="N625" s="31" t="s">
        <v>20</v>
      </c>
      <c r="O625" s="30" t="s">
        <v>1043</v>
      </c>
      <c r="P625" s="30">
        <v>24220</v>
      </c>
      <c r="Q625" s="30">
        <v>10780</v>
      </c>
      <c r="R625" s="37">
        <v>13440</v>
      </c>
      <c r="S625" s="38">
        <f t="shared" si="29"/>
        <v>13.44</v>
      </c>
    </row>
    <row r="626" spans="1:19" x14ac:dyDescent="0.25">
      <c r="A626" s="7">
        <v>7</v>
      </c>
      <c r="B626" s="30">
        <f t="shared" si="27"/>
        <v>19</v>
      </c>
      <c r="C626" s="30" t="str">
        <f t="shared" si="28"/>
        <v>jueves</v>
      </c>
      <c r="D626" s="30" t="s">
        <v>1293</v>
      </c>
      <c r="E626" s="30" t="s">
        <v>1294</v>
      </c>
      <c r="F626" s="30">
        <v>290</v>
      </c>
      <c r="G626" s="30">
        <v>322</v>
      </c>
      <c r="H626" s="30" t="s">
        <v>27</v>
      </c>
      <c r="I626" s="30" t="s">
        <v>27</v>
      </c>
      <c r="J626" s="30" t="s">
        <v>18</v>
      </c>
      <c r="K626" s="30">
        <v>2361</v>
      </c>
      <c r="L626" s="30">
        <v>7777</v>
      </c>
      <c r="M626" s="30" t="s">
        <v>19</v>
      </c>
      <c r="N626" s="31" t="s">
        <v>20</v>
      </c>
      <c r="O626" s="30" t="s">
        <v>1043</v>
      </c>
      <c r="P626" s="30">
        <v>18050</v>
      </c>
      <c r="Q626" s="30">
        <v>12460</v>
      </c>
      <c r="R626" s="37">
        <v>5590</v>
      </c>
      <c r="S626" s="38">
        <f t="shared" si="29"/>
        <v>5.59</v>
      </c>
    </row>
    <row r="627" spans="1:19" x14ac:dyDescent="0.25">
      <c r="A627" s="7">
        <v>7</v>
      </c>
      <c r="B627" s="30">
        <f t="shared" si="27"/>
        <v>19</v>
      </c>
      <c r="C627" s="30" t="str">
        <f t="shared" si="28"/>
        <v>jueves</v>
      </c>
      <c r="D627" s="30" t="s">
        <v>1295</v>
      </c>
      <c r="E627" s="30" t="s">
        <v>1296</v>
      </c>
      <c r="F627" s="30">
        <v>318</v>
      </c>
      <c r="G627" s="30">
        <v>347</v>
      </c>
      <c r="H627" s="30" t="s">
        <v>449</v>
      </c>
      <c r="I627" s="30">
        <v>1335</v>
      </c>
      <c r="J627" s="30" t="s">
        <v>18</v>
      </c>
      <c r="K627" s="30">
        <v>2161</v>
      </c>
      <c r="L627" s="30">
        <v>7777</v>
      </c>
      <c r="M627" s="30" t="s">
        <v>19</v>
      </c>
      <c r="N627" s="31" t="s">
        <v>20</v>
      </c>
      <c r="O627" s="30" t="s">
        <v>1043</v>
      </c>
      <c r="P627" s="30">
        <v>24590</v>
      </c>
      <c r="Q627" s="30">
        <v>12150</v>
      </c>
      <c r="R627" s="37">
        <v>12440</v>
      </c>
      <c r="S627" s="38">
        <f t="shared" si="29"/>
        <v>12.44</v>
      </c>
    </row>
    <row r="628" spans="1:19" x14ac:dyDescent="0.25">
      <c r="A628" s="7">
        <v>7</v>
      </c>
      <c r="B628" s="30">
        <f t="shared" si="27"/>
        <v>19</v>
      </c>
      <c r="C628" s="30" t="str">
        <f t="shared" si="28"/>
        <v>jueves</v>
      </c>
      <c r="D628" s="30" t="s">
        <v>1297</v>
      </c>
      <c r="E628" s="30" t="s">
        <v>1298</v>
      </c>
      <c r="F628" s="30">
        <v>326</v>
      </c>
      <c r="G628" s="30">
        <v>360</v>
      </c>
      <c r="H628" s="30" t="s">
        <v>73</v>
      </c>
      <c r="I628" s="30" t="s">
        <v>73</v>
      </c>
      <c r="J628" s="30" t="s">
        <v>18</v>
      </c>
      <c r="K628" s="30">
        <v>2361</v>
      </c>
      <c r="L628" s="30">
        <v>7777</v>
      </c>
      <c r="M628" s="30" t="s">
        <v>19</v>
      </c>
      <c r="N628" s="31" t="s">
        <v>20</v>
      </c>
      <c r="O628" s="30" t="s">
        <v>1043</v>
      </c>
      <c r="P628" s="30">
        <v>19350</v>
      </c>
      <c r="Q628" s="30">
        <v>12310</v>
      </c>
      <c r="R628" s="37">
        <v>7040</v>
      </c>
      <c r="S628" s="38">
        <f t="shared" si="29"/>
        <v>7.04</v>
      </c>
    </row>
    <row r="629" spans="1:19" x14ac:dyDescent="0.25">
      <c r="A629" s="7">
        <v>7</v>
      </c>
      <c r="B629" s="30">
        <f t="shared" si="27"/>
        <v>19</v>
      </c>
      <c r="C629" s="30" t="str">
        <f t="shared" si="28"/>
        <v>jueves</v>
      </c>
      <c r="D629" s="30" t="s">
        <v>1299</v>
      </c>
      <c r="E629" s="30" t="s">
        <v>1300</v>
      </c>
      <c r="F629" s="30">
        <v>327</v>
      </c>
      <c r="G629" s="30">
        <v>359</v>
      </c>
      <c r="H629" s="30" t="s">
        <v>41</v>
      </c>
      <c r="I629" s="30" t="s">
        <v>41</v>
      </c>
      <c r="J629" s="30" t="s">
        <v>18</v>
      </c>
      <c r="K629" s="30">
        <v>2161</v>
      </c>
      <c r="L629" s="30">
        <v>7777</v>
      </c>
      <c r="M629" s="30" t="s">
        <v>19</v>
      </c>
      <c r="N629" s="31" t="s">
        <v>20</v>
      </c>
      <c r="O629" s="30" t="s">
        <v>1043</v>
      </c>
      <c r="P629" s="30">
        <v>21040</v>
      </c>
      <c r="Q629" s="30">
        <v>12040</v>
      </c>
      <c r="R629" s="37">
        <v>9000</v>
      </c>
      <c r="S629" s="38">
        <f t="shared" si="29"/>
        <v>9</v>
      </c>
    </row>
    <row r="630" spans="1:19" x14ac:dyDescent="0.25">
      <c r="A630" s="7">
        <v>7</v>
      </c>
      <c r="B630" s="30">
        <f t="shared" si="27"/>
        <v>19</v>
      </c>
      <c r="C630" s="30" t="str">
        <f t="shared" si="28"/>
        <v>jueves</v>
      </c>
      <c r="D630" s="30" t="s">
        <v>1301</v>
      </c>
      <c r="E630" s="30" t="s">
        <v>1302</v>
      </c>
      <c r="F630" s="30">
        <v>373</v>
      </c>
      <c r="G630" s="30">
        <v>430</v>
      </c>
      <c r="H630" s="30" t="s">
        <v>47</v>
      </c>
      <c r="I630" s="30" t="s">
        <v>48</v>
      </c>
      <c r="J630" s="30" t="s">
        <v>18</v>
      </c>
      <c r="K630" s="30">
        <v>2361</v>
      </c>
      <c r="L630" s="30">
        <v>7777</v>
      </c>
      <c r="M630" s="30" t="s">
        <v>19</v>
      </c>
      <c r="N630" s="31" t="s">
        <v>20</v>
      </c>
      <c r="O630" s="30" t="s">
        <v>1043</v>
      </c>
      <c r="P630" s="30">
        <v>22930</v>
      </c>
      <c r="Q630" s="30">
        <v>12270</v>
      </c>
      <c r="R630" s="37">
        <v>10660</v>
      </c>
      <c r="S630" s="38">
        <f t="shared" si="29"/>
        <v>10.66</v>
      </c>
    </row>
    <row r="631" spans="1:19" x14ac:dyDescent="0.25">
      <c r="A631" s="7">
        <v>7</v>
      </c>
      <c r="B631" s="30">
        <f t="shared" si="27"/>
        <v>19</v>
      </c>
      <c r="C631" s="30" t="str">
        <f t="shared" si="28"/>
        <v>jueves</v>
      </c>
      <c r="D631" s="30" t="s">
        <v>1303</v>
      </c>
      <c r="E631" s="30" t="s">
        <v>1304</v>
      </c>
      <c r="F631" s="30">
        <v>439</v>
      </c>
      <c r="G631" s="30">
        <v>477</v>
      </c>
      <c r="H631" s="30" t="s">
        <v>44</v>
      </c>
      <c r="I631" s="30" t="s">
        <v>44</v>
      </c>
      <c r="J631" s="30" t="s">
        <v>18</v>
      </c>
      <c r="K631" s="30">
        <v>2161</v>
      </c>
      <c r="L631" s="30">
        <v>7777</v>
      </c>
      <c r="M631" s="30" t="s">
        <v>19</v>
      </c>
      <c r="N631" s="31" t="s">
        <v>20</v>
      </c>
      <c r="O631" s="30" t="s">
        <v>1043</v>
      </c>
      <c r="P631" s="30">
        <v>24930</v>
      </c>
      <c r="Q631" s="30">
        <v>12350</v>
      </c>
      <c r="R631" s="37">
        <v>12580</v>
      </c>
      <c r="S631" s="38">
        <f t="shared" si="29"/>
        <v>12.58</v>
      </c>
    </row>
    <row r="632" spans="1:19" x14ac:dyDescent="0.25">
      <c r="A632" s="7">
        <v>7</v>
      </c>
      <c r="B632" s="30">
        <f t="shared" si="27"/>
        <v>19</v>
      </c>
      <c r="C632" s="30" t="str">
        <f t="shared" si="28"/>
        <v>jueves</v>
      </c>
      <c r="D632" s="30" t="s">
        <v>1305</v>
      </c>
      <c r="E632" s="30" t="s">
        <v>1306</v>
      </c>
      <c r="F632" s="30">
        <v>447</v>
      </c>
      <c r="G632" s="30">
        <v>476</v>
      </c>
      <c r="H632" s="30" t="s">
        <v>17</v>
      </c>
      <c r="I632" s="30" t="s">
        <v>17</v>
      </c>
      <c r="J632" s="30" t="s">
        <v>18</v>
      </c>
      <c r="K632" s="30">
        <v>2161</v>
      </c>
      <c r="L632" s="30">
        <v>7777</v>
      </c>
      <c r="M632" s="30" t="s">
        <v>19</v>
      </c>
      <c r="N632" s="31" t="s">
        <v>20</v>
      </c>
      <c r="O632" s="30" t="s">
        <v>1043</v>
      </c>
      <c r="P632" s="30">
        <v>24990</v>
      </c>
      <c r="Q632" s="30">
        <v>11910</v>
      </c>
      <c r="R632" s="37">
        <v>13080</v>
      </c>
      <c r="S632" s="38">
        <f t="shared" si="29"/>
        <v>13.08</v>
      </c>
    </row>
    <row r="633" spans="1:19" x14ac:dyDescent="0.25">
      <c r="A633" s="7">
        <v>7</v>
      </c>
      <c r="B633" s="30">
        <f t="shared" si="27"/>
        <v>19</v>
      </c>
      <c r="C633" s="30" t="str">
        <f t="shared" si="28"/>
        <v>jueves</v>
      </c>
      <c r="D633" s="30" t="s">
        <v>1307</v>
      </c>
      <c r="E633" s="30" t="s">
        <v>1308</v>
      </c>
      <c r="F633" s="30">
        <v>520</v>
      </c>
      <c r="G633" s="30">
        <v>30</v>
      </c>
      <c r="H633" s="30" t="s">
        <v>68</v>
      </c>
      <c r="I633" s="30" t="s">
        <v>68</v>
      </c>
      <c r="J633" s="30" t="s">
        <v>18</v>
      </c>
      <c r="K633" s="30">
        <v>2161</v>
      </c>
      <c r="L633" s="30">
        <v>7777</v>
      </c>
      <c r="M633" s="30" t="s">
        <v>19</v>
      </c>
      <c r="N633" s="31" t="s">
        <v>20</v>
      </c>
      <c r="O633" s="30" t="s">
        <v>1043</v>
      </c>
      <c r="P633" s="30">
        <v>14620</v>
      </c>
      <c r="Q633" s="30">
        <v>9880</v>
      </c>
      <c r="R633" s="37">
        <v>4740</v>
      </c>
      <c r="S633" s="38">
        <f t="shared" si="29"/>
        <v>4.74</v>
      </c>
    </row>
    <row r="634" spans="1:19" x14ac:dyDescent="0.25">
      <c r="A634" s="7">
        <v>7</v>
      </c>
      <c r="B634" s="30">
        <f t="shared" si="27"/>
        <v>19</v>
      </c>
      <c r="C634" s="30" t="str">
        <f t="shared" si="28"/>
        <v>jueves</v>
      </c>
      <c r="D634" s="30" t="s">
        <v>1309</v>
      </c>
      <c r="E634" s="30" t="s">
        <v>1310</v>
      </c>
      <c r="F634" s="30">
        <v>523</v>
      </c>
      <c r="G634" s="30">
        <v>31</v>
      </c>
      <c r="H634" s="30" t="s">
        <v>41</v>
      </c>
      <c r="I634" s="30" t="s">
        <v>41</v>
      </c>
      <c r="J634" s="30" t="s">
        <v>18</v>
      </c>
      <c r="K634" s="30">
        <v>2161</v>
      </c>
      <c r="L634" s="30">
        <v>7777</v>
      </c>
      <c r="M634" s="30" t="s">
        <v>19</v>
      </c>
      <c r="N634" s="31" t="s">
        <v>20</v>
      </c>
      <c r="O634" s="30" t="s">
        <v>1043</v>
      </c>
      <c r="P634" s="30">
        <v>23650</v>
      </c>
      <c r="Q634" s="30">
        <v>11980</v>
      </c>
      <c r="R634" s="37">
        <v>11670</v>
      </c>
      <c r="S634" s="38">
        <f t="shared" si="29"/>
        <v>11.67</v>
      </c>
    </row>
    <row r="635" spans="1:19" x14ac:dyDescent="0.25">
      <c r="A635" s="7">
        <v>7</v>
      </c>
      <c r="B635" s="30">
        <f t="shared" si="27"/>
        <v>19</v>
      </c>
      <c r="C635" s="30" t="str">
        <f t="shared" si="28"/>
        <v>jueves</v>
      </c>
      <c r="D635" s="30" t="s">
        <v>1311</v>
      </c>
      <c r="E635" s="30" t="s">
        <v>1312</v>
      </c>
      <c r="F635" s="30">
        <v>547</v>
      </c>
      <c r="G635" s="30">
        <v>53</v>
      </c>
      <c r="H635" s="30" t="s">
        <v>36</v>
      </c>
      <c r="I635" s="30" t="s">
        <v>36</v>
      </c>
      <c r="J635" s="30" t="s">
        <v>18</v>
      </c>
      <c r="K635" s="30">
        <v>2161</v>
      </c>
      <c r="L635" s="30">
        <v>7777</v>
      </c>
      <c r="M635" s="30" t="s">
        <v>19</v>
      </c>
      <c r="N635" s="31" t="s">
        <v>20</v>
      </c>
      <c r="O635" s="30" t="s">
        <v>1043</v>
      </c>
      <c r="P635" s="30">
        <v>30880</v>
      </c>
      <c r="Q635" s="30">
        <v>11900</v>
      </c>
      <c r="R635" s="37">
        <v>18980</v>
      </c>
      <c r="S635" s="38">
        <f t="shared" si="29"/>
        <v>18.98</v>
      </c>
    </row>
    <row r="636" spans="1:19" x14ac:dyDescent="0.25">
      <c r="A636" s="7">
        <v>7</v>
      </c>
      <c r="B636" s="30">
        <f t="shared" si="27"/>
        <v>19</v>
      </c>
      <c r="C636" s="30" t="str">
        <f t="shared" si="28"/>
        <v>jueves</v>
      </c>
      <c r="D636" s="30" t="s">
        <v>1313</v>
      </c>
      <c r="E636" s="30" t="s">
        <v>1314</v>
      </c>
      <c r="F636" s="30">
        <v>553</v>
      </c>
      <c r="G636" s="30">
        <v>64</v>
      </c>
      <c r="H636" s="30" t="s">
        <v>24</v>
      </c>
      <c r="I636" s="30" t="s">
        <v>24</v>
      </c>
      <c r="J636" s="30" t="s">
        <v>18</v>
      </c>
      <c r="K636" s="30">
        <v>2161</v>
      </c>
      <c r="L636" s="30">
        <v>7777</v>
      </c>
      <c r="M636" s="30" t="s">
        <v>19</v>
      </c>
      <c r="N636" s="31" t="s">
        <v>20</v>
      </c>
      <c r="O636" s="30" t="s">
        <v>1043</v>
      </c>
      <c r="P636" s="30">
        <v>21780</v>
      </c>
      <c r="Q636" s="30">
        <v>12880</v>
      </c>
      <c r="R636" s="37">
        <v>8900</v>
      </c>
      <c r="S636" s="38">
        <f t="shared" si="29"/>
        <v>8.9</v>
      </c>
    </row>
    <row r="637" spans="1:19" x14ac:dyDescent="0.25">
      <c r="A637" s="7">
        <v>7</v>
      </c>
      <c r="B637" s="30">
        <f t="shared" si="27"/>
        <v>19</v>
      </c>
      <c r="C637" s="30" t="str">
        <f t="shared" si="28"/>
        <v>jueves</v>
      </c>
      <c r="D637" s="30" t="s">
        <v>1315</v>
      </c>
      <c r="E637" s="30" t="s">
        <v>1316</v>
      </c>
      <c r="F637" s="30">
        <v>554</v>
      </c>
      <c r="G637" s="30">
        <v>65</v>
      </c>
      <c r="H637" s="30" t="s">
        <v>65</v>
      </c>
      <c r="I637" s="30" t="s">
        <v>65</v>
      </c>
      <c r="J637" s="30" t="s">
        <v>18</v>
      </c>
      <c r="K637" s="30">
        <v>2161</v>
      </c>
      <c r="L637" s="30">
        <v>7777</v>
      </c>
      <c r="M637" s="30" t="s">
        <v>19</v>
      </c>
      <c r="N637" s="31" t="s">
        <v>20</v>
      </c>
      <c r="O637" s="30" t="s">
        <v>1043</v>
      </c>
      <c r="P637" s="30">
        <v>25940</v>
      </c>
      <c r="Q637" s="30">
        <v>12140</v>
      </c>
      <c r="R637" s="37">
        <v>13800</v>
      </c>
      <c r="S637" s="38">
        <f t="shared" si="29"/>
        <v>13.8</v>
      </c>
    </row>
    <row r="638" spans="1:19" x14ac:dyDescent="0.25">
      <c r="A638" s="7">
        <v>7</v>
      </c>
      <c r="B638" s="30">
        <f t="shared" si="27"/>
        <v>19</v>
      </c>
      <c r="C638" s="30" t="str">
        <f t="shared" si="28"/>
        <v>jueves</v>
      </c>
      <c r="D638" s="30" t="s">
        <v>1317</v>
      </c>
      <c r="E638" s="30" t="s">
        <v>1318</v>
      </c>
      <c r="F638" s="30">
        <v>570</v>
      </c>
      <c r="G638" s="30">
        <v>80</v>
      </c>
      <c r="H638" s="30" t="s">
        <v>73</v>
      </c>
      <c r="I638" s="30" t="s">
        <v>73</v>
      </c>
      <c r="J638" s="30" t="s">
        <v>18</v>
      </c>
      <c r="K638" s="30">
        <v>2361</v>
      </c>
      <c r="L638" s="30">
        <v>7777</v>
      </c>
      <c r="M638" s="30" t="s">
        <v>19</v>
      </c>
      <c r="N638" s="31" t="s">
        <v>20</v>
      </c>
      <c r="O638" s="30" t="s">
        <v>1043</v>
      </c>
      <c r="P638" s="30">
        <v>22680</v>
      </c>
      <c r="Q638" s="30">
        <v>12360</v>
      </c>
      <c r="R638" s="37">
        <v>10320</v>
      </c>
      <c r="S638" s="38">
        <f t="shared" si="29"/>
        <v>10.32</v>
      </c>
    </row>
    <row r="639" spans="1:19" x14ac:dyDescent="0.25">
      <c r="A639" s="7">
        <v>7</v>
      </c>
      <c r="B639" s="30">
        <f t="shared" si="27"/>
        <v>19</v>
      </c>
      <c r="C639" s="30" t="str">
        <f t="shared" si="28"/>
        <v>jueves</v>
      </c>
      <c r="D639" s="30" t="s">
        <v>1319</v>
      </c>
      <c r="E639" s="30" t="s">
        <v>1320</v>
      </c>
      <c r="F639" s="30">
        <v>615</v>
      </c>
      <c r="G639" s="30">
        <v>122</v>
      </c>
      <c r="H639" s="30" t="s">
        <v>47</v>
      </c>
      <c r="I639" s="30" t="s">
        <v>48</v>
      </c>
      <c r="J639" s="30" t="s">
        <v>18</v>
      </c>
      <c r="K639" s="30">
        <v>2361</v>
      </c>
      <c r="L639" s="30">
        <v>7777</v>
      </c>
      <c r="M639" s="30" t="s">
        <v>19</v>
      </c>
      <c r="N639" s="31" t="s">
        <v>20</v>
      </c>
      <c r="O639" s="30" t="s">
        <v>88</v>
      </c>
      <c r="P639" s="30">
        <v>24890</v>
      </c>
      <c r="Q639" s="30">
        <v>12240</v>
      </c>
      <c r="R639" s="37">
        <v>12650</v>
      </c>
      <c r="S639" s="38">
        <f t="shared" si="29"/>
        <v>12.65</v>
      </c>
    </row>
    <row r="640" spans="1:19" x14ac:dyDescent="0.25">
      <c r="A640" s="7">
        <v>7</v>
      </c>
      <c r="B640" s="30">
        <f t="shared" si="27"/>
        <v>19</v>
      </c>
      <c r="C640" s="30" t="str">
        <f t="shared" si="28"/>
        <v>jueves</v>
      </c>
      <c r="D640" s="30" t="s">
        <v>1321</v>
      </c>
      <c r="E640" s="30" t="s">
        <v>1322</v>
      </c>
      <c r="F640" s="30">
        <v>627</v>
      </c>
      <c r="G640" s="30">
        <v>134</v>
      </c>
      <c r="H640" s="30" t="s">
        <v>27</v>
      </c>
      <c r="I640" s="30" t="s">
        <v>27</v>
      </c>
      <c r="J640" s="30" t="s">
        <v>18</v>
      </c>
      <c r="K640" s="30">
        <v>2361</v>
      </c>
      <c r="L640" s="30">
        <v>7777</v>
      </c>
      <c r="M640" s="30" t="s">
        <v>19</v>
      </c>
      <c r="N640" s="31" t="s">
        <v>20</v>
      </c>
      <c r="O640" s="30" t="s">
        <v>1043</v>
      </c>
      <c r="P640" s="30">
        <v>30460</v>
      </c>
      <c r="Q640" s="30">
        <v>12310</v>
      </c>
      <c r="R640" s="37">
        <v>18150</v>
      </c>
      <c r="S640" s="38">
        <f t="shared" si="29"/>
        <v>18.149999999999999</v>
      </c>
    </row>
    <row r="641" spans="1:19" x14ac:dyDescent="0.25">
      <c r="A641" s="7">
        <v>7</v>
      </c>
      <c r="B641" s="30">
        <f t="shared" si="27"/>
        <v>19</v>
      </c>
      <c r="C641" s="30" t="str">
        <f t="shared" si="28"/>
        <v>jueves</v>
      </c>
      <c r="D641" s="30" t="s">
        <v>1323</v>
      </c>
      <c r="E641" s="30" t="s">
        <v>1324</v>
      </c>
      <c r="F641" s="30">
        <v>631</v>
      </c>
      <c r="G641" s="30">
        <v>140</v>
      </c>
      <c r="H641" s="30" t="s">
        <v>30</v>
      </c>
      <c r="I641" s="30" t="s">
        <v>30</v>
      </c>
      <c r="J641" s="30" t="s">
        <v>18</v>
      </c>
      <c r="K641" s="30">
        <v>2161</v>
      </c>
      <c r="L641" s="30">
        <v>7777</v>
      </c>
      <c r="M641" s="30" t="s">
        <v>19</v>
      </c>
      <c r="N641" s="31" t="s">
        <v>20</v>
      </c>
      <c r="O641" s="30" t="s">
        <v>1043</v>
      </c>
      <c r="P641" s="30">
        <v>23860</v>
      </c>
      <c r="Q641" s="30">
        <v>10620</v>
      </c>
      <c r="R641" s="37">
        <v>13240</v>
      </c>
      <c r="S641" s="38">
        <f t="shared" si="29"/>
        <v>13.24</v>
      </c>
    </row>
    <row r="642" spans="1:19" x14ac:dyDescent="0.25">
      <c r="A642" s="7">
        <v>7</v>
      </c>
      <c r="B642" s="30">
        <f t="shared" si="27"/>
        <v>19</v>
      </c>
      <c r="C642" s="30" t="str">
        <f t="shared" si="28"/>
        <v>jueves</v>
      </c>
      <c r="D642" s="30" t="s">
        <v>1325</v>
      </c>
      <c r="E642" s="30" t="s">
        <v>1326</v>
      </c>
      <c r="F642" s="30">
        <v>649</v>
      </c>
      <c r="G642" s="30">
        <v>158</v>
      </c>
      <c r="H642" s="30" t="s">
        <v>44</v>
      </c>
      <c r="I642" s="30" t="s">
        <v>44</v>
      </c>
      <c r="J642" s="30" t="s">
        <v>18</v>
      </c>
      <c r="K642" s="30">
        <v>2361</v>
      </c>
      <c r="L642" s="30">
        <v>7777</v>
      </c>
      <c r="M642" s="30" t="s">
        <v>19</v>
      </c>
      <c r="N642" s="31" t="s">
        <v>20</v>
      </c>
      <c r="O642" s="30" t="s">
        <v>1043</v>
      </c>
      <c r="P642" s="30">
        <v>23070</v>
      </c>
      <c r="Q642" s="30">
        <v>12480</v>
      </c>
      <c r="R642" s="37">
        <v>10590</v>
      </c>
      <c r="S642" s="38">
        <f t="shared" si="29"/>
        <v>10.59</v>
      </c>
    </row>
    <row r="643" spans="1:19" x14ac:dyDescent="0.25">
      <c r="A643" s="7">
        <v>7</v>
      </c>
      <c r="B643" s="30">
        <f t="shared" ref="B643:B706" si="30">DAY(D643)</f>
        <v>19</v>
      </c>
      <c r="C643" s="30" t="str">
        <f t="shared" ref="C643:C706" si="31">TEXT(D643,"DDDD")</f>
        <v>jueves</v>
      </c>
      <c r="D643" s="30" t="s">
        <v>1327</v>
      </c>
      <c r="E643" s="30" t="s">
        <v>1328</v>
      </c>
      <c r="F643" s="30">
        <v>663</v>
      </c>
      <c r="G643" s="30">
        <v>176</v>
      </c>
      <c r="H643" s="30" t="s">
        <v>68</v>
      </c>
      <c r="I643" s="30" t="s">
        <v>68</v>
      </c>
      <c r="J643" s="30" t="s">
        <v>18</v>
      </c>
      <c r="K643" s="30">
        <v>2361</v>
      </c>
      <c r="L643" s="30">
        <v>7777</v>
      </c>
      <c r="M643" s="30" t="s">
        <v>19</v>
      </c>
      <c r="N643" s="31" t="s">
        <v>20</v>
      </c>
      <c r="O643" s="30" t="s">
        <v>1043</v>
      </c>
      <c r="P643" s="30">
        <v>26570</v>
      </c>
      <c r="Q643" s="30">
        <v>10580</v>
      </c>
      <c r="R643" s="37">
        <v>15990</v>
      </c>
      <c r="S643" s="38">
        <f t="shared" ref="S643:S706" si="32">R643/1000</f>
        <v>15.99</v>
      </c>
    </row>
    <row r="644" spans="1:19" x14ac:dyDescent="0.25">
      <c r="A644" s="7">
        <v>7</v>
      </c>
      <c r="B644" s="30">
        <f t="shared" si="30"/>
        <v>19</v>
      </c>
      <c r="C644" s="30" t="str">
        <f t="shared" si="31"/>
        <v>jueves</v>
      </c>
      <c r="D644" s="30" t="s">
        <v>1329</v>
      </c>
      <c r="E644" s="30" t="s">
        <v>1330</v>
      </c>
      <c r="F644" s="30">
        <v>678</v>
      </c>
      <c r="G644" s="30">
        <v>197</v>
      </c>
      <c r="H644" s="30" t="s">
        <v>41</v>
      </c>
      <c r="I644" s="30" t="s">
        <v>41</v>
      </c>
      <c r="J644" s="30" t="s">
        <v>18</v>
      </c>
      <c r="K644" s="30">
        <v>2361</v>
      </c>
      <c r="L644" s="30">
        <v>7777</v>
      </c>
      <c r="M644" s="30" t="s">
        <v>19</v>
      </c>
      <c r="N644" s="31" t="s">
        <v>20</v>
      </c>
      <c r="O644" s="30" t="s">
        <v>1043</v>
      </c>
      <c r="P644" s="30">
        <v>23700</v>
      </c>
      <c r="Q644" s="30">
        <v>12430</v>
      </c>
      <c r="R644" s="37">
        <v>11270</v>
      </c>
      <c r="S644" s="38">
        <f t="shared" si="32"/>
        <v>11.27</v>
      </c>
    </row>
    <row r="645" spans="1:19" x14ac:dyDescent="0.25">
      <c r="A645" s="7">
        <v>7</v>
      </c>
      <c r="B645" s="30">
        <f t="shared" si="30"/>
        <v>19</v>
      </c>
      <c r="C645" s="30" t="str">
        <f t="shared" si="31"/>
        <v>jueves</v>
      </c>
      <c r="D645" s="30" t="s">
        <v>1331</v>
      </c>
      <c r="E645" s="30" t="s">
        <v>1332</v>
      </c>
      <c r="F645" s="30">
        <v>684</v>
      </c>
      <c r="G645" s="30">
        <v>193</v>
      </c>
      <c r="H645" s="30" t="s">
        <v>65</v>
      </c>
      <c r="I645" s="30" t="s">
        <v>65</v>
      </c>
      <c r="J645" s="30" t="s">
        <v>18</v>
      </c>
      <c r="K645" s="30">
        <v>2361</v>
      </c>
      <c r="L645" s="30">
        <v>7777</v>
      </c>
      <c r="M645" s="30" t="s">
        <v>19</v>
      </c>
      <c r="N645" s="31" t="s">
        <v>20</v>
      </c>
      <c r="O645" s="30" t="s">
        <v>1043</v>
      </c>
      <c r="P645" s="30">
        <v>23260</v>
      </c>
      <c r="Q645" s="30">
        <v>12000</v>
      </c>
      <c r="R645" s="37">
        <v>11260</v>
      </c>
      <c r="S645" s="38">
        <f t="shared" si="32"/>
        <v>11.26</v>
      </c>
    </row>
    <row r="646" spans="1:19" x14ac:dyDescent="0.25">
      <c r="A646" s="7">
        <v>7</v>
      </c>
      <c r="B646" s="30">
        <f t="shared" si="30"/>
        <v>19</v>
      </c>
      <c r="C646" s="30" t="str">
        <f t="shared" si="31"/>
        <v>jueves</v>
      </c>
      <c r="D646" s="30" t="s">
        <v>1333</v>
      </c>
      <c r="E646" s="30" t="s">
        <v>1334</v>
      </c>
      <c r="F646" s="30">
        <v>690</v>
      </c>
      <c r="G646" s="30">
        <v>201</v>
      </c>
      <c r="H646" s="30" t="s">
        <v>33</v>
      </c>
      <c r="I646" s="30" t="s">
        <v>33</v>
      </c>
      <c r="J646" s="30" t="s">
        <v>18</v>
      </c>
      <c r="K646" s="30">
        <v>2161</v>
      </c>
      <c r="L646" s="30">
        <v>7777</v>
      </c>
      <c r="M646" s="30" t="s">
        <v>19</v>
      </c>
      <c r="N646" s="31" t="s">
        <v>20</v>
      </c>
      <c r="O646" s="30" t="s">
        <v>1043</v>
      </c>
      <c r="P646" s="30">
        <v>19500</v>
      </c>
      <c r="Q646" s="30">
        <v>12260</v>
      </c>
      <c r="R646" s="37">
        <v>7240</v>
      </c>
      <c r="S646" s="38">
        <f t="shared" si="32"/>
        <v>7.24</v>
      </c>
    </row>
    <row r="647" spans="1:19" x14ac:dyDescent="0.25">
      <c r="A647" s="7">
        <v>7</v>
      </c>
      <c r="B647" s="30">
        <f t="shared" si="30"/>
        <v>19</v>
      </c>
      <c r="C647" s="30" t="str">
        <f t="shared" si="31"/>
        <v>jueves</v>
      </c>
      <c r="D647" s="30" t="s">
        <v>1335</v>
      </c>
      <c r="E647" s="30" t="s">
        <v>1336</v>
      </c>
      <c r="F647" s="30">
        <v>697</v>
      </c>
      <c r="G647" s="30">
        <v>208</v>
      </c>
      <c r="H647" s="30" t="s">
        <v>24</v>
      </c>
      <c r="I647" s="30" t="s">
        <v>24</v>
      </c>
      <c r="J647" s="30" t="s">
        <v>18</v>
      </c>
      <c r="K647" s="30">
        <v>2361</v>
      </c>
      <c r="L647" s="30">
        <v>7777</v>
      </c>
      <c r="M647" s="30" t="s">
        <v>19</v>
      </c>
      <c r="N647" s="31" t="s">
        <v>20</v>
      </c>
      <c r="O647" s="30" t="s">
        <v>1043</v>
      </c>
      <c r="P647" s="30">
        <v>23200</v>
      </c>
      <c r="Q647" s="30">
        <v>12870</v>
      </c>
      <c r="R647" s="37">
        <v>10330</v>
      </c>
      <c r="S647" s="38">
        <f t="shared" si="32"/>
        <v>10.33</v>
      </c>
    </row>
    <row r="648" spans="1:19" x14ac:dyDescent="0.25">
      <c r="A648" s="7">
        <v>7</v>
      </c>
      <c r="B648" s="30">
        <f t="shared" si="30"/>
        <v>19</v>
      </c>
      <c r="C648" s="30" t="str">
        <f t="shared" si="31"/>
        <v>jueves</v>
      </c>
      <c r="D648" s="30" t="s">
        <v>1337</v>
      </c>
      <c r="E648" s="30" t="s">
        <v>1338</v>
      </c>
      <c r="F648" s="30">
        <v>699</v>
      </c>
      <c r="G648" s="30">
        <v>209</v>
      </c>
      <c r="H648" s="30" t="s">
        <v>47</v>
      </c>
      <c r="I648" s="30" t="s">
        <v>48</v>
      </c>
      <c r="J648" s="30" t="s">
        <v>18</v>
      </c>
      <c r="K648" s="30">
        <v>2161</v>
      </c>
      <c r="L648" s="30">
        <v>7777</v>
      </c>
      <c r="M648" s="30" t="s">
        <v>19</v>
      </c>
      <c r="N648" s="31" t="s">
        <v>20</v>
      </c>
      <c r="O648" s="30" t="s">
        <v>1043</v>
      </c>
      <c r="P648" s="30">
        <v>19330</v>
      </c>
      <c r="Q648" s="30">
        <v>12240</v>
      </c>
      <c r="R648" s="37">
        <v>7090</v>
      </c>
      <c r="S648" s="38">
        <f t="shared" si="32"/>
        <v>7.09</v>
      </c>
    </row>
    <row r="649" spans="1:19" x14ac:dyDescent="0.25">
      <c r="A649" s="7">
        <v>7</v>
      </c>
      <c r="B649" s="30">
        <f t="shared" si="30"/>
        <v>19</v>
      </c>
      <c r="C649" s="30" t="str">
        <f t="shared" si="31"/>
        <v>jueves</v>
      </c>
      <c r="D649" s="30" t="s">
        <v>1339</v>
      </c>
      <c r="E649" s="30" t="s">
        <v>1340</v>
      </c>
      <c r="F649" s="30">
        <v>729</v>
      </c>
      <c r="G649" s="30">
        <v>17</v>
      </c>
      <c r="H649" s="30" t="s">
        <v>73</v>
      </c>
      <c r="I649" s="30" t="s">
        <v>73</v>
      </c>
      <c r="J649" s="30" t="s">
        <v>18</v>
      </c>
      <c r="K649" s="30">
        <v>2361</v>
      </c>
      <c r="L649" s="30">
        <v>7777</v>
      </c>
      <c r="M649" s="30" t="s">
        <v>19</v>
      </c>
      <c r="N649" s="31" t="s">
        <v>20</v>
      </c>
      <c r="O649" s="30" t="s">
        <v>1043</v>
      </c>
      <c r="P649" s="30">
        <v>19400</v>
      </c>
      <c r="Q649" s="30">
        <v>12340</v>
      </c>
      <c r="R649" s="37">
        <v>7060</v>
      </c>
      <c r="S649" s="38">
        <f t="shared" si="32"/>
        <v>7.06</v>
      </c>
    </row>
    <row r="650" spans="1:19" x14ac:dyDescent="0.25">
      <c r="A650" s="7">
        <v>7</v>
      </c>
      <c r="B650" s="30">
        <f t="shared" si="30"/>
        <v>20</v>
      </c>
      <c r="C650" s="30" t="str">
        <f t="shared" si="31"/>
        <v>viernes</v>
      </c>
      <c r="D650" s="30" t="s">
        <v>1341</v>
      </c>
      <c r="E650" s="30" t="s">
        <v>1342</v>
      </c>
      <c r="F650" s="30">
        <v>8</v>
      </c>
      <c r="G650" s="30">
        <v>32</v>
      </c>
      <c r="H650" s="30" t="s">
        <v>17</v>
      </c>
      <c r="I650" s="30" t="s">
        <v>17</v>
      </c>
      <c r="J650" s="30" t="s">
        <v>18</v>
      </c>
      <c r="K650" s="30">
        <v>2361</v>
      </c>
      <c r="L650" s="30">
        <v>7777</v>
      </c>
      <c r="M650" s="30" t="s">
        <v>19</v>
      </c>
      <c r="N650" s="31" t="s">
        <v>20</v>
      </c>
      <c r="O650" s="30" t="s">
        <v>1043</v>
      </c>
      <c r="P650" s="30">
        <v>17950</v>
      </c>
      <c r="Q650" s="30">
        <v>11900</v>
      </c>
      <c r="R650" s="37">
        <v>6050</v>
      </c>
      <c r="S650" s="38">
        <f t="shared" si="32"/>
        <v>6.05</v>
      </c>
    </row>
    <row r="651" spans="1:19" x14ac:dyDescent="0.25">
      <c r="A651" s="7">
        <v>7</v>
      </c>
      <c r="B651" s="30">
        <f t="shared" si="30"/>
        <v>20</v>
      </c>
      <c r="C651" s="30" t="str">
        <f t="shared" si="31"/>
        <v>viernes</v>
      </c>
      <c r="D651" s="30" t="s">
        <v>1343</v>
      </c>
      <c r="E651" s="30" t="s">
        <v>1344</v>
      </c>
      <c r="F651" s="30">
        <v>21</v>
      </c>
      <c r="G651" s="30">
        <v>41</v>
      </c>
      <c r="H651" s="30" t="s">
        <v>65</v>
      </c>
      <c r="I651" s="30" t="s">
        <v>65</v>
      </c>
      <c r="J651" s="30" t="s">
        <v>18</v>
      </c>
      <c r="K651" s="30">
        <v>2361</v>
      </c>
      <c r="L651" s="30">
        <v>7777</v>
      </c>
      <c r="M651" s="30" t="s">
        <v>19</v>
      </c>
      <c r="N651" s="31" t="s">
        <v>20</v>
      </c>
      <c r="O651" s="30" t="s">
        <v>1043</v>
      </c>
      <c r="P651" s="30">
        <v>15990</v>
      </c>
      <c r="Q651" s="30">
        <v>12030</v>
      </c>
      <c r="R651" s="37">
        <v>3960</v>
      </c>
      <c r="S651" s="38">
        <f t="shared" si="32"/>
        <v>3.96</v>
      </c>
    </row>
    <row r="652" spans="1:19" x14ac:dyDescent="0.25">
      <c r="A652" s="7">
        <v>7</v>
      </c>
      <c r="B652" s="30">
        <f t="shared" si="30"/>
        <v>20</v>
      </c>
      <c r="C652" s="30" t="str">
        <f t="shared" si="31"/>
        <v>viernes</v>
      </c>
      <c r="D652" s="30" t="s">
        <v>1345</v>
      </c>
      <c r="E652" s="30" t="s">
        <v>1346</v>
      </c>
      <c r="F652" s="30">
        <v>44</v>
      </c>
      <c r="G652" s="30">
        <v>65</v>
      </c>
      <c r="H652" s="30" t="s">
        <v>30</v>
      </c>
      <c r="I652" s="30" t="s">
        <v>30</v>
      </c>
      <c r="J652" s="30" t="s">
        <v>18</v>
      </c>
      <c r="K652" s="30">
        <v>2161</v>
      </c>
      <c r="L652" s="30">
        <v>7777</v>
      </c>
      <c r="M652" s="30" t="s">
        <v>19</v>
      </c>
      <c r="N652" s="31" t="s">
        <v>20</v>
      </c>
      <c r="O652" s="30" t="s">
        <v>1043</v>
      </c>
      <c r="P652" s="30">
        <v>15710</v>
      </c>
      <c r="Q652" s="30">
        <v>10540</v>
      </c>
      <c r="R652" s="37">
        <v>5170</v>
      </c>
      <c r="S652" s="38">
        <f t="shared" si="32"/>
        <v>5.17</v>
      </c>
    </row>
    <row r="653" spans="1:19" x14ac:dyDescent="0.25">
      <c r="A653" s="7">
        <v>7</v>
      </c>
      <c r="B653" s="30">
        <f t="shared" si="30"/>
        <v>20</v>
      </c>
      <c r="C653" s="30" t="str">
        <f t="shared" si="31"/>
        <v>viernes</v>
      </c>
      <c r="D653" s="30" t="s">
        <v>1347</v>
      </c>
      <c r="E653" s="30" t="s">
        <v>1348</v>
      </c>
      <c r="F653" s="30">
        <v>164</v>
      </c>
      <c r="G653" s="30">
        <v>187</v>
      </c>
      <c r="H653" s="30" t="s">
        <v>27</v>
      </c>
      <c r="I653" s="30" t="s">
        <v>27</v>
      </c>
      <c r="J653" s="30" t="s">
        <v>18</v>
      </c>
      <c r="K653" s="30">
        <v>2361</v>
      </c>
      <c r="L653" s="30">
        <v>7777</v>
      </c>
      <c r="M653" s="30" t="s">
        <v>19</v>
      </c>
      <c r="N653" s="31" t="s">
        <v>20</v>
      </c>
      <c r="O653" s="30" t="s">
        <v>1043</v>
      </c>
      <c r="P653" s="30">
        <v>16590</v>
      </c>
      <c r="Q653" s="30">
        <v>12450</v>
      </c>
      <c r="R653" s="37">
        <v>4140</v>
      </c>
      <c r="S653" s="38">
        <f t="shared" si="32"/>
        <v>4.1399999999999997</v>
      </c>
    </row>
    <row r="654" spans="1:19" x14ac:dyDescent="0.25">
      <c r="A654" s="7">
        <v>7</v>
      </c>
      <c r="B654" s="30">
        <f t="shared" si="30"/>
        <v>20</v>
      </c>
      <c r="C654" s="30" t="str">
        <f t="shared" si="31"/>
        <v>viernes</v>
      </c>
      <c r="D654" s="30" t="s">
        <v>1349</v>
      </c>
      <c r="E654" s="30" t="s">
        <v>1350</v>
      </c>
      <c r="F654" s="30">
        <v>165</v>
      </c>
      <c r="G654" s="30">
        <v>190</v>
      </c>
      <c r="H654" s="30" t="s">
        <v>68</v>
      </c>
      <c r="I654" s="30" t="s">
        <v>68</v>
      </c>
      <c r="J654" s="30" t="s">
        <v>18</v>
      </c>
      <c r="K654" s="30">
        <v>2361</v>
      </c>
      <c r="L654" s="30">
        <v>7777</v>
      </c>
      <c r="M654" s="30" t="s">
        <v>19</v>
      </c>
      <c r="N654" s="31" t="s">
        <v>20</v>
      </c>
      <c r="O654" s="30" t="s">
        <v>1043</v>
      </c>
      <c r="P654" s="30">
        <v>12830</v>
      </c>
      <c r="Q654" s="30">
        <v>10600</v>
      </c>
      <c r="R654" s="37">
        <v>2230</v>
      </c>
      <c r="S654" s="38">
        <f t="shared" si="32"/>
        <v>2.23</v>
      </c>
    </row>
    <row r="655" spans="1:19" x14ac:dyDescent="0.25">
      <c r="A655" s="7">
        <v>7</v>
      </c>
      <c r="B655" s="30">
        <f t="shared" si="30"/>
        <v>20</v>
      </c>
      <c r="C655" s="30" t="str">
        <f t="shared" si="31"/>
        <v>viernes</v>
      </c>
      <c r="D655" s="30" t="s">
        <v>1351</v>
      </c>
      <c r="E655" s="30" t="s">
        <v>1352</v>
      </c>
      <c r="F655" s="30">
        <v>168</v>
      </c>
      <c r="G655" s="30">
        <v>194</v>
      </c>
      <c r="H655" s="30" t="s">
        <v>44</v>
      </c>
      <c r="I655" s="30" t="s">
        <v>44</v>
      </c>
      <c r="J655" s="30" t="s">
        <v>18</v>
      </c>
      <c r="K655" s="30">
        <v>2361</v>
      </c>
      <c r="L655" s="30">
        <v>7777</v>
      </c>
      <c r="M655" s="30" t="s">
        <v>19</v>
      </c>
      <c r="N655" s="31" t="s">
        <v>20</v>
      </c>
      <c r="O655" s="30" t="s">
        <v>1043</v>
      </c>
      <c r="P655" s="30">
        <v>26160</v>
      </c>
      <c r="Q655" s="30">
        <v>12420</v>
      </c>
      <c r="R655" s="37">
        <v>13740</v>
      </c>
      <c r="S655" s="38">
        <f t="shared" si="32"/>
        <v>13.74</v>
      </c>
    </row>
    <row r="656" spans="1:19" x14ac:dyDescent="0.25">
      <c r="A656" s="7">
        <v>7</v>
      </c>
      <c r="B656" s="30">
        <f t="shared" si="30"/>
        <v>20</v>
      </c>
      <c r="C656" s="30" t="str">
        <f t="shared" si="31"/>
        <v>viernes</v>
      </c>
      <c r="D656" s="30" t="s">
        <v>1353</v>
      </c>
      <c r="E656" s="30" t="s">
        <v>1354</v>
      </c>
      <c r="F656" s="30">
        <v>169</v>
      </c>
      <c r="G656" s="30">
        <v>196</v>
      </c>
      <c r="H656" s="30" t="s">
        <v>47</v>
      </c>
      <c r="I656" s="30" t="s">
        <v>48</v>
      </c>
      <c r="J656" s="30" t="s">
        <v>18</v>
      </c>
      <c r="K656" s="30">
        <v>2161</v>
      </c>
      <c r="L656" s="30">
        <v>7777</v>
      </c>
      <c r="M656" s="30" t="s">
        <v>19</v>
      </c>
      <c r="N656" s="31" t="s">
        <v>20</v>
      </c>
      <c r="O656" s="30" t="s">
        <v>1043</v>
      </c>
      <c r="P656" s="30">
        <v>18810</v>
      </c>
      <c r="Q656" s="30">
        <v>12340</v>
      </c>
      <c r="R656" s="37">
        <v>6470</v>
      </c>
      <c r="S656" s="38">
        <f t="shared" si="32"/>
        <v>6.47</v>
      </c>
    </row>
    <row r="657" spans="1:19" x14ac:dyDescent="0.25">
      <c r="A657" s="7">
        <v>7</v>
      </c>
      <c r="B657" s="30">
        <f t="shared" si="30"/>
        <v>20</v>
      </c>
      <c r="C657" s="30" t="str">
        <f t="shared" si="31"/>
        <v>viernes</v>
      </c>
      <c r="D657" s="30" t="s">
        <v>1355</v>
      </c>
      <c r="E657" s="30" t="s">
        <v>1356</v>
      </c>
      <c r="F657" s="30">
        <v>172</v>
      </c>
      <c r="G657" s="30">
        <v>193</v>
      </c>
      <c r="H657" s="30" t="s">
        <v>17</v>
      </c>
      <c r="I657" s="30" t="s">
        <v>17</v>
      </c>
      <c r="J657" s="30" t="s">
        <v>18</v>
      </c>
      <c r="K657" s="30">
        <v>2361</v>
      </c>
      <c r="L657" s="30">
        <v>7777</v>
      </c>
      <c r="M657" s="30" t="s">
        <v>19</v>
      </c>
      <c r="N657" s="31" t="s">
        <v>20</v>
      </c>
      <c r="O657" s="30" t="s">
        <v>1043</v>
      </c>
      <c r="P657" s="30">
        <v>17870</v>
      </c>
      <c r="Q657" s="30">
        <v>12000</v>
      </c>
      <c r="R657" s="37">
        <v>5870</v>
      </c>
      <c r="S657" s="38">
        <f t="shared" si="32"/>
        <v>5.87</v>
      </c>
    </row>
    <row r="658" spans="1:19" x14ac:dyDescent="0.25">
      <c r="A658" s="7">
        <v>7</v>
      </c>
      <c r="B658" s="30">
        <f t="shared" si="30"/>
        <v>20</v>
      </c>
      <c r="C658" s="30" t="str">
        <f t="shared" si="31"/>
        <v>viernes</v>
      </c>
      <c r="D658" s="30" t="s">
        <v>1357</v>
      </c>
      <c r="E658" s="30" t="s">
        <v>1358</v>
      </c>
      <c r="F658" s="30">
        <v>195</v>
      </c>
      <c r="G658" s="30">
        <v>218</v>
      </c>
      <c r="H658" s="30" t="s">
        <v>103</v>
      </c>
      <c r="I658" s="30">
        <v>1304</v>
      </c>
      <c r="J658" s="30" t="s">
        <v>18</v>
      </c>
      <c r="K658" s="30">
        <v>2361</v>
      </c>
      <c r="L658" s="30">
        <v>7777</v>
      </c>
      <c r="M658" s="30" t="s">
        <v>19</v>
      </c>
      <c r="N658" s="31" t="s">
        <v>20</v>
      </c>
      <c r="O658" s="30" t="s">
        <v>1043</v>
      </c>
      <c r="P658" s="30">
        <v>17310</v>
      </c>
      <c r="Q658" s="30">
        <v>12440</v>
      </c>
      <c r="R658" s="37">
        <v>4870</v>
      </c>
      <c r="S658" s="38">
        <f t="shared" si="32"/>
        <v>4.87</v>
      </c>
    </row>
    <row r="659" spans="1:19" x14ac:dyDescent="0.25">
      <c r="A659" s="7">
        <v>7</v>
      </c>
      <c r="B659" s="30">
        <f t="shared" si="30"/>
        <v>20</v>
      </c>
      <c r="C659" s="30" t="str">
        <f t="shared" si="31"/>
        <v>viernes</v>
      </c>
      <c r="D659" s="30" t="s">
        <v>1359</v>
      </c>
      <c r="E659" s="30" t="s">
        <v>1360</v>
      </c>
      <c r="F659" s="30">
        <v>198</v>
      </c>
      <c r="G659" s="30">
        <v>224</v>
      </c>
      <c r="H659" s="30" t="s">
        <v>73</v>
      </c>
      <c r="I659" s="30" t="s">
        <v>73</v>
      </c>
      <c r="J659" s="30" t="s">
        <v>18</v>
      </c>
      <c r="K659" s="30">
        <v>2361</v>
      </c>
      <c r="L659" s="30">
        <v>7777</v>
      </c>
      <c r="M659" s="30" t="s">
        <v>19</v>
      </c>
      <c r="N659" s="31" t="s">
        <v>20</v>
      </c>
      <c r="O659" s="30" t="s">
        <v>1043</v>
      </c>
      <c r="P659" s="30">
        <v>17560</v>
      </c>
      <c r="Q659" s="30">
        <v>12370</v>
      </c>
      <c r="R659" s="37">
        <v>5190</v>
      </c>
      <c r="S659" s="38">
        <f t="shared" si="32"/>
        <v>5.19</v>
      </c>
    </row>
    <row r="660" spans="1:19" x14ac:dyDescent="0.25">
      <c r="A660" s="7">
        <v>7</v>
      </c>
      <c r="B660" s="30">
        <f t="shared" si="30"/>
        <v>20</v>
      </c>
      <c r="C660" s="30" t="str">
        <f t="shared" si="31"/>
        <v>viernes</v>
      </c>
      <c r="D660" s="30" t="s">
        <v>1361</v>
      </c>
      <c r="E660" s="30" t="s">
        <v>1362</v>
      </c>
      <c r="F660" s="30">
        <v>201</v>
      </c>
      <c r="G660" s="30">
        <v>230</v>
      </c>
      <c r="H660" s="30" t="s">
        <v>33</v>
      </c>
      <c r="I660" s="30" t="s">
        <v>33</v>
      </c>
      <c r="J660" s="30" t="s">
        <v>18</v>
      </c>
      <c r="K660" s="30">
        <v>2161</v>
      </c>
      <c r="L660" s="30">
        <v>7777</v>
      </c>
      <c r="M660" s="30" t="s">
        <v>19</v>
      </c>
      <c r="N660" s="31" t="s">
        <v>20</v>
      </c>
      <c r="O660" s="30" t="s">
        <v>1043</v>
      </c>
      <c r="P660" s="30">
        <v>16860</v>
      </c>
      <c r="Q660" s="30">
        <v>12420</v>
      </c>
      <c r="R660" s="37">
        <v>4440</v>
      </c>
      <c r="S660" s="38">
        <f t="shared" si="32"/>
        <v>4.4400000000000004</v>
      </c>
    </row>
    <row r="661" spans="1:19" x14ac:dyDescent="0.25">
      <c r="A661" s="7">
        <v>7</v>
      </c>
      <c r="B661" s="30">
        <f t="shared" si="30"/>
        <v>20</v>
      </c>
      <c r="C661" s="30" t="str">
        <f t="shared" si="31"/>
        <v>viernes</v>
      </c>
      <c r="D661" s="30" t="s">
        <v>1363</v>
      </c>
      <c r="E661" s="30" t="s">
        <v>1364</v>
      </c>
      <c r="F661" s="30">
        <v>234</v>
      </c>
      <c r="G661" s="30">
        <v>260</v>
      </c>
      <c r="H661" s="30" t="s">
        <v>24</v>
      </c>
      <c r="I661" s="30" t="s">
        <v>24</v>
      </c>
      <c r="J661" s="30" t="s">
        <v>18</v>
      </c>
      <c r="K661" s="30">
        <v>2361</v>
      </c>
      <c r="L661" s="30">
        <v>7777</v>
      </c>
      <c r="M661" s="30" t="s">
        <v>19</v>
      </c>
      <c r="N661" s="31" t="s">
        <v>20</v>
      </c>
      <c r="O661" s="30" t="s">
        <v>1043</v>
      </c>
      <c r="P661" s="30">
        <v>15730</v>
      </c>
      <c r="Q661" s="30">
        <v>12820</v>
      </c>
      <c r="R661" s="37">
        <v>2910</v>
      </c>
      <c r="S661" s="38">
        <f t="shared" si="32"/>
        <v>2.91</v>
      </c>
    </row>
    <row r="662" spans="1:19" x14ac:dyDescent="0.25">
      <c r="A662" s="7">
        <v>7</v>
      </c>
      <c r="B662" s="30">
        <f t="shared" si="30"/>
        <v>20</v>
      </c>
      <c r="C662" s="30" t="str">
        <f t="shared" si="31"/>
        <v>viernes</v>
      </c>
      <c r="D662" s="30" t="s">
        <v>1365</v>
      </c>
      <c r="E662" s="30" t="s">
        <v>1366</v>
      </c>
      <c r="F662" s="30">
        <v>8</v>
      </c>
      <c r="G662" s="30">
        <v>1</v>
      </c>
      <c r="H662" s="30" t="s">
        <v>614</v>
      </c>
      <c r="I662" s="30">
        <v>1307</v>
      </c>
      <c r="J662" s="30" t="s">
        <v>18</v>
      </c>
      <c r="K662" s="30">
        <v>2361</v>
      </c>
      <c r="L662" s="30">
        <v>7777</v>
      </c>
      <c r="M662" s="30" t="s">
        <v>19</v>
      </c>
      <c r="N662" s="31" t="s">
        <v>20</v>
      </c>
      <c r="O662" s="30" t="s">
        <v>1043</v>
      </c>
      <c r="P662" s="30">
        <v>20740</v>
      </c>
      <c r="Q662" s="30">
        <v>12180</v>
      </c>
      <c r="R662" s="37">
        <v>8560</v>
      </c>
      <c r="S662" s="38">
        <f t="shared" si="32"/>
        <v>8.56</v>
      </c>
    </row>
    <row r="663" spans="1:19" x14ac:dyDescent="0.25">
      <c r="A663" s="7">
        <v>7</v>
      </c>
      <c r="B663" s="30">
        <f t="shared" si="30"/>
        <v>20</v>
      </c>
      <c r="C663" s="30" t="str">
        <f t="shared" si="31"/>
        <v>viernes</v>
      </c>
      <c r="D663" s="30" t="s">
        <v>1367</v>
      </c>
      <c r="E663" s="30" t="s">
        <v>1368</v>
      </c>
      <c r="F663" s="30">
        <v>13</v>
      </c>
      <c r="G663" s="30">
        <v>3</v>
      </c>
      <c r="H663" s="30" t="s">
        <v>27</v>
      </c>
      <c r="I663" s="30" t="s">
        <v>27</v>
      </c>
      <c r="J663" s="30" t="s">
        <v>18</v>
      </c>
      <c r="K663" s="30">
        <v>2361</v>
      </c>
      <c r="L663" s="30">
        <v>7777</v>
      </c>
      <c r="M663" s="30" t="s">
        <v>19</v>
      </c>
      <c r="N663" s="31" t="s">
        <v>20</v>
      </c>
      <c r="O663" s="30" t="s">
        <v>1043</v>
      </c>
      <c r="P663" s="30">
        <v>13830</v>
      </c>
      <c r="Q663" s="30">
        <v>12280</v>
      </c>
      <c r="R663" s="37">
        <v>1550</v>
      </c>
      <c r="S663" s="38">
        <f t="shared" si="32"/>
        <v>1.55</v>
      </c>
    </row>
    <row r="664" spans="1:19" x14ac:dyDescent="0.25">
      <c r="A664" s="7">
        <v>7</v>
      </c>
      <c r="B664" s="30">
        <f t="shared" si="30"/>
        <v>20</v>
      </c>
      <c r="C664" s="30" t="str">
        <f t="shared" si="31"/>
        <v>viernes</v>
      </c>
      <c r="D664" s="30" t="s">
        <v>1369</v>
      </c>
      <c r="E664" s="30" t="s">
        <v>1370</v>
      </c>
      <c r="F664" s="30">
        <v>15</v>
      </c>
      <c r="G664" s="30">
        <v>9</v>
      </c>
      <c r="H664" s="30" t="s">
        <v>41</v>
      </c>
      <c r="I664" s="30" t="s">
        <v>41</v>
      </c>
      <c r="J664" s="30" t="s">
        <v>18</v>
      </c>
      <c r="K664" s="30">
        <v>2361</v>
      </c>
      <c r="L664" s="30">
        <v>7777</v>
      </c>
      <c r="M664" s="30" t="s">
        <v>19</v>
      </c>
      <c r="N664" s="31" t="s">
        <v>20</v>
      </c>
      <c r="O664" s="30" t="s">
        <v>1043</v>
      </c>
      <c r="P664" s="30">
        <v>15270</v>
      </c>
      <c r="Q664" s="30">
        <v>12350</v>
      </c>
      <c r="R664" s="37">
        <v>2920</v>
      </c>
      <c r="S664" s="38">
        <f t="shared" si="32"/>
        <v>2.92</v>
      </c>
    </row>
    <row r="665" spans="1:19" x14ac:dyDescent="0.25">
      <c r="A665" s="7">
        <v>7</v>
      </c>
      <c r="B665" s="30">
        <f t="shared" si="30"/>
        <v>20</v>
      </c>
      <c r="C665" s="30" t="str">
        <f t="shared" si="31"/>
        <v>viernes</v>
      </c>
      <c r="D665" s="30" t="s">
        <v>1371</v>
      </c>
      <c r="E665" s="30" t="s">
        <v>1372</v>
      </c>
      <c r="F665" s="30">
        <v>310</v>
      </c>
      <c r="G665" s="30">
        <v>330</v>
      </c>
      <c r="H665" s="30" t="s">
        <v>27</v>
      </c>
      <c r="I665" s="30" t="s">
        <v>27</v>
      </c>
      <c r="J665" s="30" t="s">
        <v>18</v>
      </c>
      <c r="K665" s="30">
        <v>2361</v>
      </c>
      <c r="L665" s="30">
        <v>7777</v>
      </c>
      <c r="M665" s="30" t="s">
        <v>19</v>
      </c>
      <c r="N665" s="31" t="s">
        <v>20</v>
      </c>
      <c r="O665" s="30" t="s">
        <v>1043</v>
      </c>
      <c r="P665" s="30">
        <v>15200</v>
      </c>
      <c r="Q665" s="30">
        <v>12240</v>
      </c>
      <c r="R665" s="37">
        <v>2960</v>
      </c>
      <c r="S665" s="38">
        <f t="shared" si="32"/>
        <v>2.96</v>
      </c>
    </row>
    <row r="666" spans="1:19" x14ac:dyDescent="0.25">
      <c r="A666" s="7">
        <v>7</v>
      </c>
      <c r="B666" s="30">
        <f t="shared" si="30"/>
        <v>20</v>
      </c>
      <c r="C666" s="30" t="str">
        <f t="shared" si="31"/>
        <v>viernes</v>
      </c>
      <c r="D666" s="30" t="s">
        <v>1373</v>
      </c>
      <c r="E666" s="30" t="s">
        <v>1374</v>
      </c>
      <c r="F666" s="30">
        <v>320</v>
      </c>
      <c r="G666" s="30">
        <v>358</v>
      </c>
      <c r="H666" s="30" t="s">
        <v>17</v>
      </c>
      <c r="I666" s="30" t="s">
        <v>17</v>
      </c>
      <c r="J666" s="30" t="s">
        <v>18</v>
      </c>
      <c r="K666" s="30">
        <v>2161</v>
      </c>
      <c r="L666" s="30">
        <v>7777</v>
      </c>
      <c r="M666" s="30" t="s">
        <v>19</v>
      </c>
      <c r="N666" s="31" t="s">
        <v>20</v>
      </c>
      <c r="O666" s="30" t="s">
        <v>88</v>
      </c>
      <c r="P666" s="30">
        <v>25280</v>
      </c>
      <c r="Q666" s="30">
        <v>12170</v>
      </c>
      <c r="R666" s="37">
        <v>13110</v>
      </c>
      <c r="S666" s="38">
        <f t="shared" si="32"/>
        <v>13.11</v>
      </c>
    </row>
    <row r="667" spans="1:19" x14ac:dyDescent="0.25">
      <c r="A667" s="7">
        <v>7</v>
      </c>
      <c r="B667" s="30">
        <f t="shared" si="30"/>
        <v>20</v>
      </c>
      <c r="C667" s="30" t="str">
        <f t="shared" si="31"/>
        <v>viernes</v>
      </c>
      <c r="D667" s="30" t="s">
        <v>1375</v>
      </c>
      <c r="E667" s="30" t="s">
        <v>1376</v>
      </c>
      <c r="F667" s="30">
        <v>329</v>
      </c>
      <c r="G667" s="30">
        <v>349</v>
      </c>
      <c r="H667" s="30" t="s">
        <v>36</v>
      </c>
      <c r="I667" s="30" t="s">
        <v>36</v>
      </c>
      <c r="J667" s="30" t="s">
        <v>18</v>
      </c>
      <c r="K667" s="30">
        <v>2161</v>
      </c>
      <c r="L667" s="30">
        <v>7777</v>
      </c>
      <c r="M667" s="30" t="s">
        <v>19</v>
      </c>
      <c r="N667" s="31" t="s">
        <v>20</v>
      </c>
      <c r="O667" s="30" t="s">
        <v>1043</v>
      </c>
      <c r="P667" s="30">
        <v>17320</v>
      </c>
      <c r="Q667" s="30">
        <v>12040</v>
      </c>
      <c r="R667" s="37">
        <v>5280</v>
      </c>
      <c r="S667" s="38">
        <f t="shared" si="32"/>
        <v>5.28</v>
      </c>
    </row>
    <row r="668" spans="1:19" x14ac:dyDescent="0.25">
      <c r="A668" s="7">
        <v>7</v>
      </c>
      <c r="B668" s="30">
        <f t="shared" si="30"/>
        <v>20</v>
      </c>
      <c r="C668" s="30" t="str">
        <f t="shared" si="31"/>
        <v>viernes</v>
      </c>
      <c r="D668" s="30" t="s">
        <v>1377</v>
      </c>
      <c r="E668" s="30" t="s">
        <v>1378</v>
      </c>
      <c r="F668" s="30">
        <v>339</v>
      </c>
      <c r="G668" s="30">
        <v>365</v>
      </c>
      <c r="H668" s="30" t="s">
        <v>47</v>
      </c>
      <c r="I668" s="30" t="s">
        <v>48</v>
      </c>
      <c r="J668" s="30" t="s">
        <v>18</v>
      </c>
      <c r="K668" s="30">
        <v>2161</v>
      </c>
      <c r="L668" s="30">
        <v>7777</v>
      </c>
      <c r="M668" s="30" t="s">
        <v>19</v>
      </c>
      <c r="N668" s="31" t="s">
        <v>20</v>
      </c>
      <c r="O668" s="30" t="s">
        <v>1043</v>
      </c>
      <c r="P668" s="30">
        <v>22170</v>
      </c>
      <c r="Q668" s="30">
        <v>12290</v>
      </c>
      <c r="R668" s="37">
        <v>9880</v>
      </c>
      <c r="S668" s="38">
        <f t="shared" si="32"/>
        <v>9.8800000000000008</v>
      </c>
    </row>
    <row r="669" spans="1:19" x14ac:dyDescent="0.25">
      <c r="A669" s="7">
        <v>7</v>
      </c>
      <c r="B669" s="30">
        <f t="shared" si="30"/>
        <v>20</v>
      </c>
      <c r="C669" s="30" t="str">
        <f t="shared" si="31"/>
        <v>viernes</v>
      </c>
      <c r="D669" s="30" t="s">
        <v>1379</v>
      </c>
      <c r="E669" s="30" t="s">
        <v>1380</v>
      </c>
      <c r="F669" s="30">
        <v>409</v>
      </c>
      <c r="G669" s="30">
        <v>439</v>
      </c>
      <c r="H669" s="30" t="s">
        <v>30</v>
      </c>
      <c r="I669" s="30" t="s">
        <v>30</v>
      </c>
      <c r="J669" s="30" t="s">
        <v>18</v>
      </c>
      <c r="K669" s="30">
        <v>2161</v>
      </c>
      <c r="L669" s="30">
        <v>7777</v>
      </c>
      <c r="M669" s="30" t="s">
        <v>19</v>
      </c>
      <c r="N669" s="31" t="s">
        <v>20</v>
      </c>
      <c r="O669" s="30" t="s">
        <v>88</v>
      </c>
      <c r="P669" s="30">
        <v>32790</v>
      </c>
      <c r="Q669" s="30">
        <v>10750</v>
      </c>
      <c r="R669" s="37">
        <v>22040</v>
      </c>
      <c r="S669" s="38">
        <f t="shared" si="32"/>
        <v>22.04</v>
      </c>
    </row>
    <row r="670" spans="1:19" x14ac:dyDescent="0.25">
      <c r="A670" s="7">
        <v>7</v>
      </c>
      <c r="B670" s="30">
        <f t="shared" si="30"/>
        <v>20</v>
      </c>
      <c r="C670" s="30" t="str">
        <f t="shared" si="31"/>
        <v>viernes</v>
      </c>
      <c r="D670" s="30" t="s">
        <v>1381</v>
      </c>
      <c r="E670" s="30" t="s">
        <v>1382</v>
      </c>
      <c r="F670" s="30">
        <v>433</v>
      </c>
      <c r="G670" s="30">
        <v>454</v>
      </c>
      <c r="H670" s="30" t="s">
        <v>44</v>
      </c>
      <c r="I670" s="30" t="s">
        <v>44</v>
      </c>
      <c r="J670" s="30" t="s">
        <v>18</v>
      </c>
      <c r="K670" s="30">
        <v>2161</v>
      </c>
      <c r="L670" s="30">
        <v>7777</v>
      </c>
      <c r="M670" s="30" t="s">
        <v>19</v>
      </c>
      <c r="N670" s="31" t="s">
        <v>20</v>
      </c>
      <c r="O670" s="30" t="s">
        <v>1043</v>
      </c>
      <c r="P670" s="30">
        <v>25820</v>
      </c>
      <c r="Q670" s="30">
        <v>12460</v>
      </c>
      <c r="R670" s="37">
        <v>13360</v>
      </c>
      <c r="S670" s="38">
        <f t="shared" si="32"/>
        <v>13.36</v>
      </c>
    </row>
    <row r="671" spans="1:19" x14ac:dyDescent="0.25">
      <c r="A671" s="7">
        <v>7</v>
      </c>
      <c r="B671" s="30">
        <f t="shared" si="30"/>
        <v>20</v>
      </c>
      <c r="C671" s="30" t="str">
        <f t="shared" si="31"/>
        <v>viernes</v>
      </c>
      <c r="D671" s="30" t="s">
        <v>1383</v>
      </c>
      <c r="E671" s="30" t="s">
        <v>1384</v>
      </c>
      <c r="F671" s="30">
        <v>481</v>
      </c>
      <c r="G671" s="30">
        <v>493</v>
      </c>
      <c r="H671" s="30" t="s">
        <v>41</v>
      </c>
      <c r="I671" s="30" t="s">
        <v>41</v>
      </c>
      <c r="J671" s="30" t="s">
        <v>18</v>
      </c>
      <c r="K671" s="30">
        <v>2161</v>
      </c>
      <c r="L671" s="30">
        <v>7777</v>
      </c>
      <c r="M671" s="30" t="s">
        <v>19</v>
      </c>
      <c r="N671" s="31" t="s">
        <v>20</v>
      </c>
      <c r="O671" s="30" t="s">
        <v>1043</v>
      </c>
      <c r="P671" s="30">
        <v>23180</v>
      </c>
      <c r="Q671" s="30">
        <v>11910</v>
      </c>
      <c r="R671" s="37">
        <v>11270</v>
      </c>
      <c r="S671" s="38">
        <f t="shared" si="32"/>
        <v>11.27</v>
      </c>
    </row>
    <row r="672" spans="1:19" x14ac:dyDescent="0.25">
      <c r="A672" s="7">
        <v>7</v>
      </c>
      <c r="B672" s="30">
        <f t="shared" si="30"/>
        <v>20</v>
      </c>
      <c r="C672" s="30" t="str">
        <f t="shared" si="31"/>
        <v>viernes</v>
      </c>
      <c r="D672" s="30" t="s">
        <v>1385</v>
      </c>
      <c r="E672" s="30" t="s">
        <v>1386</v>
      </c>
      <c r="F672" s="30">
        <v>487</v>
      </c>
      <c r="G672" s="30">
        <v>502</v>
      </c>
      <c r="H672" s="30" t="s">
        <v>73</v>
      </c>
      <c r="I672" s="30" t="s">
        <v>73</v>
      </c>
      <c r="J672" s="30" t="s">
        <v>18</v>
      </c>
      <c r="K672" s="30">
        <v>2361</v>
      </c>
      <c r="L672" s="30">
        <v>7777</v>
      </c>
      <c r="M672" s="30" t="s">
        <v>19</v>
      </c>
      <c r="N672" s="31" t="s">
        <v>20</v>
      </c>
      <c r="O672" s="30" t="s">
        <v>1043</v>
      </c>
      <c r="P672" s="30">
        <v>22380</v>
      </c>
      <c r="Q672" s="30">
        <v>12370</v>
      </c>
      <c r="R672" s="37">
        <v>10010</v>
      </c>
      <c r="S672" s="38">
        <f t="shared" si="32"/>
        <v>10.01</v>
      </c>
    </row>
    <row r="673" spans="1:19" x14ac:dyDescent="0.25">
      <c r="A673" s="7">
        <v>7</v>
      </c>
      <c r="B673" s="30">
        <f t="shared" si="30"/>
        <v>20</v>
      </c>
      <c r="C673" s="30" t="str">
        <f t="shared" si="31"/>
        <v>viernes</v>
      </c>
      <c r="D673" s="30" t="s">
        <v>1387</v>
      </c>
      <c r="E673" s="30" t="s">
        <v>1388</v>
      </c>
      <c r="F673" s="30">
        <v>507</v>
      </c>
      <c r="G673" s="30">
        <v>532</v>
      </c>
      <c r="H673" s="30" t="s">
        <v>68</v>
      </c>
      <c r="I673" s="30" t="s">
        <v>68</v>
      </c>
      <c r="J673" s="30" t="s">
        <v>18</v>
      </c>
      <c r="K673" s="30">
        <v>2161</v>
      </c>
      <c r="L673" s="30">
        <v>7777</v>
      </c>
      <c r="M673" s="30" t="s">
        <v>19</v>
      </c>
      <c r="N673" s="31" t="s">
        <v>20</v>
      </c>
      <c r="O673" s="30" t="s">
        <v>1043</v>
      </c>
      <c r="P673" s="30">
        <v>18690</v>
      </c>
      <c r="Q673" s="30">
        <v>10290</v>
      </c>
      <c r="R673" s="37">
        <v>8400</v>
      </c>
      <c r="S673" s="38">
        <f t="shared" si="32"/>
        <v>8.4</v>
      </c>
    </row>
    <row r="674" spans="1:19" x14ac:dyDescent="0.25">
      <c r="A674" s="7">
        <v>7</v>
      </c>
      <c r="B674" s="30">
        <f t="shared" si="30"/>
        <v>20</v>
      </c>
      <c r="C674" s="30" t="str">
        <f t="shared" si="31"/>
        <v>viernes</v>
      </c>
      <c r="D674" s="30" t="s">
        <v>1389</v>
      </c>
      <c r="E674" s="30" t="s">
        <v>1390</v>
      </c>
      <c r="F674" s="30">
        <v>518</v>
      </c>
      <c r="G674" s="30">
        <v>539</v>
      </c>
      <c r="H674" s="30" t="s">
        <v>33</v>
      </c>
      <c r="I674" s="30" t="s">
        <v>33</v>
      </c>
      <c r="J674" s="30" t="s">
        <v>18</v>
      </c>
      <c r="K674" s="30">
        <v>2161</v>
      </c>
      <c r="L674" s="30">
        <v>7777</v>
      </c>
      <c r="M674" s="30" t="s">
        <v>19</v>
      </c>
      <c r="N674" s="31" t="s">
        <v>20</v>
      </c>
      <c r="O674" s="30" t="s">
        <v>1043</v>
      </c>
      <c r="P674" s="30">
        <v>24490</v>
      </c>
      <c r="Q674" s="30">
        <v>12270</v>
      </c>
      <c r="R674" s="37">
        <v>12220</v>
      </c>
      <c r="S674" s="38">
        <f t="shared" si="32"/>
        <v>12.22</v>
      </c>
    </row>
    <row r="675" spans="1:19" x14ac:dyDescent="0.25">
      <c r="A675" s="7">
        <v>7</v>
      </c>
      <c r="B675" s="30">
        <f t="shared" si="30"/>
        <v>20</v>
      </c>
      <c r="C675" s="30" t="str">
        <f t="shared" si="31"/>
        <v>viernes</v>
      </c>
      <c r="D675" s="30" t="s">
        <v>1391</v>
      </c>
      <c r="E675" s="30" t="s">
        <v>1392</v>
      </c>
      <c r="F675" s="30">
        <v>528</v>
      </c>
      <c r="G675" s="30">
        <v>566</v>
      </c>
      <c r="H675" s="30" t="s">
        <v>65</v>
      </c>
      <c r="I675" s="30" t="s">
        <v>65</v>
      </c>
      <c r="J675" s="30" t="s">
        <v>18</v>
      </c>
      <c r="K675" s="30">
        <v>2161</v>
      </c>
      <c r="L675" s="30">
        <v>7777</v>
      </c>
      <c r="M675" s="30" t="s">
        <v>19</v>
      </c>
      <c r="N675" s="31" t="s">
        <v>20</v>
      </c>
      <c r="O675" s="30" t="s">
        <v>1043</v>
      </c>
      <c r="P675" s="30">
        <v>20510</v>
      </c>
      <c r="Q675" s="30">
        <v>11940</v>
      </c>
      <c r="R675" s="37">
        <v>8570</v>
      </c>
      <c r="S675" s="38">
        <f t="shared" si="32"/>
        <v>8.57</v>
      </c>
    </row>
    <row r="676" spans="1:19" x14ac:dyDescent="0.25">
      <c r="A676" s="7">
        <v>7</v>
      </c>
      <c r="B676" s="30">
        <f t="shared" si="30"/>
        <v>20</v>
      </c>
      <c r="C676" s="30" t="str">
        <f t="shared" si="31"/>
        <v>viernes</v>
      </c>
      <c r="D676" s="30" t="s">
        <v>1393</v>
      </c>
      <c r="E676" s="30" t="s">
        <v>1394</v>
      </c>
      <c r="F676" s="30">
        <v>567</v>
      </c>
      <c r="G676" s="30">
        <v>590</v>
      </c>
      <c r="H676" s="30" t="s">
        <v>36</v>
      </c>
      <c r="I676" s="30" t="s">
        <v>36</v>
      </c>
      <c r="J676" s="30" t="s">
        <v>18</v>
      </c>
      <c r="K676" s="30">
        <v>2161</v>
      </c>
      <c r="L676" s="30">
        <v>7777</v>
      </c>
      <c r="M676" s="30" t="s">
        <v>19</v>
      </c>
      <c r="N676" s="31" t="s">
        <v>20</v>
      </c>
      <c r="O676" s="30" t="s">
        <v>1043</v>
      </c>
      <c r="P676" s="30">
        <v>20930</v>
      </c>
      <c r="Q676" s="30">
        <v>12090</v>
      </c>
      <c r="R676" s="37">
        <v>8840</v>
      </c>
      <c r="S676" s="38">
        <f t="shared" si="32"/>
        <v>8.84</v>
      </c>
    </row>
    <row r="677" spans="1:19" x14ac:dyDescent="0.25">
      <c r="A677" s="7">
        <v>7</v>
      </c>
      <c r="B677" s="30">
        <f t="shared" si="30"/>
        <v>20</v>
      </c>
      <c r="C677" s="30" t="str">
        <f t="shared" si="31"/>
        <v>viernes</v>
      </c>
      <c r="D677" s="30" t="s">
        <v>1395</v>
      </c>
      <c r="E677" s="30" t="s">
        <v>1396</v>
      </c>
      <c r="F677" s="30">
        <v>572</v>
      </c>
      <c r="G677" s="30">
        <v>596</v>
      </c>
      <c r="H677" s="30" t="s">
        <v>17</v>
      </c>
      <c r="I677" s="30" t="s">
        <v>17</v>
      </c>
      <c r="J677" s="30" t="s">
        <v>18</v>
      </c>
      <c r="K677" s="30">
        <v>2161</v>
      </c>
      <c r="L677" s="30">
        <v>7777</v>
      </c>
      <c r="M677" s="30" t="s">
        <v>19</v>
      </c>
      <c r="N677" s="31" t="s">
        <v>20</v>
      </c>
      <c r="O677" s="30" t="s">
        <v>1043</v>
      </c>
      <c r="P677" s="30">
        <v>28130</v>
      </c>
      <c r="Q677" s="30">
        <v>12040</v>
      </c>
      <c r="R677" s="37">
        <v>16090</v>
      </c>
      <c r="S677" s="38">
        <f t="shared" si="32"/>
        <v>16.09</v>
      </c>
    </row>
    <row r="678" spans="1:19" x14ac:dyDescent="0.25">
      <c r="A678" s="7">
        <v>7</v>
      </c>
      <c r="B678" s="30">
        <f t="shared" si="30"/>
        <v>20</v>
      </c>
      <c r="C678" s="30" t="str">
        <f t="shared" si="31"/>
        <v>viernes</v>
      </c>
      <c r="D678" s="30" t="s">
        <v>1397</v>
      </c>
      <c r="E678" s="30" t="s">
        <v>1398</v>
      </c>
      <c r="F678" s="30">
        <v>574</v>
      </c>
      <c r="G678" s="30">
        <v>597</v>
      </c>
      <c r="H678" s="30" t="s">
        <v>27</v>
      </c>
      <c r="I678" s="30" t="s">
        <v>27</v>
      </c>
      <c r="J678" s="30" t="s">
        <v>18</v>
      </c>
      <c r="K678" s="30">
        <v>2361</v>
      </c>
      <c r="L678" s="30">
        <v>7777</v>
      </c>
      <c r="M678" s="30" t="s">
        <v>19</v>
      </c>
      <c r="N678" s="31" t="s">
        <v>20</v>
      </c>
      <c r="O678" s="30" t="s">
        <v>1043</v>
      </c>
      <c r="P678" s="30">
        <v>22020</v>
      </c>
      <c r="Q678" s="30">
        <v>12230</v>
      </c>
      <c r="R678" s="37">
        <v>9790</v>
      </c>
      <c r="S678" s="38">
        <f t="shared" si="32"/>
        <v>9.7899999999999991</v>
      </c>
    </row>
    <row r="679" spans="1:19" x14ac:dyDescent="0.25">
      <c r="A679" s="7">
        <v>7</v>
      </c>
      <c r="B679" s="30">
        <f t="shared" si="30"/>
        <v>20</v>
      </c>
      <c r="C679" s="30" t="str">
        <f t="shared" si="31"/>
        <v>viernes</v>
      </c>
      <c r="D679" s="30" t="s">
        <v>1399</v>
      </c>
      <c r="E679" s="30" t="s">
        <v>1400</v>
      </c>
      <c r="F679" s="30">
        <v>575</v>
      </c>
      <c r="G679" s="30">
        <v>600</v>
      </c>
      <c r="H679" s="30" t="s">
        <v>47</v>
      </c>
      <c r="I679" s="30" t="s">
        <v>48</v>
      </c>
      <c r="J679" s="30" t="s">
        <v>18</v>
      </c>
      <c r="K679" s="30">
        <v>2161</v>
      </c>
      <c r="L679" s="30">
        <v>7777</v>
      </c>
      <c r="M679" s="30" t="s">
        <v>19</v>
      </c>
      <c r="N679" s="31" t="s">
        <v>20</v>
      </c>
      <c r="O679" s="30" t="s">
        <v>1043</v>
      </c>
      <c r="P679" s="30">
        <v>22560</v>
      </c>
      <c r="Q679" s="30">
        <v>12180</v>
      </c>
      <c r="R679" s="37">
        <v>10380</v>
      </c>
      <c r="S679" s="38">
        <f t="shared" si="32"/>
        <v>10.38</v>
      </c>
    </row>
    <row r="680" spans="1:19" x14ac:dyDescent="0.25">
      <c r="A680" s="7">
        <v>7</v>
      </c>
      <c r="B680" s="30">
        <f t="shared" si="30"/>
        <v>20</v>
      </c>
      <c r="C680" s="30" t="str">
        <f t="shared" si="31"/>
        <v>viernes</v>
      </c>
      <c r="D680" s="30" t="s">
        <v>1401</v>
      </c>
      <c r="E680" s="30" t="s">
        <v>1402</v>
      </c>
      <c r="F680" s="30">
        <v>581</v>
      </c>
      <c r="G680" s="30">
        <v>608</v>
      </c>
      <c r="H680" s="30" t="s">
        <v>24</v>
      </c>
      <c r="I680" s="30" t="s">
        <v>24</v>
      </c>
      <c r="J680" s="30" t="s">
        <v>18</v>
      </c>
      <c r="K680" s="30">
        <v>2161</v>
      </c>
      <c r="L680" s="30">
        <v>7777</v>
      </c>
      <c r="M680" s="30" t="s">
        <v>19</v>
      </c>
      <c r="N680" s="31" t="s">
        <v>20</v>
      </c>
      <c r="O680" s="30" t="s">
        <v>1043</v>
      </c>
      <c r="P680" s="30">
        <v>22540</v>
      </c>
      <c r="Q680" s="30">
        <v>12900</v>
      </c>
      <c r="R680" s="37">
        <v>9640</v>
      </c>
      <c r="S680" s="38">
        <f t="shared" si="32"/>
        <v>9.64</v>
      </c>
    </row>
    <row r="681" spans="1:19" x14ac:dyDescent="0.25">
      <c r="A681" s="7">
        <v>7</v>
      </c>
      <c r="B681" s="30">
        <f t="shared" si="30"/>
        <v>20</v>
      </c>
      <c r="C681" s="30" t="str">
        <f t="shared" si="31"/>
        <v>viernes</v>
      </c>
      <c r="D681" s="30" t="s">
        <v>1403</v>
      </c>
      <c r="E681" s="30" t="s">
        <v>1404</v>
      </c>
      <c r="F681" s="30">
        <v>642</v>
      </c>
      <c r="G681" s="30">
        <v>667</v>
      </c>
      <c r="H681" s="30" t="s">
        <v>17</v>
      </c>
      <c r="I681" s="30" t="s">
        <v>17</v>
      </c>
      <c r="J681" s="30" t="s">
        <v>18</v>
      </c>
      <c r="K681" s="30">
        <v>2361</v>
      </c>
      <c r="L681" s="30">
        <v>7777</v>
      </c>
      <c r="M681" s="30" t="s">
        <v>19</v>
      </c>
      <c r="N681" s="31" t="s">
        <v>20</v>
      </c>
      <c r="O681" s="30" t="s">
        <v>1043</v>
      </c>
      <c r="P681" s="30">
        <v>20360</v>
      </c>
      <c r="Q681" s="30">
        <v>12020</v>
      </c>
      <c r="R681" s="37">
        <v>8340</v>
      </c>
      <c r="S681" s="38">
        <f t="shared" si="32"/>
        <v>8.34</v>
      </c>
    </row>
    <row r="682" spans="1:19" x14ac:dyDescent="0.25">
      <c r="A682" s="7">
        <v>7</v>
      </c>
      <c r="B682" s="30">
        <f t="shared" si="30"/>
        <v>20</v>
      </c>
      <c r="C682" s="30" t="str">
        <f t="shared" si="31"/>
        <v>viernes</v>
      </c>
      <c r="D682" s="30" t="s">
        <v>1405</v>
      </c>
      <c r="E682" s="30" t="s">
        <v>1406</v>
      </c>
      <c r="F682" s="30">
        <v>644</v>
      </c>
      <c r="G682" s="30">
        <v>665</v>
      </c>
      <c r="H682" s="30" t="s">
        <v>30</v>
      </c>
      <c r="I682" s="30" t="s">
        <v>30</v>
      </c>
      <c r="J682" s="30" t="s">
        <v>18</v>
      </c>
      <c r="K682" s="30">
        <v>2161</v>
      </c>
      <c r="L682" s="30">
        <v>7777</v>
      </c>
      <c r="M682" s="30" t="s">
        <v>19</v>
      </c>
      <c r="N682" s="31" t="s">
        <v>20</v>
      </c>
      <c r="O682" s="30" t="s">
        <v>1043</v>
      </c>
      <c r="P682" s="30">
        <v>23310</v>
      </c>
      <c r="Q682" s="30">
        <v>10640</v>
      </c>
      <c r="R682" s="37">
        <v>12670</v>
      </c>
      <c r="S682" s="38">
        <f t="shared" si="32"/>
        <v>12.67</v>
      </c>
    </row>
    <row r="683" spans="1:19" x14ac:dyDescent="0.25">
      <c r="A683" s="7">
        <v>7</v>
      </c>
      <c r="B683" s="30">
        <f t="shared" si="30"/>
        <v>20</v>
      </c>
      <c r="C683" s="30" t="str">
        <f t="shared" si="31"/>
        <v>viernes</v>
      </c>
      <c r="D683" s="30" t="s">
        <v>1407</v>
      </c>
      <c r="E683" s="30" t="s">
        <v>1408</v>
      </c>
      <c r="F683" s="30">
        <v>647</v>
      </c>
      <c r="G683" s="30">
        <v>670</v>
      </c>
      <c r="H683" s="30" t="s">
        <v>65</v>
      </c>
      <c r="I683" s="30" t="s">
        <v>65</v>
      </c>
      <c r="J683" s="30" t="s">
        <v>18</v>
      </c>
      <c r="K683" s="30">
        <v>2161</v>
      </c>
      <c r="L683" s="30">
        <v>7777</v>
      </c>
      <c r="M683" s="30" t="s">
        <v>19</v>
      </c>
      <c r="N683" s="31" t="s">
        <v>20</v>
      </c>
      <c r="O683" s="30" t="s">
        <v>1043</v>
      </c>
      <c r="P683" s="30">
        <v>19890</v>
      </c>
      <c r="Q683" s="30">
        <v>11920</v>
      </c>
      <c r="R683" s="37">
        <v>7970</v>
      </c>
      <c r="S683" s="38">
        <f t="shared" si="32"/>
        <v>7.97</v>
      </c>
    </row>
    <row r="684" spans="1:19" x14ac:dyDescent="0.25">
      <c r="A684" s="7">
        <v>7</v>
      </c>
      <c r="B684" s="30">
        <f t="shared" si="30"/>
        <v>20</v>
      </c>
      <c r="C684" s="30" t="str">
        <f t="shared" si="31"/>
        <v>viernes</v>
      </c>
      <c r="D684" s="30" t="s">
        <v>1409</v>
      </c>
      <c r="E684" s="30" t="s">
        <v>1410</v>
      </c>
      <c r="F684" s="30">
        <v>649</v>
      </c>
      <c r="G684" s="30">
        <v>674</v>
      </c>
      <c r="H684" s="30" t="s">
        <v>27</v>
      </c>
      <c r="I684" s="30" t="s">
        <v>27</v>
      </c>
      <c r="J684" s="30" t="s">
        <v>18</v>
      </c>
      <c r="K684" s="30">
        <v>2161</v>
      </c>
      <c r="L684" s="30">
        <v>7777</v>
      </c>
      <c r="M684" s="30" t="s">
        <v>19</v>
      </c>
      <c r="N684" s="31" t="s">
        <v>20</v>
      </c>
      <c r="O684" s="30" t="s">
        <v>1043</v>
      </c>
      <c r="P684" s="30">
        <v>14370</v>
      </c>
      <c r="Q684" s="30">
        <v>12190</v>
      </c>
      <c r="R684" s="37">
        <v>2180</v>
      </c>
      <c r="S684" s="38">
        <f t="shared" si="32"/>
        <v>2.1800000000000002</v>
      </c>
    </row>
    <row r="685" spans="1:19" x14ac:dyDescent="0.25">
      <c r="A685" s="7">
        <v>7</v>
      </c>
      <c r="B685" s="30">
        <f t="shared" si="30"/>
        <v>20</v>
      </c>
      <c r="C685" s="30" t="str">
        <f t="shared" si="31"/>
        <v>viernes</v>
      </c>
      <c r="D685" s="30" t="s">
        <v>1411</v>
      </c>
      <c r="E685" s="30" t="s">
        <v>1412</v>
      </c>
      <c r="F685" s="30">
        <v>659</v>
      </c>
      <c r="G685" s="30">
        <v>680</v>
      </c>
      <c r="H685" s="30" t="s">
        <v>73</v>
      </c>
      <c r="I685" s="30" t="s">
        <v>73</v>
      </c>
      <c r="J685" s="30" t="s">
        <v>18</v>
      </c>
      <c r="K685" s="30">
        <v>2361</v>
      </c>
      <c r="L685" s="30">
        <v>7777</v>
      </c>
      <c r="M685" s="30" t="s">
        <v>19</v>
      </c>
      <c r="N685" s="31" t="s">
        <v>20</v>
      </c>
      <c r="O685" s="30" t="s">
        <v>88</v>
      </c>
      <c r="P685" s="30">
        <v>21870</v>
      </c>
      <c r="Q685" s="30">
        <v>12510</v>
      </c>
      <c r="R685" s="37">
        <v>9360</v>
      </c>
      <c r="S685" s="38">
        <f t="shared" si="32"/>
        <v>9.36</v>
      </c>
    </row>
    <row r="686" spans="1:19" x14ac:dyDescent="0.25">
      <c r="A686" s="7">
        <v>7</v>
      </c>
      <c r="B686" s="30">
        <f t="shared" si="30"/>
        <v>20</v>
      </c>
      <c r="C686" s="30" t="str">
        <f t="shared" si="31"/>
        <v>viernes</v>
      </c>
      <c r="D686" s="30" t="s">
        <v>1413</v>
      </c>
      <c r="E686" s="30" t="s">
        <v>1414</v>
      </c>
      <c r="F686" s="30">
        <v>661</v>
      </c>
      <c r="G686" s="30">
        <v>686</v>
      </c>
      <c r="H686" s="30" t="s">
        <v>41</v>
      </c>
      <c r="I686" s="30" t="s">
        <v>41</v>
      </c>
      <c r="J686" s="30" t="s">
        <v>18</v>
      </c>
      <c r="K686" s="30">
        <v>2361</v>
      </c>
      <c r="L686" s="30">
        <v>7777</v>
      </c>
      <c r="M686" s="30" t="s">
        <v>19</v>
      </c>
      <c r="N686" s="31" t="s">
        <v>20</v>
      </c>
      <c r="O686" s="30" t="s">
        <v>1043</v>
      </c>
      <c r="P686" s="30">
        <v>21590</v>
      </c>
      <c r="Q686" s="30">
        <v>11940</v>
      </c>
      <c r="R686" s="37">
        <v>9650</v>
      </c>
      <c r="S686" s="38">
        <f t="shared" si="32"/>
        <v>9.65</v>
      </c>
    </row>
    <row r="687" spans="1:19" x14ac:dyDescent="0.25">
      <c r="A687" s="7">
        <v>7</v>
      </c>
      <c r="B687" s="30">
        <f t="shared" si="30"/>
        <v>20</v>
      </c>
      <c r="C687" s="30" t="str">
        <f t="shared" si="31"/>
        <v>viernes</v>
      </c>
      <c r="D687" s="30" t="s">
        <v>1415</v>
      </c>
      <c r="E687" s="30" t="s">
        <v>1416</v>
      </c>
      <c r="F687" s="30">
        <v>663</v>
      </c>
      <c r="G687" s="30">
        <v>692</v>
      </c>
      <c r="H687" s="30" t="s">
        <v>68</v>
      </c>
      <c r="I687" s="30" t="s">
        <v>68</v>
      </c>
      <c r="J687" s="30" t="s">
        <v>18</v>
      </c>
      <c r="K687" s="30">
        <v>2361</v>
      </c>
      <c r="L687" s="30">
        <v>7777</v>
      </c>
      <c r="M687" s="30" t="s">
        <v>19</v>
      </c>
      <c r="N687" s="31" t="s">
        <v>20</v>
      </c>
      <c r="O687" s="30" t="s">
        <v>1043</v>
      </c>
      <c r="P687" s="30">
        <v>13970</v>
      </c>
      <c r="Q687" s="30">
        <v>9880</v>
      </c>
      <c r="R687" s="37">
        <v>4090</v>
      </c>
      <c r="S687" s="38">
        <f t="shared" si="32"/>
        <v>4.09</v>
      </c>
    </row>
    <row r="688" spans="1:19" x14ac:dyDescent="0.25">
      <c r="A688" s="7">
        <v>7</v>
      </c>
      <c r="B688" s="30">
        <f t="shared" si="30"/>
        <v>20</v>
      </c>
      <c r="C688" s="30" t="str">
        <f t="shared" si="31"/>
        <v>viernes</v>
      </c>
      <c r="D688" s="30" t="s">
        <v>1417</v>
      </c>
      <c r="E688" s="30" t="s">
        <v>1418</v>
      </c>
      <c r="F688" s="30">
        <v>672</v>
      </c>
      <c r="G688" s="30">
        <v>697</v>
      </c>
      <c r="H688" s="30" t="s">
        <v>44</v>
      </c>
      <c r="I688" s="30" t="s">
        <v>44</v>
      </c>
      <c r="J688" s="30" t="s">
        <v>18</v>
      </c>
      <c r="K688" s="30">
        <v>2361</v>
      </c>
      <c r="L688" s="30">
        <v>7777</v>
      </c>
      <c r="M688" s="30" t="s">
        <v>19</v>
      </c>
      <c r="N688" s="31" t="s">
        <v>20</v>
      </c>
      <c r="O688" s="30" t="s">
        <v>1043</v>
      </c>
      <c r="P688" s="30">
        <v>15800</v>
      </c>
      <c r="Q688" s="30">
        <v>12280</v>
      </c>
      <c r="R688" s="37">
        <v>3520</v>
      </c>
      <c r="S688" s="38">
        <f t="shared" si="32"/>
        <v>3.52</v>
      </c>
    </row>
    <row r="689" spans="1:19" x14ac:dyDescent="0.25">
      <c r="A689" s="7">
        <v>7</v>
      </c>
      <c r="B689" s="30">
        <f t="shared" si="30"/>
        <v>20</v>
      </c>
      <c r="C689" s="30" t="str">
        <f t="shared" si="31"/>
        <v>viernes</v>
      </c>
      <c r="D689" s="30" t="s">
        <v>1419</v>
      </c>
      <c r="E689" s="30" t="s">
        <v>1420</v>
      </c>
      <c r="F689" s="30">
        <v>726</v>
      </c>
      <c r="G689" s="30">
        <v>754</v>
      </c>
      <c r="H689" s="30" t="s">
        <v>17</v>
      </c>
      <c r="I689" s="30" t="s">
        <v>17</v>
      </c>
      <c r="J689" s="30" t="s">
        <v>18</v>
      </c>
      <c r="K689" s="30">
        <v>2361</v>
      </c>
      <c r="L689" s="30">
        <v>7777</v>
      </c>
      <c r="M689" s="30" t="s">
        <v>19</v>
      </c>
      <c r="N689" s="31" t="s">
        <v>20</v>
      </c>
      <c r="O689" s="30" t="s">
        <v>1043</v>
      </c>
      <c r="P689" s="30">
        <v>19700</v>
      </c>
      <c r="Q689" s="30">
        <v>12030</v>
      </c>
      <c r="R689" s="37">
        <v>7670</v>
      </c>
      <c r="S689" s="38">
        <f t="shared" si="32"/>
        <v>7.67</v>
      </c>
    </row>
    <row r="690" spans="1:19" x14ac:dyDescent="0.25">
      <c r="A690" s="7">
        <v>7</v>
      </c>
      <c r="B690" s="30">
        <f t="shared" si="30"/>
        <v>20</v>
      </c>
      <c r="C690" s="30" t="str">
        <f t="shared" si="31"/>
        <v>viernes</v>
      </c>
      <c r="D690" s="30" t="s">
        <v>1421</v>
      </c>
      <c r="E690" s="30" t="s">
        <v>1422</v>
      </c>
      <c r="F690" s="30">
        <v>739</v>
      </c>
      <c r="G690" s="30">
        <v>755</v>
      </c>
      <c r="H690" s="30" t="s">
        <v>33</v>
      </c>
      <c r="I690" s="30" t="s">
        <v>33</v>
      </c>
      <c r="J690" s="30" t="s">
        <v>18</v>
      </c>
      <c r="K690" s="30">
        <v>2361</v>
      </c>
      <c r="L690" s="30">
        <v>7777</v>
      </c>
      <c r="M690" s="30" t="s">
        <v>19</v>
      </c>
      <c r="N690" s="31" t="s">
        <v>20</v>
      </c>
      <c r="O690" s="30" t="s">
        <v>1043</v>
      </c>
      <c r="P690" s="30">
        <v>17350</v>
      </c>
      <c r="Q690" s="30">
        <v>12260</v>
      </c>
      <c r="R690" s="37">
        <v>5090</v>
      </c>
      <c r="S690" s="38">
        <f t="shared" si="32"/>
        <v>5.09</v>
      </c>
    </row>
    <row r="691" spans="1:19" x14ac:dyDescent="0.25">
      <c r="A691" s="7">
        <v>7</v>
      </c>
      <c r="B691" s="30">
        <f t="shared" si="30"/>
        <v>20</v>
      </c>
      <c r="C691" s="30" t="str">
        <f t="shared" si="31"/>
        <v>viernes</v>
      </c>
      <c r="D691" s="30" t="s">
        <v>1423</v>
      </c>
      <c r="E691" s="30" t="s">
        <v>1424</v>
      </c>
      <c r="F691" s="30">
        <v>741</v>
      </c>
      <c r="G691" s="30">
        <v>4</v>
      </c>
      <c r="H691" s="30" t="s">
        <v>65</v>
      </c>
      <c r="I691" s="30" t="s">
        <v>65</v>
      </c>
      <c r="J691" s="30" t="s">
        <v>18</v>
      </c>
      <c r="K691" s="30">
        <v>2161</v>
      </c>
      <c r="L691" s="30">
        <v>7777</v>
      </c>
      <c r="M691" s="30" t="s">
        <v>19</v>
      </c>
      <c r="N691" s="31" t="s">
        <v>20</v>
      </c>
      <c r="O691" s="30" t="s">
        <v>1043</v>
      </c>
      <c r="P691" s="30">
        <v>15750</v>
      </c>
      <c r="Q691" s="30">
        <v>11930</v>
      </c>
      <c r="R691" s="37">
        <v>3820</v>
      </c>
      <c r="S691" s="38">
        <f t="shared" si="32"/>
        <v>3.82</v>
      </c>
    </row>
    <row r="692" spans="1:19" x14ac:dyDescent="0.25">
      <c r="A692" s="7">
        <v>7</v>
      </c>
      <c r="B692" s="30">
        <f t="shared" si="30"/>
        <v>20</v>
      </c>
      <c r="C692" s="30" t="str">
        <f t="shared" si="31"/>
        <v>viernes</v>
      </c>
      <c r="D692" s="30" t="s">
        <v>1425</v>
      </c>
      <c r="E692" s="30" t="s">
        <v>1426</v>
      </c>
      <c r="F692" s="30">
        <v>748</v>
      </c>
      <c r="G692" s="30">
        <v>11</v>
      </c>
      <c r="H692" s="30" t="s">
        <v>36</v>
      </c>
      <c r="I692" s="30" t="s">
        <v>36</v>
      </c>
      <c r="J692" s="30" t="s">
        <v>18</v>
      </c>
      <c r="K692" s="30">
        <v>2361</v>
      </c>
      <c r="L692" s="30">
        <v>7777</v>
      </c>
      <c r="M692" s="30" t="s">
        <v>19</v>
      </c>
      <c r="N692" s="31" t="s">
        <v>20</v>
      </c>
      <c r="O692" s="30" t="s">
        <v>1043</v>
      </c>
      <c r="P692" s="30">
        <v>16750</v>
      </c>
      <c r="Q692" s="30">
        <v>12000</v>
      </c>
      <c r="R692" s="37">
        <v>4750</v>
      </c>
      <c r="S692" s="38">
        <f t="shared" si="32"/>
        <v>4.75</v>
      </c>
    </row>
    <row r="693" spans="1:19" x14ac:dyDescent="0.25">
      <c r="A693" s="7">
        <v>7</v>
      </c>
      <c r="B693" s="30">
        <f t="shared" si="30"/>
        <v>20</v>
      </c>
      <c r="C693" s="30" t="str">
        <f t="shared" si="31"/>
        <v>viernes</v>
      </c>
      <c r="D693" s="30" t="s">
        <v>1427</v>
      </c>
      <c r="E693" s="30" t="s">
        <v>1428</v>
      </c>
      <c r="F693" s="30">
        <v>774</v>
      </c>
      <c r="G693" s="30">
        <v>43</v>
      </c>
      <c r="H693" s="30" t="s">
        <v>41</v>
      </c>
      <c r="I693" s="30" t="s">
        <v>41</v>
      </c>
      <c r="J693" s="30" t="s">
        <v>18</v>
      </c>
      <c r="K693" s="30">
        <v>2361</v>
      </c>
      <c r="L693" s="30">
        <v>7777</v>
      </c>
      <c r="M693" s="30" t="s">
        <v>19</v>
      </c>
      <c r="N693" s="31" t="s">
        <v>20</v>
      </c>
      <c r="O693" s="30" t="s">
        <v>1043</v>
      </c>
      <c r="P693" s="30">
        <v>26180</v>
      </c>
      <c r="Q693" s="30">
        <v>11980</v>
      </c>
      <c r="R693" s="37">
        <v>14200</v>
      </c>
      <c r="S693" s="38">
        <f t="shared" si="32"/>
        <v>14.2</v>
      </c>
    </row>
    <row r="694" spans="1:19" x14ac:dyDescent="0.25">
      <c r="A694" s="7">
        <v>7</v>
      </c>
      <c r="B694" s="30">
        <f t="shared" si="30"/>
        <v>21</v>
      </c>
      <c r="C694" s="30" t="str">
        <f t="shared" si="31"/>
        <v>sábado</v>
      </c>
      <c r="D694" s="30" t="s">
        <v>1429</v>
      </c>
      <c r="E694" s="30" t="s">
        <v>1430</v>
      </c>
      <c r="F694" s="30">
        <v>12</v>
      </c>
      <c r="G694" s="30">
        <v>62</v>
      </c>
      <c r="H694" s="30" t="s">
        <v>27</v>
      </c>
      <c r="I694" s="30" t="s">
        <v>27</v>
      </c>
      <c r="J694" s="30" t="s">
        <v>18</v>
      </c>
      <c r="K694" s="30">
        <v>2161</v>
      </c>
      <c r="L694" s="30">
        <v>7777</v>
      </c>
      <c r="M694" s="30" t="s">
        <v>19</v>
      </c>
      <c r="N694" s="31" t="s">
        <v>20</v>
      </c>
      <c r="O694" s="30" t="s">
        <v>1043</v>
      </c>
      <c r="P694" s="30">
        <v>19580</v>
      </c>
      <c r="Q694" s="30">
        <v>12190</v>
      </c>
      <c r="R694" s="37">
        <v>7390</v>
      </c>
      <c r="S694" s="38">
        <f t="shared" si="32"/>
        <v>7.39</v>
      </c>
    </row>
    <row r="695" spans="1:19" x14ac:dyDescent="0.25">
      <c r="A695" s="7">
        <v>7</v>
      </c>
      <c r="B695" s="30">
        <f t="shared" si="30"/>
        <v>21</v>
      </c>
      <c r="C695" s="30" t="str">
        <f t="shared" si="31"/>
        <v>sábado</v>
      </c>
      <c r="D695" s="30" t="s">
        <v>1431</v>
      </c>
      <c r="E695" s="30" t="s">
        <v>1432</v>
      </c>
      <c r="F695" s="30">
        <v>19</v>
      </c>
      <c r="G695" s="30">
        <v>56</v>
      </c>
      <c r="H695" s="30" t="s">
        <v>24</v>
      </c>
      <c r="I695" s="30" t="s">
        <v>24</v>
      </c>
      <c r="J695" s="30" t="s">
        <v>18</v>
      </c>
      <c r="K695" s="30">
        <v>2361</v>
      </c>
      <c r="L695" s="30">
        <v>7777</v>
      </c>
      <c r="M695" s="30" t="s">
        <v>19</v>
      </c>
      <c r="N695" s="31" t="s">
        <v>20</v>
      </c>
      <c r="O695" s="30" t="s">
        <v>88</v>
      </c>
      <c r="P695" s="30">
        <v>19900</v>
      </c>
      <c r="Q695" s="30">
        <v>12820</v>
      </c>
      <c r="R695" s="37">
        <v>7080</v>
      </c>
      <c r="S695" s="38">
        <f t="shared" si="32"/>
        <v>7.08</v>
      </c>
    </row>
    <row r="696" spans="1:19" x14ac:dyDescent="0.25">
      <c r="A696" s="7">
        <v>7</v>
      </c>
      <c r="B696" s="30">
        <f t="shared" si="30"/>
        <v>21</v>
      </c>
      <c r="C696" s="30" t="str">
        <f t="shared" si="31"/>
        <v>sábado</v>
      </c>
      <c r="D696" s="30" t="s">
        <v>1433</v>
      </c>
      <c r="E696" s="30" t="s">
        <v>1434</v>
      </c>
      <c r="F696" s="30">
        <v>43</v>
      </c>
      <c r="G696" s="30">
        <v>103</v>
      </c>
      <c r="H696" s="30" t="s">
        <v>106</v>
      </c>
      <c r="I696" s="30">
        <v>1305</v>
      </c>
      <c r="J696" s="30" t="s">
        <v>18</v>
      </c>
      <c r="K696" s="30">
        <v>2361</v>
      </c>
      <c r="L696" s="30">
        <v>7777</v>
      </c>
      <c r="M696" s="30" t="s">
        <v>19</v>
      </c>
      <c r="N696" s="31" t="s">
        <v>20</v>
      </c>
      <c r="O696" s="30" t="s">
        <v>1043</v>
      </c>
      <c r="P696" s="30">
        <v>28040</v>
      </c>
      <c r="Q696" s="30">
        <v>12340</v>
      </c>
      <c r="R696" s="37">
        <v>15700</v>
      </c>
      <c r="S696" s="38">
        <f t="shared" si="32"/>
        <v>15.7</v>
      </c>
    </row>
    <row r="697" spans="1:19" x14ac:dyDescent="0.25">
      <c r="A697" s="7">
        <v>7</v>
      </c>
      <c r="B697" s="30">
        <f t="shared" si="30"/>
        <v>21</v>
      </c>
      <c r="C697" s="30" t="str">
        <f t="shared" si="31"/>
        <v>sábado</v>
      </c>
      <c r="D697" s="30" t="s">
        <v>1435</v>
      </c>
      <c r="E697" s="30" t="s">
        <v>1436</v>
      </c>
      <c r="F697" s="30">
        <v>110</v>
      </c>
      <c r="G697" s="30">
        <v>165</v>
      </c>
      <c r="H697" s="30" t="s">
        <v>47</v>
      </c>
      <c r="I697" s="30" t="s">
        <v>48</v>
      </c>
      <c r="J697" s="30" t="s">
        <v>18</v>
      </c>
      <c r="K697" s="30">
        <v>2161</v>
      </c>
      <c r="L697" s="30">
        <v>7777</v>
      </c>
      <c r="M697" s="30" t="s">
        <v>19</v>
      </c>
      <c r="N697" s="31" t="s">
        <v>20</v>
      </c>
      <c r="O697" s="30" t="s">
        <v>1043</v>
      </c>
      <c r="P697" s="30">
        <v>16400</v>
      </c>
      <c r="Q697" s="30">
        <v>12160</v>
      </c>
      <c r="R697" s="37">
        <v>4240</v>
      </c>
      <c r="S697" s="38">
        <f t="shared" si="32"/>
        <v>4.24</v>
      </c>
    </row>
    <row r="698" spans="1:19" x14ac:dyDescent="0.25">
      <c r="A698" s="7">
        <v>7</v>
      </c>
      <c r="B698" s="30">
        <f t="shared" si="30"/>
        <v>21</v>
      </c>
      <c r="C698" s="30" t="str">
        <f t="shared" si="31"/>
        <v>sábado</v>
      </c>
      <c r="D698" s="30" t="s">
        <v>1437</v>
      </c>
      <c r="E698" s="30" t="s">
        <v>1438</v>
      </c>
      <c r="F698" s="30">
        <v>117</v>
      </c>
      <c r="G698" s="30">
        <v>176</v>
      </c>
      <c r="H698" s="30" t="s">
        <v>44</v>
      </c>
      <c r="I698" s="30" t="s">
        <v>44</v>
      </c>
      <c r="J698" s="30" t="s">
        <v>18</v>
      </c>
      <c r="K698" s="30">
        <v>2361</v>
      </c>
      <c r="L698" s="30">
        <v>7777</v>
      </c>
      <c r="M698" s="30" t="s">
        <v>19</v>
      </c>
      <c r="N698" s="31" t="s">
        <v>20</v>
      </c>
      <c r="O698" s="30" t="s">
        <v>1043</v>
      </c>
      <c r="P698" s="30">
        <v>18190</v>
      </c>
      <c r="Q698" s="30">
        <v>12320</v>
      </c>
      <c r="R698" s="37">
        <v>5870</v>
      </c>
      <c r="S698" s="38">
        <f t="shared" si="32"/>
        <v>5.87</v>
      </c>
    </row>
    <row r="699" spans="1:19" x14ac:dyDescent="0.25">
      <c r="A699" s="7">
        <v>7</v>
      </c>
      <c r="B699" s="30">
        <f t="shared" si="30"/>
        <v>21</v>
      </c>
      <c r="C699" s="30" t="str">
        <f t="shared" si="31"/>
        <v>sábado</v>
      </c>
      <c r="D699" s="30" t="s">
        <v>1439</v>
      </c>
      <c r="E699" s="30" t="s">
        <v>1440</v>
      </c>
      <c r="F699" s="30">
        <v>147</v>
      </c>
      <c r="G699" s="30">
        <v>202</v>
      </c>
      <c r="H699" s="30" t="s">
        <v>193</v>
      </c>
      <c r="I699" s="30">
        <v>1306</v>
      </c>
      <c r="J699" s="30" t="s">
        <v>18</v>
      </c>
      <c r="K699" s="30">
        <v>2361</v>
      </c>
      <c r="L699" s="30">
        <v>7777</v>
      </c>
      <c r="M699" s="30" t="s">
        <v>19</v>
      </c>
      <c r="N699" s="31" t="s">
        <v>20</v>
      </c>
      <c r="O699" s="30" t="s">
        <v>1043</v>
      </c>
      <c r="P699" s="30">
        <v>15890</v>
      </c>
      <c r="Q699" s="30">
        <v>12190</v>
      </c>
      <c r="R699" s="37">
        <v>3700</v>
      </c>
      <c r="S699" s="38">
        <f t="shared" si="32"/>
        <v>3.7</v>
      </c>
    </row>
    <row r="700" spans="1:19" x14ac:dyDescent="0.25">
      <c r="A700" s="7">
        <v>7</v>
      </c>
      <c r="B700" s="30">
        <f t="shared" si="30"/>
        <v>21</v>
      </c>
      <c r="C700" s="30" t="str">
        <f t="shared" si="31"/>
        <v>sábado</v>
      </c>
      <c r="D700" s="30" t="s">
        <v>1441</v>
      </c>
      <c r="E700" s="30" t="s">
        <v>1442</v>
      </c>
      <c r="F700" s="30">
        <v>150</v>
      </c>
      <c r="G700" s="30">
        <v>205</v>
      </c>
      <c r="H700" s="30" t="s">
        <v>73</v>
      </c>
      <c r="I700" s="30" t="s">
        <v>73</v>
      </c>
      <c r="J700" s="30" t="s">
        <v>18</v>
      </c>
      <c r="K700" s="30">
        <v>2361</v>
      </c>
      <c r="L700" s="30">
        <v>7777</v>
      </c>
      <c r="M700" s="30" t="s">
        <v>19</v>
      </c>
      <c r="N700" s="31" t="s">
        <v>20</v>
      </c>
      <c r="O700" s="30" t="s">
        <v>88</v>
      </c>
      <c r="P700" s="30">
        <v>27330</v>
      </c>
      <c r="Q700" s="30">
        <v>12560</v>
      </c>
      <c r="R700" s="37">
        <v>14770</v>
      </c>
      <c r="S700" s="38">
        <f t="shared" si="32"/>
        <v>14.77</v>
      </c>
    </row>
    <row r="701" spans="1:19" x14ac:dyDescent="0.25">
      <c r="A701" s="7">
        <v>7</v>
      </c>
      <c r="B701" s="30">
        <f t="shared" si="30"/>
        <v>21</v>
      </c>
      <c r="C701" s="30" t="str">
        <f t="shared" si="31"/>
        <v>sábado</v>
      </c>
      <c r="D701" s="30" t="s">
        <v>1443</v>
      </c>
      <c r="E701" s="30" t="s">
        <v>1444</v>
      </c>
      <c r="F701" s="30">
        <v>151</v>
      </c>
      <c r="G701" s="30">
        <v>207</v>
      </c>
      <c r="H701" s="30" t="s">
        <v>68</v>
      </c>
      <c r="I701" s="30" t="s">
        <v>68</v>
      </c>
      <c r="J701" s="30" t="s">
        <v>18</v>
      </c>
      <c r="K701" s="30">
        <v>2361</v>
      </c>
      <c r="L701" s="30">
        <v>7777</v>
      </c>
      <c r="M701" s="30" t="s">
        <v>19</v>
      </c>
      <c r="N701" s="31" t="s">
        <v>20</v>
      </c>
      <c r="O701" s="30" t="s">
        <v>1043</v>
      </c>
      <c r="P701" s="30">
        <v>18800</v>
      </c>
      <c r="Q701" s="30">
        <v>10010</v>
      </c>
      <c r="R701" s="37">
        <v>8790</v>
      </c>
      <c r="S701" s="38">
        <f t="shared" si="32"/>
        <v>8.7899999999999991</v>
      </c>
    </row>
    <row r="702" spans="1:19" x14ac:dyDescent="0.25">
      <c r="A702" s="7">
        <v>7</v>
      </c>
      <c r="B702" s="30">
        <f t="shared" si="30"/>
        <v>21</v>
      </c>
      <c r="C702" s="30" t="str">
        <f t="shared" si="31"/>
        <v>sábado</v>
      </c>
      <c r="D702" s="30" t="s">
        <v>1445</v>
      </c>
      <c r="E702" s="30" t="s">
        <v>1446</v>
      </c>
      <c r="F702" s="30">
        <v>171</v>
      </c>
      <c r="G702" s="30">
        <v>5</v>
      </c>
      <c r="H702" s="30" t="s">
        <v>614</v>
      </c>
      <c r="I702" s="30">
        <v>1307</v>
      </c>
      <c r="J702" s="30" t="s">
        <v>18</v>
      </c>
      <c r="K702" s="30">
        <v>2361</v>
      </c>
      <c r="L702" s="30">
        <v>7777</v>
      </c>
      <c r="M702" s="30" t="s">
        <v>19</v>
      </c>
      <c r="N702" s="31" t="s">
        <v>20</v>
      </c>
      <c r="O702" s="30" t="s">
        <v>1043</v>
      </c>
      <c r="P702" s="30">
        <v>20560</v>
      </c>
      <c r="Q702" s="30">
        <v>12180</v>
      </c>
      <c r="R702" s="37">
        <v>8380</v>
      </c>
      <c r="S702" s="38">
        <f t="shared" si="32"/>
        <v>8.3800000000000008</v>
      </c>
    </row>
    <row r="703" spans="1:19" x14ac:dyDescent="0.25">
      <c r="A703" s="7">
        <v>7</v>
      </c>
      <c r="B703" s="30">
        <f t="shared" si="30"/>
        <v>21</v>
      </c>
      <c r="C703" s="30" t="str">
        <f t="shared" si="31"/>
        <v>sábado</v>
      </c>
      <c r="D703" s="30" t="s">
        <v>1447</v>
      </c>
      <c r="E703" s="30" t="s">
        <v>1448</v>
      </c>
      <c r="F703" s="30">
        <v>177</v>
      </c>
      <c r="G703" s="30">
        <v>232</v>
      </c>
      <c r="H703" s="30" t="s">
        <v>30</v>
      </c>
      <c r="I703" s="30" t="s">
        <v>30</v>
      </c>
      <c r="J703" s="30" t="s">
        <v>18</v>
      </c>
      <c r="K703" s="30">
        <v>2161</v>
      </c>
      <c r="L703" s="30">
        <v>7777</v>
      </c>
      <c r="M703" s="30" t="s">
        <v>19</v>
      </c>
      <c r="N703" s="31" t="s">
        <v>20</v>
      </c>
      <c r="O703" s="30" t="s">
        <v>1043</v>
      </c>
      <c r="P703" s="30">
        <v>15550</v>
      </c>
      <c r="Q703" s="30">
        <v>10640</v>
      </c>
      <c r="R703" s="37">
        <v>4910</v>
      </c>
      <c r="S703" s="38">
        <f t="shared" si="32"/>
        <v>4.91</v>
      </c>
    </row>
    <row r="704" spans="1:19" x14ac:dyDescent="0.25">
      <c r="A704" s="7">
        <v>7</v>
      </c>
      <c r="B704" s="30">
        <f t="shared" si="30"/>
        <v>21</v>
      </c>
      <c r="C704" s="30" t="str">
        <f t="shared" si="31"/>
        <v>sábado</v>
      </c>
      <c r="D704" s="30" t="s">
        <v>1449</v>
      </c>
      <c r="E704" s="30" t="s">
        <v>1450</v>
      </c>
      <c r="F704" s="30">
        <v>179</v>
      </c>
      <c r="G704" s="30">
        <v>235</v>
      </c>
      <c r="H704" s="30" t="s">
        <v>24</v>
      </c>
      <c r="I704" s="30" t="s">
        <v>24</v>
      </c>
      <c r="J704" s="30" t="s">
        <v>18</v>
      </c>
      <c r="K704" s="30">
        <v>2161</v>
      </c>
      <c r="L704" s="30">
        <v>7777</v>
      </c>
      <c r="M704" s="30" t="s">
        <v>19</v>
      </c>
      <c r="N704" s="31" t="s">
        <v>20</v>
      </c>
      <c r="O704" s="30" t="s">
        <v>88</v>
      </c>
      <c r="P704" s="30">
        <v>22390</v>
      </c>
      <c r="Q704" s="30">
        <v>12820</v>
      </c>
      <c r="R704" s="37">
        <v>9570</v>
      </c>
      <c r="S704" s="38">
        <f t="shared" si="32"/>
        <v>9.57</v>
      </c>
    </row>
    <row r="705" spans="1:19" x14ac:dyDescent="0.25">
      <c r="A705" s="7">
        <v>7</v>
      </c>
      <c r="B705" s="30">
        <f t="shared" si="30"/>
        <v>21</v>
      </c>
      <c r="C705" s="30" t="str">
        <f t="shared" si="31"/>
        <v>sábado</v>
      </c>
      <c r="D705" s="30" t="s">
        <v>1451</v>
      </c>
      <c r="E705" s="30" t="s">
        <v>1452</v>
      </c>
      <c r="F705" s="30">
        <v>192</v>
      </c>
      <c r="G705" s="30">
        <v>246</v>
      </c>
      <c r="H705" s="30" t="s">
        <v>30</v>
      </c>
      <c r="I705" s="30" t="s">
        <v>30</v>
      </c>
      <c r="J705" s="30" t="s">
        <v>18</v>
      </c>
      <c r="K705" s="30">
        <v>2161</v>
      </c>
      <c r="L705" s="30">
        <v>7777</v>
      </c>
      <c r="M705" s="30" t="s">
        <v>19</v>
      </c>
      <c r="N705" s="31" t="s">
        <v>20</v>
      </c>
      <c r="O705" s="30" t="s">
        <v>1043</v>
      </c>
      <c r="P705" s="30">
        <v>23230</v>
      </c>
      <c r="Q705" s="30">
        <v>10670</v>
      </c>
      <c r="R705" s="37">
        <v>12560</v>
      </c>
      <c r="S705" s="38">
        <f t="shared" si="32"/>
        <v>12.56</v>
      </c>
    </row>
    <row r="706" spans="1:19" x14ac:dyDescent="0.25">
      <c r="A706" s="7">
        <v>7</v>
      </c>
      <c r="B706" s="30">
        <f t="shared" si="30"/>
        <v>21</v>
      </c>
      <c r="C706" s="30" t="str">
        <f t="shared" si="31"/>
        <v>sábado</v>
      </c>
      <c r="D706" s="30" t="s">
        <v>1453</v>
      </c>
      <c r="E706" s="30" t="s">
        <v>1454</v>
      </c>
      <c r="F706" s="30">
        <v>194</v>
      </c>
      <c r="G706" s="30">
        <v>249</v>
      </c>
      <c r="H706" s="30" t="s">
        <v>47</v>
      </c>
      <c r="I706" s="30" t="s">
        <v>48</v>
      </c>
      <c r="J706" s="30" t="s">
        <v>18</v>
      </c>
      <c r="K706" s="30">
        <v>2361</v>
      </c>
      <c r="L706" s="30">
        <v>7777</v>
      </c>
      <c r="M706" s="30" t="s">
        <v>19</v>
      </c>
      <c r="N706" s="31" t="s">
        <v>20</v>
      </c>
      <c r="O706" s="30" t="s">
        <v>1043</v>
      </c>
      <c r="P706" s="30">
        <v>24380</v>
      </c>
      <c r="Q706" s="30">
        <v>12150</v>
      </c>
      <c r="R706" s="37">
        <v>12230</v>
      </c>
      <c r="S706" s="38">
        <f t="shared" si="32"/>
        <v>12.23</v>
      </c>
    </row>
    <row r="707" spans="1:19" x14ac:dyDescent="0.25">
      <c r="A707" s="7">
        <v>7</v>
      </c>
      <c r="B707" s="30">
        <f t="shared" ref="B707:B770" si="33">DAY(D707)</f>
        <v>21</v>
      </c>
      <c r="C707" s="30" t="str">
        <f t="shared" ref="C707:C770" si="34">TEXT(D707,"DDDD")</f>
        <v>sábado</v>
      </c>
      <c r="D707" s="30" t="s">
        <v>1455</v>
      </c>
      <c r="E707" s="30" t="s">
        <v>1456</v>
      </c>
      <c r="F707" s="30">
        <v>197</v>
      </c>
      <c r="G707" s="30">
        <v>251</v>
      </c>
      <c r="H707" s="30" t="s">
        <v>65</v>
      </c>
      <c r="I707" s="30" t="s">
        <v>65</v>
      </c>
      <c r="J707" s="30" t="s">
        <v>18</v>
      </c>
      <c r="K707" s="30">
        <v>2161</v>
      </c>
      <c r="L707" s="30">
        <v>7777</v>
      </c>
      <c r="M707" s="30" t="s">
        <v>19</v>
      </c>
      <c r="N707" s="31" t="s">
        <v>20</v>
      </c>
      <c r="O707" s="30" t="s">
        <v>1043</v>
      </c>
      <c r="P707" s="30">
        <v>24960</v>
      </c>
      <c r="Q707" s="30">
        <v>12210</v>
      </c>
      <c r="R707" s="37">
        <v>12750</v>
      </c>
      <c r="S707" s="38">
        <f t="shared" ref="S707:S770" si="35">R707/1000</f>
        <v>12.75</v>
      </c>
    </row>
    <row r="708" spans="1:19" x14ac:dyDescent="0.25">
      <c r="A708" s="7">
        <v>7</v>
      </c>
      <c r="B708" s="30">
        <f t="shared" si="33"/>
        <v>21</v>
      </c>
      <c r="C708" s="30" t="str">
        <f t="shared" si="34"/>
        <v>sábado</v>
      </c>
      <c r="D708" s="30" t="s">
        <v>1457</v>
      </c>
      <c r="E708" s="30" t="s">
        <v>1458</v>
      </c>
      <c r="F708" s="30">
        <v>213</v>
      </c>
      <c r="G708" s="30">
        <v>268</v>
      </c>
      <c r="H708" s="30" t="s">
        <v>41</v>
      </c>
      <c r="I708" s="30" t="s">
        <v>41</v>
      </c>
      <c r="J708" s="30" t="s">
        <v>18</v>
      </c>
      <c r="K708" s="30">
        <v>2361</v>
      </c>
      <c r="L708" s="30">
        <v>7777</v>
      </c>
      <c r="M708" s="30" t="s">
        <v>19</v>
      </c>
      <c r="N708" s="31" t="s">
        <v>20</v>
      </c>
      <c r="O708" s="30" t="s">
        <v>1043</v>
      </c>
      <c r="P708" s="30">
        <v>15740</v>
      </c>
      <c r="Q708" s="30">
        <v>12160</v>
      </c>
      <c r="R708" s="37">
        <v>3580</v>
      </c>
      <c r="S708" s="38">
        <f t="shared" si="35"/>
        <v>3.58</v>
      </c>
    </row>
    <row r="709" spans="1:19" x14ac:dyDescent="0.25">
      <c r="A709" s="7">
        <v>7</v>
      </c>
      <c r="B709" s="30">
        <f t="shared" si="33"/>
        <v>21</v>
      </c>
      <c r="C709" s="30" t="str">
        <f t="shared" si="34"/>
        <v>sábado</v>
      </c>
      <c r="D709" s="30" t="s">
        <v>1459</v>
      </c>
      <c r="E709" s="30" t="s">
        <v>1460</v>
      </c>
      <c r="F709" s="30">
        <v>215</v>
      </c>
      <c r="G709" s="30">
        <v>272</v>
      </c>
      <c r="H709" s="30" t="s">
        <v>44</v>
      </c>
      <c r="I709" s="30" t="s">
        <v>44</v>
      </c>
      <c r="J709" s="30" t="s">
        <v>18</v>
      </c>
      <c r="K709" s="30">
        <v>2161</v>
      </c>
      <c r="L709" s="30">
        <v>7777</v>
      </c>
      <c r="M709" s="30" t="s">
        <v>19</v>
      </c>
      <c r="N709" s="31" t="s">
        <v>20</v>
      </c>
      <c r="O709" s="30" t="s">
        <v>1043</v>
      </c>
      <c r="P709" s="30">
        <v>19360</v>
      </c>
      <c r="Q709" s="30">
        <v>12250</v>
      </c>
      <c r="R709" s="37">
        <v>7110</v>
      </c>
      <c r="S709" s="38">
        <f t="shared" si="35"/>
        <v>7.11</v>
      </c>
    </row>
    <row r="710" spans="1:19" x14ac:dyDescent="0.25">
      <c r="A710" s="7">
        <v>7</v>
      </c>
      <c r="B710" s="30">
        <f t="shared" si="33"/>
        <v>21</v>
      </c>
      <c r="C710" s="30" t="str">
        <f t="shared" si="34"/>
        <v>sábado</v>
      </c>
      <c r="D710" s="30" t="s">
        <v>1461</v>
      </c>
      <c r="E710" s="30" t="s">
        <v>1462</v>
      </c>
      <c r="F710" s="30">
        <v>251</v>
      </c>
      <c r="G710" s="30">
        <v>310</v>
      </c>
      <c r="H710" s="30" t="s">
        <v>36</v>
      </c>
      <c r="I710" s="30" t="s">
        <v>36</v>
      </c>
      <c r="J710" s="30" t="s">
        <v>18</v>
      </c>
      <c r="K710" s="30">
        <v>2161</v>
      </c>
      <c r="L710" s="30">
        <v>7777</v>
      </c>
      <c r="M710" s="30" t="s">
        <v>19</v>
      </c>
      <c r="N710" s="31" t="s">
        <v>20</v>
      </c>
      <c r="O710" s="30" t="s">
        <v>1043</v>
      </c>
      <c r="P710" s="30">
        <v>25130</v>
      </c>
      <c r="Q710" s="30">
        <v>11990</v>
      </c>
      <c r="R710" s="37">
        <v>13140</v>
      </c>
      <c r="S710" s="38">
        <f t="shared" si="35"/>
        <v>13.14</v>
      </c>
    </row>
    <row r="711" spans="1:19" x14ac:dyDescent="0.25">
      <c r="A711" s="7">
        <v>7</v>
      </c>
      <c r="B711" s="30">
        <f t="shared" si="33"/>
        <v>21</v>
      </c>
      <c r="C711" s="30" t="str">
        <f t="shared" si="34"/>
        <v>sábado</v>
      </c>
      <c r="D711" s="30" t="s">
        <v>1463</v>
      </c>
      <c r="E711" s="30" t="s">
        <v>1464</v>
      </c>
      <c r="F711" s="30">
        <v>322</v>
      </c>
      <c r="G711" s="30">
        <v>379</v>
      </c>
      <c r="H711" s="30" t="s">
        <v>27</v>
      </c>
      <c r="I711" s="30" t="s">
        <v>27</v>
      </c>
      <c r="J711" s="30" t="s">
        <v>18</v>
      </c>
      <c r="K711" s="30">
        <v>2361</v>
      </c>
      <c r="L711" s="30">
        <v>7777</v>
      </c>
      <c r="M711" s="30" t="s">
        <v>19</v>
      </c>
      <c r="N711" s="31" t="s">
        <v>20</v>
      </c>
      <c r="O711" s="30" t="s">
        <v>1043</v>
      </c>
      <c r="P711" s="30">
        <v>28770</v>
      </c>
      <c r="Q711" s="30">
        <v>12190</v>
      </c>
      <c r="R711" s="37">
        <v>16580</v>
      </c>
      <c r="S711" s="38">
        <f t="shared" si="35"/>
        <v>16.579999999999998</v>
      </c>
    </row>
    <row r="712" spans="1:19" x14ac:dyDescent="0.25">
      <c r="A712" s="7">
        <v>7</v>
      </c>
      <c r="B712" s="30">
        <f t="shared" si="33"/>
        <v>21</v>
      </c>
      <c r="C712" s="30" t="str">
        <f t="shared" si="34"/>
        <v>sábado</v>
      </c>
      <c r="D712" s="30" t="s">
        <v>1465</v>
      </c>
      <c r="E712" s="30" t="s">
        <v>1466</v>
      </c>
      <c r="F712" s="30">
        <v>345</v>
      </c>
      <c r="G712" s="30">
        <v>402</v>
      </c>
      <c r="H712" s="30" t="s">
        <v>73</v>
      </c>
      <c r="I712" s="30" t="s">
        <v>73</v>
      </c>
      <c r="J712" s="30" t="s">
        <v>18</v>
      </c>
      <c r="K712" s="30">
        <v>2361</v>
      </c>
      <c r="L712" s="30">
        <v>7777</v>
      </c>
      <c r="M712" s="30" t="s">
        <v>19</v>
      </c>
      <c r="N712" s="31" t="s">
        <v>20</v>
      </c>
      <c r="O712" s="30" t="s">
        <v>1043</v>
      </c>
      <c r="P712" s="30">
        <v>19920</v>
      </c>
      <c r="Q712" s="30">
        <v>12450</v>
      </c>
      <c r="R712" s="37">
        <v>7470</v>
      </c>
      <c r="S712" s="38">
        <f t="shared" si="35"/>
        <v>7.47</v>
      </c>
    </row>
    <row r="713" spans="1:19" x14ac:dyDescent="0.25">
      <c r="A713" s="7">
        <v>7</v>
      </c>
      <c r="B713" s="30">
        <f t="shared" si="33"/>
        <v>21</v>
      </c>
      <c r="C713" s="30" t="str">
        <f t="shared" si="34"/>
        <v>sábado</v>
      </c>
      <c r="D713" s="30" t="s">
        <v>1467</v>
      </c>
      <c r="E713" s="30" t="s">
        <v>1468</v>
      </c>
      <c r="F713" s="30">
        <v>407</v>
      </c>
      <c r="G713" s="30">
        <v>463</v>
      </c>
      <c r="H713" s="30" t="s">
        <v>17</v>
      </c>
      <c r="I713" s="30" t="s">
        <v>17</v>
      </c>
      <c r="J713" s="30" t="s">
        <v>18</v>
      </c>
      <c r="K713" s="30">
        <v>2161</v>
      </c>
      <c r="L713" s="30">
        <v>7777</v>
      </c>
      <c r="M713" s="30" t="s">
        <v>19</v>
      </c>
      <c r="N713" s="31" t="s">
        <v>20</v>
      </c>
      <c r="O713" s="30" t="s">
        <v>1043</v>
      </c>
      <c r="P713" s="30">
        <v>20350</v>
      </c>
      <c r="Q713" s="30">
        <v>12120</v>
      </c>
      <c r="R713" s="37">
        <v>8230</v>
      </c>
      <c r="S713" s="38">
        <f t="shared" si="35"/>
        <v>8.23</v>
      </c>
    </row>
    <row r="714" spans="1:19" x14ac:dyDescent="0.25">
      <c r="A714" s="7">
        <v>7</v>
      </c>
      <c r="B714" s="30">
        <f t="shared" si="33"/>
        <v>21</v>
      </c>
      <c r="C714" s="30" t="str">
        <f t="shared" si="34"/>
        <v>sábado</v>
      </c>
      <c r="D714" s="30" t="s">
        <v>1469</v>
      </c>
      <c r="E714" s="30" t="s">
        <v>1470</v>
      </c>
      <c r="F714" s="30">
        <v>442</v>
      </c>
      <c r="G714" s="30">
        <v>494</v>
      </c>
      <c r="H714" s="30" t="s">
        <v>24</v>
      </c>
      <c r="I714" s="30" t="s">
        <v>24</v>
      </c>
      <c r="J714" s="30" t="s">
        <v>18</v>
      </c>
      <c r="K714" s="30">
        <v>2161</v>
      </c>
      <c r="L714" s="30">
        <v>7777</v>
      </c>
      <c r="M714" s="30" t="s">
        <v>19</v>
      </c>
      <c r="N714" s="31" t="s">
        <v>20</v>
      </c>
      <c r="O714" s="30" t="s">
        <v>1043</v>
      </c>
      <c r="P714" s="30">
        <v>18980</v>
      </c>
      <c r="Q714" s="30">
        <v>13100</v>
      </c>
      <c r="R714" s="37">
        <v>5880</v>
      </c>
      <c r="S714" s="38">
        <f t="shared" si="35"/>
        <v>5.88</v>
      </c>
    </row>
    <row r="715" spans="1:19" x14ac:dyDescent="0.25">
      <c r="A715" s="7">
        <v>7</v>
      </c>
      <c r="B715" s="30">
        <f t="shared" si="33"/>
        <v>21</v>
      </c>
      <c r="C715" s="30" t="str">
        <f t="shared" si="34"/>
        <v>sábado</v>
      </c>
      <c r="D715" s="30" t="s">
        <v>1471</v>
      </c>
      <c r="E715" s="30" t="s">
        <v>1472</v>
      </c>
      <c r="F715" s="30">
        <v>447</v>
      </c>
      <c r="G715" s="30">
        <v>498</v>
      </c>
      <c r="H715" s="30" t="s">
        <v>36</v>
      </c>
      <c r="I715" s="30" t="s">
        <v>36</v>
      </c>
      <c r="J715" s="30" t="s">
        <v>18</v>
      </c>
      <c r="K715" s="30">
        <v>2161</v>
      </c>
      <c r="L715" s="30">
        <v>7777</v>
      </c>
      <c r="M715" s="30" t="s">
        <v>19</v>
      </c>
      <c r="N715" s="31" t="s">
        <v>20</v>
      </c>
      <c r="O715" s="30" t="s">
        <v>1043</v>
      </c>
      <c r="P715" s="30">
        <v>30770</v>
      </c>
      <c r="Q715" s="30">
        <v>11990</v>
      </c>
      <c r="R715" s="37">
        <v>18780</v>
      </c>
      <c r="S715" s="38">
        <f t="shared" si="35"/>
        <v>18.78</v>
      </c>
    </row>
    <row r="716" spans="1:19" x14ac:dyDescent="0.25">
      <c r="A716" s="7">
        <v>7</v>
      </c>
      <c r="B716" s="30">
        <f t="shared" si="33"/>
        <v>21</v>
      </c>
      <c r="C716" s="30" t="str">
        <f t="shared" si="34"/>
        <v>sábado</v>
      </c>
      <c r="D716" s="30" t="s">
        <v>1473</v>
      </c>
      <c r="E716" s="30" t="s">
        <v>1474</v>
      </c>
      <c r="F716" s="30">
        <v>451</v>
      </c>
      <c r="G716" s="30">
        <v>9</v>
      </c>
      <c r="H716" s="30" t="s">
        <v>68</v>
      </c>
      <c r="I716" s="30" t="s">
        <v>68</v>
      </c>
      <c r="J716" s="30" t="s">
        <v>18</v>
      </c>
      <c r="K716" s="30">
        <v>2161</v>
      </c>
      <c r="L716" s="30">
        <v>7777</v>
      </c>
      <c r="M716" s="30" t="s">
        <v>19</v>
      </c>
      <c r="N716" s="31" t="s">
        <v>20</v>
      </c>
      <c r="O716" s="30" t="s">
        <v>1043</v>
      </c>
      <c r="P716" s="30">
        <v>20160</v>
      </c>
      <c r="Q716" s="30">
        <v>9910</v>
      </c>
      <c r="R716" s="37">
        <v>10250</v>
      </c>
      <c r="S716" s="38">
        <f t="shared" si="35"/>
        <v>10.25</v>
      </c>
    </row>
    <row r="717" spans="1:19" x14ac:dyDescent="0.25">
      <c r="A717" s="7">
        <v>7</v>
      </c>
      <c r="B717" s="30">
        <f t="shared" si="33"/>
        <v>21</v>
      </c>
      <c r="C717" s="30" t="str">
        <f t="shared" si="34"/>
        <v>sábado</v>
      </c>
      <c r="D717" s="30" t="s">
        <v>1475</v>
      </c>
      <c r="E717" s="30" t="s">
        <v>1476</v>
      </c>
      <c r="F717" s="30">
        <v>8</v>
      </c>
      <c r="G717" s="30">
        <v>25</v>
      </c>
      <c r="H717" s="30" t="s">
        <v>27</v>
      </c>
      <c r="I717" s="30" t="s">
        <v>27</v>
      </c>
      <c r="J717" s="30" t="s">
        <v>18</v>
      </c>
      <c r="K717" s="30">
        <v>2361</v>
      </c>
      <c r="L717" s="30">
        <v>7777</v>
      </c>
      <c r="M717" s="30" t="s">
        <v>19</v>
      </c>
      <c r="N717" s="31" t="s">
        <v>20</v>
      </c>
      <c r="O717" s="30" t="s">
        <v>1043</v>
      </c>
      <c r="P717" s="30">
        <v>31250</v>
      </c>
      <c r="Q717" s="30">
        <v>12210</v>
      </c>
      <c r="R717" s="37">
        <v>19040</v>
      </c>
      <c r="S717" s="38">
        <f t="shared" si="35"/>
        <v>19.04</v>
      </c>
    </row>
    <row r="718" spans="1:19" x14ac:dyDescent="0.25">
      <c r="A718" s="7">
        <v>7</v>
      </c>
      <c r="B718" s="30">
        <f t="shared" si="33"/>
        <v>21</v>
      </c>
      <c r="C718" s="30" t="str">
        <f t="shared" si="34"/>
        <v>sábado</v>
      </c>
      <c r="D718" s="30" t="s">
        <v>1477</v>
      </c>
      <c r="E718" s="30" t="s">
        <v>1478</v>
      </c>
      <c r="F718" s="30">
        <v>27</v>
      </c>
      <c r="G718" s="30">
        <v>47</v>
      </c>
      <c r="H718" s="30" t="s">
        <v>30</v>
      </c>
      <c r="I718" s="30" t="s">
        <v>30</v>
      </c>
      <c r="J718" s="30" t="s">
        <v>18</v>
      </c>
      <c r="K718" s="30">
        <v>2161</v>
      </c>
      <c r="L718" s="30">
        <v>7777</v>
      </c>
      <c r="M718" s="30" t="s">
        <v>19</v>
      </c>
      <c r="N718" s="31" t="s">
        <v>20</v>
      </c>
      <c r="O718" s="30" t="s">
        <v>88</v>
      </c>
      <c r="P718" s="30">
        <v>26180</v>
      </c>
      <c r="Q718" s="30">
        <v>10630</v>
      </c>
      <c r="R718" s="37">
        <v>15550</v>
      </c>
      <c r="S718" s="38">
        <f t="shared" si="35"/>
        <v>15.55</v>
      </c>
    </row>
    <row r="719" spans="1:19" x14ac:dyDescent="0.25">
      <c r="A719" s="7">
        <v>7</v>
      </c>
      <c r="B719" s="30">
        <f t="shared" si="33"/>
        <v>21</v>
      </c>
      <c r="C719" s="30" t="str">
        <f t="shared" si="34"/>
        <v>sábado</v>
      </c>
      <c r="D719" s="30" t="s">
        <v>1479</v>
      </c>
      <c r="E719" s="30" t="s">
        <v>1480</v>
      </c>
      <c r="F719" s="30">
        <v>28</v>
      </c>
      <c r="G719" s="30">
        <v>43</v>
      </c>
      <c r="H719" s="30" t="s">
        <v>33</v>
      </c>
      <c r="I719" s="30" t="s">
        <v>33</v>
      </c>
      <c r="J719" s="30" t="s">
        <v>18</v>
      </c>
      <c r="K719" s="30">
        <v>2161</v>
      </c>
      <c r="L719" s="30">
        <v>7777</v>
      </c>
      <c r="M719" s="30" t="s">
        <v>19</v>
      </c>
      <c r="N719" s="31" t="s">
        <v>20</v>
      </c>
      <c r="O719" s="30" t="s">
        <v>1043</v>
      </c>
      <c r="P719" s="30">
        <v>25820</v>
      </c>
      <c r="Q719" s="30">
        <v>12200</v>
      </c>
      <c r="R719" s="37">
        <v>13620</v>
      </c>
      <c r="S719" s="38">
        <f t="shared" si="35"/>
        <v>13.62</v>
      </c>
    </row>
    <row r="720" spans="1:19" x14ac:dyDescent="0.25">
      <c r="A720" s="7">
        <v>7</v>
      </c>
      <c r="B720" s="30">
        <f t="shared" si="33"/>
        <v>21</v>
      </c>
      <c r="C720" s="30" t="str">
        <f t="shared" si="34"/>
        <v>sábado</v>
      </c>
      <c r="D720" s="30" t="s">
        <v>1481</v>
      </c>
      <c r="E720" s="30" t="s">
        <v>1482</v>
      </c>
      <c r="F720" s="30">
        <v>29</v>
      </c>
      <c r="G720" s="30">
        <v>42</v>
      </c>
      <c r="H720" s="30" t="s">
        <v>44</v>
      </c>
      <c r="I720" s="30" t="s">
        <v>44</v>
      </c>
      <c r="J720" s="30" t="s">
        <v>18</v>
      </c>
      <c r="K720" s="30">
        <v>2161</v>
      </c>
      <c r="L720" s="30">
        <v>7777</v>
      </c>
      <c r="M720" s="30" t="s">
        <v>19</v>
      </c>
      <c r="N720" s="31" t="s">
        <v>20</v>
      </c>
      <c r="O720" s="30" t="s">
        <v>1043</v>
      </c>
      <c r="P720" s="30">
        <v>22680</v>
      </c>
      <c r="Q720" s="30">
        <v>12220</v>
      </c>
      <c r="R720" s="37">
        <v>10460</v>
      </c>
      <c r="S720" s="38">
        <f t="shared" si="35"/>
        <v>10.46</v>
      </c>
    </row>
    <row r="721" spans="1:19" x14ac:dyDescent="0.25">
      <c r="A721" s="7">
        <v>7</v>
      </c>
      <c r="B721" s="30">
        <f t="shared" si="33"/>
        <v>21</v>
      </c>
      <c r="C721" s="30" t="str">
        <f t="shared" si="34"/>
        <v>sábado</v>
      </c>
      <c r="D721" s="30" t="s">
        <v>1483</v>
      </c>
      <c r="E721" s="30" t="s">
        <v>1484</v>
      </c>
      <c r="F721" s="30">
        <v>46</v>
      </c>
      <c r="G721" s="30">
        <v>65</v>
      </c>
      <c r="H721" s="30" t="s">
        <v>41</v>
      </c>
      <c r="I721" s="30" t="s">
        <v>41</v>
      </c>
      <c r="J721" s="30" t="s">
        <v>18</v>
      </c>
      <c r="K721" s="30">
        <v>2361</v>
      </c>
      <c r="L721" s="30">
        <v>7777</v>
      </c>
      <c r="M721" s="30" t="s">
        <v>19</v>
      </c>
      <c r="N721" s="31" t="s">
        <v>20</v>
      </c>
      <c r="O721" s="30" t="s">
        <v>1043</v>
      </c>
      <c r="P721" s="30">
        <v>20370</v>
      </c>
      <c r="Q721" s="30">
        <v>12130</v>
      </c>
      <c r="R721" s="37">
        <v>8240</v>
      </c>
      <c r="S721" s="38">
        <f t="shared" si="35"/>
        <v>8.24</v>
      </c>
    </row>
    <row r="722" spans="1:19" x14ac:dyDescent="0.25">
      <c r="A722" s="7">
        <v>7</v>
      </c>
      <c r="B722" s="30">
        <f t="shared" si="33"/>
        <v>21</v>
      </c>
      <c r="C722" s="30" t="str">
        <f t="shared" si="34"/>
        <v>sábado</v>
      </c>
      <c r="D722" s="30" t="s">
        <v>1485</v>
      </c>
      <c r="E722" s="30" t="s">
        <v>1486</v>
      </c>
      <c r="F722" s="30">
        <v>61</v>
      </c>
      <c r="G722" s="30">
        <v>79</v>
      </c>
      <c r="H722" s="30" t="s">
        <v>47</v>
      </c>
      <c r="I722" s="30" t="s">
        <v>48</v>
      </c>
      <c r="J722" s="30" t="s">
        <v>18</v>
      </c>
      <c r="K722" s="30">
        <v>2361</v>
      </c>
      <c r="L722" s="30">
        <v>7777</v>
      </c>
      <c r="M722" s="30" t="s">
        <v>19</v>
      </c>
      <c r="N722" s="31" t="s">
        <v>20</v>
      </c>
      <c r="O722" s="30" t="s">
        <v>1043</v>
      </c>
      <c r="P722" s="30">
        <v>23280</v>
      </c>
      <c r="Q722" s="30">
        <v>12130</v>
      </c>
      <c r="R722" s="37">
        <v>11150</v>
      </c>
      <c r="S722" s="38">
        <f t="shared" si="35"/>
        <v>11.15</v>
      </c>
    </row>
    <row r="723" spans="1:19" x14ac:dyDescent="0.25">
      <c r="A723" s="7">
        <v>7</v>
      </c>
      <c r="B723" s="30">
        <f t="shared" si="33"/>
        <v>21</v>
      </c>
      <c r="C723" s="30" t="str">
        <f t="shared" si="34"/>
        <v>sábado</v>
      </c>
      <c r="D723" s="30" t="s">
        <v>1487</v>
      </c>
      <c r="E723" s="30" t="s">
        <v>1488</v>
      </c>
      <c r="F723" s="30">
        <v>73</v>
      </c>
      <c r="G723" s="30">
        <v>90</v>
      </c>
      <c r="H723" s="30" t="s">
        <v>65</v>
      </c>
      <c r="I723" s="30" t="s">
        <v>65</v>
      </c>
      <c r="J723" s="30" t="s">
        <v>18</v>
      </c>
      <c r="K723" s="30">
        <v>2161</v>
      </c>
      <c r="L723" s="30">
        <v>7777</v>
      </c>
      <c r="M723" s="30" t="s">
        <v>19</v>
      </c>
      <c r="N723" s="31" t="s">
        <v>20</v>
      </c>
      <c r="O723" s="30" t="s">
        <v>1043</v>
      </c>
      <c r="P723" s="30">
        <v>17760</v>
      </c>
      <c r="Q723" s="30">
        <v>12160</v>
      </c>
      <c r="R723" s="37">
        <v>5600</v>
      </c>
      <c r="S723" s="38">
        <f t="shared" si="35"/>
        <v>5.6</v>
      </c>
    </row>
    <row r="724" spans="1:19" x14ac:dyDescent="0.25">
      <c r="A724" s="7">
        <v>7</v>
      </c>
      <c r="B724" s="30">
        <f t="shared" si="33"/>
        <v>21</v>
      </c>
      <c r="C724" s="30" t="str">
        <f t="shared" si="34"/>
        <v>sábado</v>
      </c>
      <c r="D724" s="30" t="s">
        <v>1489</v>
      </c>
      <c r="E724" s="30" t="s">
        <v>1490</v>
      </c>
      <c r="F724" s="30">
        <v>78</v>
      </c>
      <c r="G724" s="30">
        <v>95</v>
      </c>
      <c r="H724" s="30" t="s">
        <v>73</v>
      </c>
      <c r="I724" s="30" t="s">
        <v>73</v>
      </c>
      <c r="J724" s="30" t="s">
        <v>18</v>
      </c>
      <c r="K724" s="30">
        <v>2161</v>
      </c>
      <c r="L724" s="30">
        <v>7777</v>
      </c>
      <c r="M724" s="30" t="s">
        <v>19</v>
      </c>
      <c r="N724" s="31" t="s">
        <v>20</v>
      </c>
      <c r="O724" s="30" t="s">
        <v>1043</v>
      </c>
      <c r="P724" s="30">
        <v>22930</v>
      </c>
      <c r="Q724" s="30">
        <v>12470</v>
      </c>
      <c r="R724" s="37">
        <v>10460</v>
      </c>
      <c r="S724" s="38">
        <f t="shared" si="35"/>
        <v>10.46</v>
      </c>
    </row>
    <row r="725" spans="1:19" x14ac:dyDescent="0.25">
      <c r="A725" s="7">
        <v>7</v>
      </c>
      <c r="B725" s="30">
        <f t="shared" si="33"/>
        <v>21</v>
      </c>
      <c r="C725" s="30" t="str">
        <f t="shared" si="34"/>
        <v>sábado</v>
      </c>
      <c r="D725" s="30" t="s">
        <v>1491</v>
      </c>
      <c r="E725" s="30" t="s">
        <v>1492</v>
      </c>
      <c r="F725" s="30">
        <v>116</v>
      </c>
      <c r="G725" s="30">
        <v>132</v>
      </c>
      <c r="H725" s="30" t="s">
        <v>41</v>
      </c>
      <c r="I725" s="30" t="s">
        <v>41</v>
      </c>
      <c r="J725" s="30" t="s">
        <v>18</v>
      </c>
      <c r="K725" s="30">
        <v>2361</v>
      </c>
      <c r="L725" s="30">
        <v>7777</v>
      </c>
      <c r="M725" s="30" t="s">
        <v>19</v>
      </c>
      <c r="N725" s="31" t="s">
        <v>20</v>
      </c>
      <c r="O725" s="30" t="s">
        <v>1043</v>
      </c>
      <c r="P725" s="30">
        <v>21370</v>
      </c>
      <c r="Q725" s="30">
        <v>12140</v>
      </c>
      <c r="R725" s="37">
        <v>9230</v>
      </c>
      <c r="S725" s="38">
        <f t="shared" si="35"/>
        <v>9.23</v>
      </c>
    </row>
    <row r="726" spans="1:19" x14ac:dyDescent="0.25">
      <c r="A726" s="7">
        <v>7</v>
      </c>
      <c r="B726" s="30">
        <f t="shared" si="33"/>
        <v>21</v>
      </c>
      <c r="C726" s="30" t="str">
        <f t="shared" si="34"/>
        <v>sábado</v>
      </c>
      <c r="D726" s="30" t="s">
        <v>1493</v>
      </c>
      <c r="E726" s="30" t="s">
        <v>1494</v>
      </c>
      <c r="F726" s="30">
        <v>128</v>
      </c>
      <c r="G726" s="30">
        <v>143</v>
      </c>
      <c r="H726" s="30" t="s">
        <v>68</v>
      </c>
      <c r="I726" s="30" t="s">
        <v>68</v>
      </c>
      <c r="J726" s="30" t="s">
        <v>18</v>
      </c>
      <c r="K726" s="30">
        <v>2361</v>
      </c>
      <c r="L726" s="30">
        <v>7777</v>
      </c>
      <c r="M726" s="30" t="s">
        <v>19</v>
      </c>
      <c r="N726" s="31" t="s">
        <v>20</v>
      </c>
      <c r="O726" s="30" t="s">
        <v>1043</v>
      </c>
      <c r="P726" s="30">
        <v>17870</v>
      </c>
      <c r="Q726" s="30">
        <v>10000</v>
      </c>
      <c r="R726" s="37">
        <v>7870</v>
      </c>
      <c r="S726" s="38">
        <f t="shared" si="35"/>
        <v>7.87</v>
      </c>
    </row>
    <row r="727" spans="1:19" x14ac:dyDescent="0.25">
      <c r="A727" s="7">
        <v>7</v>
      </c>
      <c r="B727" s="30">
        <f t="shared" si="33"/>
        <v>21</v>
      </c>
      <c r="C727" s="30" t="str">
        <f t="shared" si="34"/>
        <v>sábado</v>
      </c>
      <c r="D727" s="30" t="s">
        <v>1495</v>
      </c>
      <c r="E727" s="30" t="s">
        <v>1496</v>
      </c>
      <c r="F727" s="30">
        <v>134</v>
      </c>
      <c r="G727" s="30">
        <v>153</v>
      </c>
      <c r="H727" s="30" t="s">
        <v>24</v>
      </c>
      <c r="I727" s="30" t="s">
        <v>24</v>
      </c>
      <c r="J727" s="30" t="s">
        <v>18</v>
      </c>
      <c r="K727" s="30">
        <v>2361</v>
      </c>
      <c r="L727" s="30">
        <v>7777</v>
      </c>
      <c r="M727" s="30" t="s">
        <v>19</v>
      </c>
      <c r="N727" s="31" t="s">
        <v>20</v>
      </c>
      <c r="O727" s="30" t="s">
        <v>1043</v>
      </c>
      <c r="P727" s="30">
        <v>14930</v>
      </c>
      <c r="Q727" s="30">
        <v>13050</v>
      </c>
      <c r="R727" s="37">
        <v>1880</v>
      </c>
      <c r="S727" s="38">
        <f t="shared" si="35"/>
        <v>1.88</v>
      </c>
    </row>
    <row r="728" spans="1:19" x14ac:dyDescent="0.25">
      <c r="A728" s="7">
        <v>7</v>
      </c>
      <c r="B728" s="30">
        <f t="shared" si="33"/>
        <v>21</v>
      </c>
      <c r="C728" s="30" t="str">
        <f t="shared" si="34"/>
        <v>sábado</v>
      </c>
      <c r="D728" s="30" t="s">
        <v>1497</v>
      </c>
      <c r="E728" s="30" t="s">
        <v>1498</v>
      </c>
      <c r="F728" s="30">
        <v>138</v>
      </c>
      <c r="G728" s="30">
        <v>154</v>
      </c>
      <c r="H728" s="30" t="s">
        <v>65</v>
      </c>
      <c r="I728" s="30" t="s">
        <v>65</v>
      </c>
      <c r="J728" s="30" t="s">
        <v>18</v>
      </c>
      <c r="K728" s="30">
        <v>2361</v>
      </c>
      <c r="L728" s="30">
        <v>7777</v>
      </c>
      <c r="M728" s="30" t="s">
        <v>19</v>
      </c>
      <c r="N728" s="31" t="s">
        <v>20</v>
      </c>
      <c r="O728" s="30" t="s">
        <v>1043</v>
      </c>
      <c r="P728" s="30">
        <v>18490</v>
      </c>
      <c r="Q728" s="30">
        <v>12170</v>
      </c>
      <c r="R728" s="37">
        <v>6320</v>
      </c>
      <c r="S728" s="38">
        <f t="shared" si="35"/>
        <v>6.32</v>
      </c>
    </row>
    <row r="729" spans="1:19" x14ac:dyDescent="0.25">
      <c r="A729" s="7">
        <v>7</v>
      </c>
      <c r="B729" s="30">
        <f t="shared" si="33"/>
        <v>21</v>
      </c>
      <c r="C729" s="30" t="str">
        <f t="shared" si="34"/>
        <v>sábado</v>
      </c>
      <c r="D729" s="30" t="s">
        <v>1499</v>
      </c>
      <c r="E729" s="30" t="s">
        <v>1500</v>
      </c>
      <c r="F729" s="30">
        <v>147</v>
      </c>
      <c r="G729" s="30">
        <v>161</v>
      </c>
      <c r="H729" s="30" t="s">
        <v>17</v>
      </c>
      <c r="I729" s="30" t="s">
        <v>17</v>
      </c>
      <c r="J729" s="30" t="s">
        <v>18</v>
      </c>
      <c r="K729" s="30">
        <v>2361</v>
      </c>
      <c r="L729" s="30">
        <v>7777</v>
      </c>
      <c r="M729" s="30" t="s">
        <v>19</v>
      </c>
      <c r="N729" s="31" t="s">
        <v>20</v>
      </c>
      <c r="O729" s="30" t="s">
        <v>1043</v>
      </c>
      <c r="P729" s="30">
        <v>21150</v>
      </c>
      <c r="Q729" s="30">
        <v>12080</v>
      </c>
      <c r="R729" s="37">
        <v>9070</v>
      </c>
      <c r="S729" s="38">
        <f t="shared" si="35"/>
        <v>9.07</v>
      </c>
    </row>
    <row r="730" spans="1:19" x14ac:dyDescent="0.25">
      <c r="A730" s="7">
        <v>7</v>
      </c>
      <c r="B730" s="30">
        <f t="shared" si="33"/>
        <v>21</v>
      </c>
      <c r="C730" s="30" t="str">
        <f t="shared" si="34"/>
        <v>sábado</v>
      </c>
      <c r="D730" s="30" t="s">
        <v>1501</v>
      </c>
      <c r="E730" s="30" t="s">
        <v>1502</v>
      </c>
      <c r="F730" s="30">
        <v>212</v>
      </c>
      <c r="G730" s="30">
        <v>234</v>
      </c>
      <c r="H730" s="30" t="s">
        <v>33</v>
      </c>
      <c r="I730" s="30" t="s">
        <v>33</v>
      </c>
      <c r="J730" s="30" t="s">
        <v>18</v>
      </c>
      <c r="K730" s="30">
        <v>2161</v>
      </c>
      <c r="L730" s="30">
        <v>7777</v>
      </c>
      <c r="M730" s="30" t="s">
        <v>19</v>
      </c>
      <c r="N730" s="31" t="s">
        <v>20</v>
      </c>
      <c r="O730" s="30" t="s">
        <v>1043</v>
      </c>
      <c r="P730" s="30">
        <v>15900</v>
      </c>
      <c r="Q730" s="30">
        <v>12530</v>
      </c>
      <c r="R730" s="37">
        <v>3370</v>
      </c>
      <c r="S730" s="38">
        <f t="shared" si="35"/>
        <v>3.37</v>
      </c>
    </row>
    <row r="731" spans="1:19" x14ac:dyDescent="0.25">
      <c r="A731" s="7">
        <v>7</v>
      </c>
      <c r="B731" s="30">
        <f t="shared" si="33"/>
        <v>21</v>
      </c>
      <c r="C731" s="30" t="str">
        <f t="shared" si="34"/>
        <v>sábado</v>
      </c>
      <c r="D731" s="30" t="s">
        <v>1503</v>
      </c>
      <c r="E731" s="30" t="s">
        <v>1504</v>
      </c>
      <c r="F731" s="30">
        <v>227</v>
      </c>
      <c r="G731" s="30">
        <v>9</v>
      </c>
      <c r="H731" s="30" t="s">
        <v>47</v>
      </c>
      <c r="I731" s="30" t="s">
        <v>48</v>
      </c>
      <c r="J731" s="30" t="s">
        <v>18</v>
      </c>
      <c r="K731" s="30">
        <v>2361</v>
      </c>
      <c r="L731" s="30">
        <v>7777</v>
      </c>
      <c r="M731" s="30" t="s">
        <v>19</v>
      </c>
      <c r="N731" s="31" t="s">
        <v>20</v>
      </c>
      <c r="O731" s="30" t="s">
        <v>1043</v>
      </c>
      <c r="P731" s="30">
        <v>15930</v>
      </c>
      <c r="Q731" s="30">
        <v>12150</v>
      </c>
      <c r="R731" s="37">
        <v>3780</v>
      </c>
      <c r="S731" s="38">
        <f t="shared" si="35"/>
        <v>3.78</v>
      </c>
    </row>
    <row r="732" spans="1:19" x14ac:dyDescent="0.25">
      <c r="A732" s="7">
        <v>7</v>
      </c>
      <c r="B732" s="30">
        <f t="shared" si="33"/>
        <v>21</v>
      </c>
      <c r="C732" s="30" t="str">
        <f t="shared" si="34"/>
        <v>sábado</v>
      </c>
      <c r="D732" s="30" t="s">
        <v>1505</v>
      </c>
      <c r="E732" s="30" t="s">
        <v>1506</v>
      </c>
      <c r="F732" s="30">
        <v>236</v>
      </c>
      <c r="G732" s="30">
        <v>17</v>
      </c>
      <c r="H732" s="30" t="s">
        <v>44</v>
      </c>
      <c r="I732" s="30" t="s">
        <v>44</v>
      </c>
      <c r="J732" s="30" t="s">
        <v>18</v>
      </c>
      <c r="K732" s="30">
        <v>2361</v>
      </c>
      <c r="L732" s="30">
        <v>7777</v>
      </c>
      <c r="M732" s="30" t="s">
        <v>19</v>
      </c>
      <c r="N732" s="31" t="s">
        <v>20</v>
      </c>
      <c r="O732" s="30" t="s">
        <v>1043</v>
      </c>
      <c r="P732" s="30">
        <v>21650</v>
      </c>
      <c r="Q732" s="30">
        <v>12510</v>
      </c>
      <c r="R732" s="37">
        <v>9140</v>
      </c>
      <c r="S732" s="38">
        <f t="shared" si="35"/>
        <v>9.14</v>
      </c>
    </row>
    <row r="733" spans="1:19" x14ac:dyDescent="0.25">
      <c r="A733" s="7">
        <v>7</v>
      </c>
      <c r="B733" s="30">
        <f t="shared" si="33"/>
        <v>21</v>
      </c>
      <c r="C733" s="30" t="str">
        <f t="shared" si="34"/>
        <v>sábado</v>
      </c>
      <c r="D733" s="30" t="s">
        <v>1507</v>
      </c>
      <c r="E733" s="30" t="s">
        <v>1508</v>
      </c>
      <c r="F733" s="30">
        <v>245</v>
      </c>
      <c r="G733" s="30">
        <v>21</v>
      </c>
      <c r="H733" s="30" t="s">
        <v>41</v>
      </c>
      <c r="I733" s="30" t="s">
        <v>41</v>
      </c>
      <c r="J733" s="30" t="s">
        <v>18</v>
      </c>
      <c r="K733" s="30">
        <v>2361</v>
      </c>
      <c r="L733" s="30">
        <v>7777</v>
      </c>
      <c r="M733" s="30" t="s">
        <v>19</v>
      </c>
      <c r="N733" s="31" t="s">
        <v>20</v>
      </c>
      <c r="O733" s="30" t="s">
        <v>1043</v>
      </c>
      <c r="P733" s="30">
        <v>15920</v>
      </c>
      <c r="Q733" s="30">
        <v>12130</v>
      </c>
      <c r="R733" s="37">
        <v>3790</v>
      </c>
      <c r="S733" s="38">
        <f t="shared" si="35"/>
        <v>3.79</v>
      </c>
    </row>
    <row r="734" spans="1:19" x14ac:dyDescent="0.25">
      <c r="A734" s="7">
        <v>7</v>
      </c>
      <c r="B734" s="30">
        <f t="shared" si="33"/>
        <v>21</v>
      </c>
      <c r="C734" s="30" t="str">
        <f t="shared" si="34"/>
        <v>sábado</v>
      </c>
      <c r="D734" s="30" t="s">
        <v>1509</v>
      </c>
      <c r="E734" s="30" t="s">
        <v>1510</v>
      </c>
      <c r="F734" s="30">
        <v>248</v>
      </c>
      <c r="G734" s="30">
        <v>23</v>
      </c>
      <c r="H734" s="30" t="s">
        <v>30</v>
      </c>
      <c r="I734" s="30" t="s">
        <v>30</v>
      </c>
      <c r="J734" s="30" t="s">
        <v>18</v>
      </c>
      <c r="K734" s="30">
        <v>2361</v>
      </c>
      <c r="L734" s="30">
        <v>7777</v>
      </c>
      <c r="M734" s="30" t="s">
        <v>19</v>
      </c>
      <c r="N734" s="31" t="s">
        <v>20</v>
      </c>
      <c r="O734" s="30" t="s">
        <v>1043</v>
      </c>
      <c r="P734" s="30">
        <v>13250</v>
      </c>
      <c r="Q734" s="30">
        <v>10550</v>
      </c>
      <c r="R734" s="37">
        <v>2700</v>
      </c>
      <c r="S734" s="38">
        <f t="shared" si="35"/>
        <v>2.7</v>
      </c>
    </row>
    <row r="735" spans="1:19" x14ac:dyDescent="0.25">
      <c r="A735" s="7">
        <v>7</v>
      </c>
      <c r="B735" s="30">
        <f t="shared" si="33"/>
        <v>21</v>
      </c>
      <c r="C735" s="30" t="str">
        <f t="shared" si="34"/>
        <v>sábado</v>
      </c>
      <c r="D735" s="30" t="s">
        <v>1511</v>
      </c>
      <c r="E735" s="30" t="s">
        <v>1512</v>
      </c>
      <c r="F735" s="30">
        <v>250</v>
      </c>
      <c r="G735" s="30">
        <v>34</v>
      </c>
      <c r="H735" s="30" t="s">
        <v>73</v>
      </c>
      <c r="I735" s="30" t="s">
        <v>73</v>
      </c>
      <c r="J735" s="30" t="s">
        <v>18</v>
      </c>
      <c r="K735" s="30">
        <v>2361</v>
      </c>
      <c r="L735" s="30">
        <v>7777</v>
      </c>
      <c r="M735" s="30" t="s">
        <v>19</v>
      </c>
      <c r="N735" s="31" t="s">
        <v>20</v>
      </c>
      <c r="O735" s="30" t="s">
        <v>1043</v>
      </c>
      <c r="P735" s="30">
        <v>16750</v>
      </c>
      <c r="Q735" s="30">
        <v>12420</v>
      </c>
      <c r="R735" s="37">
        <v>4330</v>
      </c>
      <c r="S735" s="38">
        <f t="shared" si="35"/>
        <v>4.33</v>
      </c>
    </row>
    <row r="736" spans="1:19" x14ac:dyDescent="0.25">
      <c r="A736" s="7">
        <v>7</v>
      </c>
      <c r="B736" s="30">
        <f t="shared" si="33"/>
        <v>21</v>
      </c>
      <c r="C736" s="30" t="str">
        <f t="shared" si="34"/>
        <v>sábado</v>
      </c>
      <c r="D736" s="30" t="s">
        <v>1513</v>
      </c>
      <c r="E736" s="30" t="s">
        <v>1514</v>
      </c>
      <c r="F736" s="30">
        <v>262</v>
      </c>
      <c r="G736" s="30">
        <v>44</v>
      </c>
      <c r="H736" s="30" t="s">
        <v>68</v>
      </c>
      <c r="I736" s="30" t="s">
        <v>68</v>
      </c>
      <c r="J736" s="30" t="s">
        <v>18</v>
      </c>
      <c r="K736" s="30">
        <v>2361</v>
      </c>
      <c r="L736" s="30">
        <v>7777</v>
      </c>
      <c r="M736" s="30" t="s">
        <v>19</v>
      </c>
      <c r="N736" s="31" t="s">
        <v>20</v>
      </c>
      <c r="O736" s="30" t="s">
        <v>1043</v>
      </c>
      <c r="P736" s="30">
        <v>14440</v>
      </c>
      <c r="Q736" s="30">
        <v>10040</v>
      </c>
      <c r="R736" s="37">
        <v>4400</v>
      </c>
      <c r="S736" s="38">
        <f t="shared" si="35"/>
        <v>4.4000000000000004</v>
      </c>
    </row>
    <row r="737" spans="1:19" x14ac:dyDescent="0.25">
      <c r="A737" s="7">
        <v>7</v>
      </c>
      <c r="B737" s="30">
        <f t="shared" si="33"/>
        <v>22</v>
      </c>
      <c r="C737" s="30" t="str">
        <f t="shared" si="34"/>
        <v>domingo</v>
      </c>
      <c r="D737" s="30" t="s">
        <v>1515</v>
      </c>
      <c r="E737" s="30" t="s">
        <v>1516</v>
      </c>
      <c r="F737" s="30">
        <v>30</v>
      </c>
      <c r="G737" s="30">
        <v>70</v>
      </c>
      <c r="H737" s="30" t="s">
        <v>24</v>
      </c>
      <c r="I737" s="30" t="s">
        <v>24</v>
      </c>
      <c r="J737" s="30" t="s">
        <v>18</v>
      </c>
      <c r="K737" s="30">
        <v>2361</v>
      </c>
      <c r="L737" s="30">
        <v>7777</v>
      </c>
      <c r="M737" s="30" t="s">
        <v>19</v>
      </c>
      <c r="N737" s="31" t="s">
        <v>20</v>
      </c>
      <c r="O737" s="30" t="s">
        <v>1043</v>
      </c>
      <c r="P737" s="30">
        <v>17450</v>
      </c>
      <c r="Q737" s="30">
        <v>13040</v>
      </c>
      <c r="R737" s="37">
        <v>4410</v>
      </c>
      <c r="S737" s="38">
        <f t="shared" si="35"/>
        <v>4.41</v>
      </c>
    </row>
    <row r="738" spans="1:19" x14ac:dyDescent="0.25">
      <c r="A738" s="7">
        <v>7</v>
      </c>
      <c r="B738" s="30">
        <f t="shared" si="33"/>
        <v>22</v>
      </c>
      <c r="C738" s="30" t="str">
        <f t="shared" si="34"/>
        <v>domingo</v>
      </c>
      <c r="D738" s="30" t="s">
        <v>1517</v>
      </c>
      <c r="E738" s="30" t="s">
        <v>1518</v>
      </c>
      <c r="F738" s="30">
        <v>32</v>
      </c>
      <c r="G738" s="30">
        <v>71</v>
      </c>
      <c r="H738" s="30" t="s">
        <v>65</v>
      </c>
      <c r="I738" s="30" t="s">
        <v>65</v>
      </c>
      <c r="J738" s="30" t="s">
        <v>18</v>
      </c>
      <c r="K738" s="30">
        <v>2361</v>
      </c>
      <c r="L738" s="30">
        <v>7777</v>
      </c>
      <c r="M738" s="30" t="s">
        <v>19</v>
      </c>
      <c r="N738" s="31" t="s">
        <v>20</v>
      </c>
      <c r="O738" s="30" t="s">
        <v>1043</v>
      </c>
      <c r="P738" s="30">
        <v>13760</v>
      </c>
      <c r="Q738" s="30">
        <v>12160</v>
      </c>
      <c r="R738" s="37">
        <v>1600</v>
      </c>
      <c r="S738" s="38">
        <f t="shared" si="35"/>
        <v>1.6</v>
      </c>
    </row>
    <row r="739" spans="1:19" x14ac:dyDescent="0.25">
      <c r="A739" s="7">
        <v>7</v>
      </c>
      <c r="B739" s="30">
        <f t="shared" si="33"/>
        <v>22</v>
      </c>
      <c r="C739" s="30" t="str">
        <f t="shared" si="34"/>
        <v>domingo</v>
      </c>
      <c r="D739" s="30" t="s">
        <v>1519</v>
      </c>
      <c r="E739" s="30" t="s">
        <v>1520</v>
      </c>
      <c r="F739" s="30">
        <v>64</v>
      </c>
      <c r="G739" s="30">
        <v>100</v>
      </c>
      <c r="H739" s="30" t="s">
        <v>17</v>
      </c>
      <c r="I739" s="30" t="s">
        <v>17</v>
      </c>
      <c r="J739" s="30" t="s">
        <v>18</v>
      </c>
      <c r="K739" s="30">
        <v>2361</v>
      </c>
      <c r="L739" s="30">
        <v>7777</v>
      </c>
      <c r="M739" s="30" t="s">
        <v>19</v>
      </c>
      <c r="N739" s="31" t="s">
        <v>20</v>
      </c>
      <c r="O739" s="30" t="s">
        <v>1043</v>
      </c>
      <c r="P739" s="30">
        <v>14510</v>
      </c>
      <c r="Q739" s="30">
        <v>12240</v>
      </c>
      <c r="R739" s="37">
        <v>2270</v>
      </c>
      <c r="S739" s="38">
        <f t="shared" si="35"/>
        <v>2.27</v>
      </c>
    </row>
    <row r="740" spans="1:19" x14ac:dyDescent="0.25">
      <c r="A740" s="7">
        <v>7</v>
      </c>
      <c r="B740" s="30">
        <f t="shared" si="33"/>
        <v>22</v>
      </c>
      <c r="C740" s="30" t="str">
        <f t="shared" si="34"/>
        <v>domingo</v>
      </c>
      <c r="D740" s="30" t="s">
        <v>1521</v>
      </c>
      <c r="E740" s="30" t="s">
        <v>1522</v>
      </c>
      <c r="F740" s="30">
        <v>65</v>
      </c>
      <c r="G740" s="30">
        <v>105</v>
      </c>
      <c r="H740" s="30" t="s">
        <v>193</v>
      </c>
      <c r="I740" s="30">
        <v>1306</v>
      </c>
      <c r="J740" s="30" t="s">
        <v>18</v>
      </c>
      <c r="K740" s="30">
        <v>2361</v>
      </c>
      <c r="L740" s="30">
        <v>7777</v>
      </c>
      <c r="M740" s="30" t="s">
        <v>19</v>
      </c>
      <c r="N740" s="31" t="s">
        <v>20</v>
      </c>
      <c r="O740" s="30" t="s">
        <v>1043</v>
      </c>
      <c r="P740" s="30">
        <v>16770</v>
      </c>
      <c r="Q740" s="30">
        <v>12290</v>
      </c>
      <c r="R740" s="37">
        <v>4480</v>
      </c>
      <c r="S740" s="38">
        <f t="shared" si="35"/>
        <v>4.4800000000000004</v>
      </c>
    </row>
    <row r="741" spans="1:19" x14ac:dyDescent="0.25">
      <c r="A741" s="7">
        <v>7</v>
      </c>
      <c r="B741" s="30">
        <f t="shared" si="33"/>
        <v>22</v>
      </c>
      <c r="C741" s="30" t="str">
        <f t="shared" si="34"/>
        <v>domingo</v>
      </c>
      <c r="D741" s="30" t="s">
        <v>1523</v>
      </c>
      <c r="E741" s="30" t="s">
        <v>1524</v>
      </c>
      <c r="F741" s="30">
        <v>80</v>
      </c>
      <c r="G741" s="30">
        <v>121</v>
      </c>
      <c r="H741" s="30" t="s">
        <v>27</v>
      </c>
      <c r="I741" s="30" t="s">
        <v>27</v>
      </c>
      <c r="J741" s="30" t="s">
        <v>18</v>
      </c>
      <c r="K741" s="30">
        <v>2161</v>
      </c>
      <c r="L741" s="30">
        <v>7777</v>
      </c>
      <c r="M741" s="30" t="s">
        <v>19</v>
      </c>
      <c r="N741" s="31" t="s">
        <v>20</v>
      </c>
      <c r="O741" s="30" t="s">
        <v>1043</v>
      </c>
      <c r="P741" s="30">
        <v>15800</v>
      </c>
      <c r="Q741" s="30">
        <v>12070</v>
      </c>
      <c r="R741" s="37">
        <v>3730</v>
      </c>
      <c r="S741" s="38">
        <f t="shared" si="35"/>
        <v>3.73</v>
      </c>
    </row>
    <row r="742" spans="1:19" x14ac:dyDescent="0.25">
      <c r="A742" s="7">
        <v>7</v>
      </c>
      <c r="B742" s="30">
        <f t="shared" si="33"/>
        <v>22</v>
      </c>
      <c r="C742" s="30" t="str">
        <f t="shared" si="34"/>
        <v>domingo</v>
      </c>
      <c r="D742" s="30" t="s">
        <v>1525</v>
      </c>
      <c r="E742" s="30" t="s">
        <v>1526</v>
      </c>
      <c r="F742" s="30">
        <v>82</v>
      </c>
      <c r="G742" s="30">
        <v>122</v>
      </c>
      <c r="H742" s="30" t="s">
        <v>36</v>
      </c>
      <c r="I742" s="30" t="s">
        <v>36</v>
      </c>
      <c r="J742" s="30" t="s">
        <v>18</v>
      </c>
      <c r="K742" s="30">
        <v>2361</v>
      </c>
      <c r="L742" s="30">
        <v>7777</v>
      </c>
      <c r="M742" s="30" t="s">
        <v>19</v>
      </c>
      <c r="N742" s="31" t="s">
        <v>20</v>
      </c>
      <c r="O742" s="30" t="s">
        <v>1043</v>
      </c>
      <c r="P742" s="30">
        <v>27650</v>
      </c>
      <c r="Q742" s="30">
        <v>11770</v>
      </c>
      <c r="R742" s="37">
        <v>15880</v>
      </c>
      <c r="S742" s="38">
        <f t="shared" si="35"/>
        <v>15.88</v>
      </c>
    </row>
    <row r="743" spans="1:19" x14ac:dyDescent="0.25">
      <c r="A743" s="7">
        <v>7</v>
      </c>
      <c r="B743" s="30">
        <f t="shared" si="33"/>
        <v>22</v>
      </c>
      <c r="C743" s="30" t="str">
        <f t="shared" si="34"/>
        <v>domingo</v>
      </c>
      <c r="D743" s="30" t="s">
        <v>1527</v>
      </c>
      <c r="E743" s="30" t="s">
        <v>1528</v>
      </c>
      <c r="F743" s="30">
        <v>5</v>
      </c>
      <c r="G743" s="30">
        <v>2</v>
      </c>
      <c r="H743" s="30" t="s">
        <v>529</v>
      </c>
      <c r="I743" s="30">
        <v>1310</v>
      </c>
      <c r="J743" s="30" t="s">
        <v>18</v>
      </c>
      <c r="K743" s="30">
        <v>2361</v>
      </c>
      <c r="L743" s="30">
        <v>7777</v>
      </c>
      <c r="M743" s="30" t="s">
        <v>19</v>
      </c>
      <c r="N743" s="31" t="s">
        <v>20</v>
      </c>
      <c r="O743" s="30" t="s">
        <v>1043</v>
      </c>
      <c r="P743" s="30">
        <v>22380</v>
      </c>
      <c r="Q743" s="30">
        <v>12400</v>
      </c>
      <c r="R743" s="37">
        <v>9980</v>
      </c>
      <c r="S743" s="38">
        <f t="shared" si="35"/>
        <v>9.98</v>
      </c>
    </row>
    <row r="744" spans="1:19" x14ac:dyDescent="0.25">
      <c r="A744" s="7">
        <v>7</v>
      </c>
      <c r="B744" s="30">
        <f t="shared" si="33"/>
        <v>23</v>
      </c>
      <c r="C744" s="30" t="str">
        <f t="shared" si="34"/>
        <v>lunes</v>
      </c>
      <c r="D744" s="30" t="s">
        <v>1529</v>
      </c>
      <c r="E744" s="30" t="s">
        <v>1530</v>
      </c>
      <c r="F744" s="30">
        <v>98</v>
      </c>
      <c r="G744" s="30">
        <v>35</v>
      </c>
      <c r="H744" s="30" t="s">
        <v>65</v>
      </c>
      <c r="I744" s="30" t="s">
        <v>65</v>
      </c>
      <c r="J744" s="30" t="s">
        <v>18</v>
      </c>
      <c r="K744" s="30">
        <v>2161</v>
      </c>
      <c r="L744" s="30">
        <v>7777</v>
      </c>
      <c r="M744" s="30" t="s">
        <v>19</v>
      </c>
      <c r="N744" s="31" t="s">
        <v>20</v>
      </c>
      <c r="O744" s="30" t="s">
        <v>1043</v>
      </c>
      <c r="P744" s="30">
        <v>34110</v>
      </c>
      <c r="Q744" s="30">
        <v>12140</v>
      </c>
      <c r="R744" s="37">
        <v>21970</v>
      </c>
      <c r="S744" s="38">
        <f t="shared" si="35"/>
        <v>21.97</v>
      </c>
    </row>
    <row r="745" spans="1:19" x14ac:dyDescent="0.25">
      <c r="A745" s="7">
        <v>7</v>
      </c>
      <c r="B745" s="30">
        <f t="shared" si="33"/>
        <v>23</v>
      </c>
      <c r="C745" s="30" t="str">
        <f t="shared" si="34"/>
        <v>lunes</v>
      </c>
      <c r="D745" s="30" t="s">
        <v>1531</v>
      </c>
      <c r="E745" s="30" t="s">
        <v>1532</v>
      </c>
      <c r="F745" s="30">
        <v>134</v>
      </c>
      <c r="G745" s="30">
        <v>67</v>
      </c>
      <c r="H745" s="30" t="s">
        <v>36</v>
      </c>
      <c r="I745" s="30" t="s">
        <v>36</v>
      </c>
      <c r="J745" s="30" t="s">
        <v>18</v>
      </c>
      <c r="K745" s="30">
        <v>2161</v>
      </c>
      <c r="L745" s="30">
        <v>7777</v>
      </c>
      <c r="M745" s="30" t="s">
        <v>19</v>
      </c>
      <c r="N745" s="31" t="s">
        <v>20</v>
      </c>
      <c r="O745" s="30" t="s">
        <v>1043</v>
      </c>
      <c r="P745" s="30">
        <v>22070</v>
      </c>
      <c r="Q745" s="30">
        <v>12100</v>
      </c>
      <c r="R745" s="37">
        <v>9970</v>
      </c>
      <c r="S745" s="38">
        <f t="shared" si="35"/>
        <v>9.9700000000000006</v>
      </c>
    </row>
    <row r="746" spans="1:19" x14ac:dyDescent="0.25">
      <c r="A746" s="7">
        <v>7</v>
      </c>
      <c r="B746" s="30">
        <f t="shared" si="33"/>
        <v>23</v>
      </c>
      <c r="C746" s="30" t="str">
        <f t="shared" si="34"/>
        <v>lunes</v>
      </c>
      <c r="D746" s="30" t="s">
        <v>1533</v>
      </c>
      <c r="E746" s="30" t="s">
        <v>1534</v>
      </c>
      <c r="F746" s="30">
        <v>162</v>
      </c>
      <c r="G746" s="30">
        <v>104</v>
      </c>
      <c r="H746" s="30" t="s">
        <v>73</v>
      </c>
      <c r="I746" s="30" t="s">
        <v>73</v>
      </c>
      <c r="J746" s="30" t="s">
        <v>18</v>
      </c>
      <c r="K746" s="30">
        <v>2361</v>
      </c>
      <c r="L746" s="30">
        <v>7777</v>
      </c>
      <c r="M746" s="30" t="s">
        <v>19</v>
      </c>
      <c r="N746" s="31" t="s">
        <v>20</v>
      </c>
      <c r="O746" s="30" t="s">
        <v>1043</v>
      </c>
      <c r="P746" s="30">
        <v>20460</v>
      </c>
      <c r="Q746" s="30">
        <v>12110</v>
      </c>
      <c r="R746" s="37">
        <v>8350</v>
      </c>
      <c r="S746" s="38">
        <f t="shared" si="35"/>
        <v>8.35</v>
      </c>
    </row>
    <row r="747" spans="1:19" x14ac:dyDescent="0.25">
      <c r="A747" s="7">
        <v>7</v>
      </c>
      <c r="B747" s="30">
        <f t="shared" si="33"/>
        <v>23</v>
      </c>
      <c r="C747" s="30" t="str">
        <f t="shared" si="34"/>
        <v>lunes</v>
      </c>
      <c r="D747" s="30" t="s">
        <v>1535</v>
      </c>
      <c r="E747" s="30" t="s">
        <v>1536</v>
      </c>
      <c r="F747" s="30">
        <v>174</v>
      </c>
      <c r="G747" s="30">
        <v>113</v>
      </c>
      <c r="H747" s="30" t="s">
        <v>47</v>
      </c>
      <c r="I747" s="30" t="s">
        <v>48</v>
      </c>
      <c r="J747" s="30" t="s">
        <v>18</v>
      </c>
      <c r="K747" s="30">
        <v>2161</v>
      </c>
      <c r="L747" s="30">
        <v>7777</v>
      </c>
      <c r="M747" s="30" t="s">
        <v>19</v>
      </c>
      <c r="N747" s="31" t="s">
        <v>20</v>
      </c>
      <c r="O747" s="30" t="s">
        <v>1043</v>
      </c>
      <c r="P747" s="30">
        <v>18130</v>
      </c>
      <c r="Q747" s="30">
        <v>12270</v>
      </c>
      <c r="R747" s="37">
        <v>5860</v>
      </c>
      <c r="S747" s="38">
        <f t="shared" si="35"/>
        <v>5.86</v>
      </c>
    </row>
    <row r="748" spans="1:19" x14ac:dyDescent="0.25">
      <c r="A748" s="7">
        <v>7</v>
      </c>
      <c r="B748" s="30">
        <f t="shared" si="33"/>
        <v>23</v>
      </c>
      <c r="C748" s="30" t="str">
        <f t="shared" si="34"/>
        <v>lunes</v>
      </c>
      <c r="D748" s="30" t="s">
        <v>1537</v>
      </c>
      <c r="E748" s="30" t="s">
        <v>1538</v>
      </c>
      <c r="F748" s="30">
        <v>253</v>
      </c>
      <c r="G748" s="30">
        <v>183</v>
      </c>
      <c r="H748" s="30" t="s">
        <v>41</v>
      </c>
      <c r="I748" s="30" t="s">
        <v>41</v>
      </c>
      <c r="J748" s="30" t="s">
        <v>18</v>
      </c>
      <c r="K748" s="30">
        <v>2161</v>
      </c>
      <c r="L748" s="30">
        <v>7777</v>
      </c>
      <c r="M748" s="30" t="s">
        <v>19</v>
      </c>
      <c r="N748" s="31" t="s">
        <v>20</v>
      </c>
      <c r="O748" s="30" t="s">
        <v>1043</v>
      </c>
      <c r="P748" s="30">
        <v>20020</v>
      </c>
      <c r="Q748" s="30">
        <v>12050</v>
      </c>
      <c r="R748" s="37">
        <v>7970</v>
      </c>
      <c r="S748" s="38">
        <f t="shared" si="35"/>
        <v>7.97</v>
      </c>
    </row>
    <row r="749" spans="1:19" x14ac:dyDescent="0.25">
      <c r="A749" s="7">
        <v>7</v>
      </c>
      <c r="B749" s="30">
        <f t="shared" si="33"/>
        <v>23</v>
      </c>
      <c r="C749" s="30" t="str">
        <f t="shared" si="34"/>
        <v>lunes</v>
      </c>
      <c r="D749" s="30" t="s">
        <v>1539</v>
      </c>
      <c r="E749" s="30" t="s">
        <v>1540</v>
      </c>
      <c r="F749" s="30">
        <v>256</v>
      </c>
      <c r="G749" s="30">
        <v>190</v>
      </c>
      <c r="H749" s="30" t="s">
        <v>27</v>
      </c>
      <c r="I749" s="30" t="s">
        <v>27</v>
      </c>
      <c r="J749" s="30" t="s">
        <v>18</v>
      </c>
      <c r="K749" s="30">
        <v>2161</v>
      </c>
      <c r="L749" s="30">
        <v>7777</v>
      </c>
      <c r="M749" s="30" t="s">
        <v>19</v>
      </c>
      <c r="N749" s="31" t="s">
        <v>20</v>
      </c>
      <c r="O749" s="30" t="s">
        <v>1043</v>
      </c>
      <c r="P749" s="30">
        <v>22530</v>
      </c>
      <c r="Q749" s="30">
        <v>12380</v>
      </c>
      <c r="R749" s="37">
        <v>10150</v>
      </c>
      <c r="S749" s="38">
        <f t="shared" si="35"/>
        <v>10.15</v>
      </c>
    </row>
    <row r="750" spans="1:19" x14ac:dyDescent="0.25">
      <c r="A750" s="7">
        <v>7</v>
      </c>
      <c r="B750" s="30">
        <f t="shared" si="33"/>
        <v>23</v>
      </c>
      <c r="C750" s="30" t="str">
        <f t="shared" si="34"/>
        <v>lunes</v>
      </c>
      <c r="D750" s="30" t="s">
        <v>1541</v>
      </c>
      <c r="E750" s="30" t="s">
        <v>1542</v>
      </c>
      <c r="F750" s="30">
        <v>257</v>
      </c>
      <c r="G750" s="30">
        <v>191</v>
      </c>
      <c r="H750" s="30" t="s">
        <v>24</v>
      </c>
      <c r="I750" s="30" t="s">
        <v>24</v>
      </c>
      <c r="J750" s="30" t="s">
        <v>18</v>
      </c>
      <c r="K750" s="30">
        <v>2161</v>
      </c>
      <c r="L750" s="30">
        <v>7777</v>
      </c>
      <c r="M750" s="30" t="s">
        <v>19</v>
      </c>
      <c r="N750" s="31" t="s">
        <v>20</v>
      </c>
      <c r="O750" s="30" t="s">
        <v>1043</v>
      </c>
      <c r="P750" s="30">
        <v>19880</v>
      </c>
      <c r="Q750" s="30">
        <v>13010</v>
      </c>
      <c r="R750" s="37">
        <v>6870</v>
      </c>
      <c r="S750" s="38">
        <f t="shared" si="35"/>
        <v>6.87</v>
      </c>
    </row>
    <row r="751" spans="1:19" x14ac:dyDescent="0.25">
      <c r="A751" s="7">
        <v>7</v>
      </c>
      <c r="B751" s="30">
        <f t="shared" si="33"/>
        <v>23</v>
      </c>
      <c r="C751" s="30" t="str">
        <f t="shared" si="34"/>
        <v>lunes</v>
      </c>
      <c r="D751" s="30" t="s">
        <v>1543</v>
      </c>
      <c r="E751" s="30" t="s">
        <v>1544</v>
      </c>
      <c r="F751" s="30">
        <v>258</v>
      </c>
      <c r="G751" s="30">
        <v>193</v>
      </c>
      <c r="H751" s="30" t="s">
        <v>44</v>
      </c>
      <c r="I751" s="30" t="s">
        <v>44</v>
      </c>
      <c r="J751" s="30" t="s">
        <v>18</v>
      </c>
      <c r="K751" s="30">
        <v>2161</v>
      </c>
      <c r="L751" s="30">
        <v>7777</v>
      </c>
      <c r="M751" s="30" t="s">
        <v>19</v>
      </c>
      <c r="N751" s="31" t="s">
        <v>20</v>
      </c>
      <c r="O751" s="30" t="s">
        <v>1043</v>
      </c>
      <c r="P751" s="30">
        <v>17410</v>
      </c>
      <c r="Q751" s="30">
        <v>12490</v>
      </c>
      <c r="R751" s="37">
        <v>4920</v>
      </c>
      <c r="S751" s="38">
        <f t="shared" si="35"/>
        <v>4.92</v>
      </c>
    </row>
    <row r="752" spans="1:19" x14ac:dyDescent="0.25">
      <c r="A752" s="7">
        <v>7</v>
      </c>
      <c r="B752" s="30">
        <f t="shared" si="33"/>
        <v>23</v>
      </c>
      <c r="C752" s="30" t="str">
        <f t="shared" si="34"/>
        <v>lunes</v>
      </c>
      <c r="D752" s="30" t="s">
        <v>1545</v>
      </c>
      <c r="E752" s="30" t="s">
        <v>1546</v>
      </c>
      <c r="F752" s="30">
        <v>261</v>
      </c>
      <c r="G752" s="30">
        <v>192</v>
      </c>
      <c r="H752" s="30" t="s">
        <v>106</v>
      </c>
      <c r="I752" s="30">
        <v>1305</v>
      </c>
      <c r="J752" s="30" t="s">
        <v>18</v>
      </c>
      <c r="K752" s="30">
        <v>2161</v>
      </c>
      <c r="L752" s="30">
        <v>7777</v>
      </c>
      <c r="M752" s="30" t="s">
        <v>19</v>
      </c>
      <c r="N752" s="31" t="s">
        <v>20</v>
      </c>
      <c r="O752" s="30" t="s">
        <v>1043</v>
      </c>
      <c r="P752" s="30">
        <v>15200</v>
      </c>
      <c r="Q752" s="30">
        <v>12410</v>
      </c>
      <c r="R752" s="37">
        <v>2790</v>
      </c>
      <c r="S752" s="38">
        <f t="shared" si="35"/>
        <v>2.79</v>
      </c>
    </row>
    <row r="753" spans="1:19" x14ac:dyDescent="0.25">
      <c r="A753" s="7">
        <v>7</v>
      </c>
      <c r="B753" s="30">
        <f t="shared" si="33"/>
        <v>23</v>
      </c>
      <c r="C753" s="30" t="str">
        <f t="shared" si="34"/>
        <v>lunes</v>
      </c>
      <c r="D753" s="30" t="s">
        <v>1547</v>
      </c>
      <c r="E753" s="30" t="s">
        <v>1548</v>
      </c>
      <c r="F753" s="30">
        <v>288</v>
      </c>
      <c r="G753" s="30">
        <v>224</v>
      </c>
      <c r="H753" s="30" t="s">
        <v>17</v>
      </c>
      <c r="I753" s="30" t="s">
        <v>17</v>
      </c>
      <c r="J753" s="30" t="s">
        <v>18</v>
      </c>
      <c r="K753" s="30">
        <v>2161</v>
      </c>
      <c r="L753" s="30">
        <v>7777</v>
      </c>
      <c r="M753" s="30" t="s">
        <v>19</v>
      </c>
      <c r="N753" s="31" t="s">
        <v>20</v>
      </c>
      <c r="O753" s="30" t="s">
        <v>1043</v>
      </c>
      <c r="P753" s="30">
        <v>19890</v>
      </c>
      <c r="Q753" s="30">
        <v>12000</v>
      </c>
      <c r="R753" s="37">
        <v>7890</v>
      </c>
      <c r="S753" s="38">
        <f t="shared" si="35"/>
        <v>7.89</v>
      </c>
    </row>
    <row r="754" spans="1:19" x14ac:dyDescent="0.25">
      <c r="A754" s="7">
        <v>7</v>
      </c>
      <c r="B754" s="30">
        <f t="shared" si="33"/>
        <v>23</v>
      </c>
      <c r="C754" s="30" t="str">
        <f t="shared" si="34"/>
        <v>lunes</v>
      </c>
      <c r="D754" s="30" t="s">
        <v>1549</v>
      </c>
      <c r="E754" s="30" t="s">
        <v>1550</v>
      </c>
      <c r="F754" s="30">
        <v>304</v>
      </c>
      <c r="G754" s="30">
        <v>239</v>
      </c>
      <c r="H754" s="30" t="s">
        <v>68</v>
      </c>
      <c r="I754" s="30" t="s">
        <v>68</v>
      </c>
      <c r="J754" s="30" t="s">
        <v>18</v>
      </c>
      <c r="K754" s="30">
        <v>2161</v>
      </c>
      <c r="L754" s="30">
        <v>7777</v>
      </c>
      <c r="M754" s="30" t="s">
        <v>19</v>
      </c>
      <c r="N754" s="31" t="s">
        <v>20</v>
      </c>
      <c r="O754" s="30" t="s">
        <v>1043</v>
      </c>
      <c r="P754" s="30">
        <v>21560</v>
      </c>
      <c r="Q754" s="30">
        <v>9930</v>
      </c>
      <c r="R754" s="37">
        <v>11630</v>
      </c>
      <c r="S754" s="38">
        <f t="shared" si="35"/>
        <v>11.63</v>
      </c>
    </row>
    <row r="755" spans="1:19" x14ac:dyDescent="0.25">
      <c r="A755" s="7">
        <v>7</v>
      </c>
      <c r="B755" s="30">
        <f t="shared" si="33"/>
        <v>23</v>
      </c>
      <c r="C755" s="30" t="str">
        <f t="shared" si="34"/>
        <v>lunes</v>
      </c>
      <c r="D755" s="30" t="s">
        <v>1551</v>
      </c>
      <c r="E755" s="30" t="s">
        <v>1552</v>
      </c>
      <c r="F755" s="30">
        <v>352</v>
      </c>
      <c r="G755" s="30">
        <v>296</v>
      </c>
      <c r="H755" s="30" t="s">
        <v>65</v>
      </c>
      <c r="I755" s="30" t="s">
        <v>65</v>
      </c>
      <c r="J755" s="30" t="s">
        <v>18</v>
      </c>
      <c r="K755" s="30">
        <v>2161</v>
      </c>
      <c r="L755" s="30">
        <v>7777</v>
      </c>
      <c r="M755" s="30" t="s">
        <v>19</v>
      </c>
      <c r="N755" s="31" t="s">
        <v>20</v>
      </c>
      <c r="O755" s="30" t="s">
        <v>88</v>
      </c>
      <c r="P755" s="30">
        <v>33710</v>
      </c>
      <c r="Q755" s="30">
        <v>12070</v>
      </c>
      <c r="R755" s="37">
        <v>21640</v>
      </c>
      <c r="S755" s="38">
        <f t="shared" si="35"/>
        <v>21.64</v>
      </c>
    </row>
    <row r="756" spans="1:19" x14ac:dyDescent="0.25">
      <c r="A756" s="7">
        <v>7</v>
      </c>
      <c r="B756" s="30">
        <f t="shared" si="33"/>
        <v>23</v>
      </c>
      <c r="C756" s="30" t="str">
        <f t="shared" si="34"/>
        <v>lunes</v>
      </c>
      <c r="D756" s="30" t="s">
        <v>1553</v>
      </c>
      <c r="E756" s="30" t="s">
        <v>1554</v>
      </c>
      <c r="F756" s="30">
        <v>361</v>
      </c>
      <c r="G756" s="30">
        <v>288</v>
      </c>
      <c r="H756" s="30" t="s">
        <v>36</v>
      </c>
      <c r="I756" s="30" t="s">
        <v>36</v>
      </c>
      <c r="J756" s="30" t="s">
        <v>18</v>
      </c>
      <c r="K756" s="30">
        <v>2161</v>
      </c>
      <c r="L756" s="30">
        <v>7777</v>
      </c>
      <c r="M756" s="30" t="s">
        <v>19</v>
      </c>
      <c r="N756" s="31" t="s">
        <v>20</v>
      </c>
      <c r="O756" s="30" t="s">
        <v>88</v>
      </c>
      <c r="P756" s="30">
        <v>24440</v>
      </c>
      <c r="Q756" s="30">
        <v>12070</v>
      </c>
      <c r="R756" s="37">
        <v>12370</v>
      </c>
      <c r="S756" s="38">
        <f t="shared" si="35"/>
        <v>12.37</v>
      </c>
    </row>
    <row r="757" spans="1:19" x14ac:dyDescent="0.25">
      <c r="A757" s="7">
        <v>7</v>
      </c>
      <c r="B757" s="30">
        <f t="shared" si="33"/>
        <v>23</v>
      </c>
      <c r="C757" s="30" t="str">
        <f t="shared" si="34"/>
        <v>lunes</v>
      </c>
      <c r="D757" s="30" t="s">
        <v>1555</v>
      </c>
      <c r="E757" s="30" t="s">
        <v>1556</v>
      </c>
      <c r="F757" s="30">
        <v>400</v>
      </c>
      <c r="G757" s="30">
        <v>337</v>
      </c>
      <c r="H757" s="30" t="s">
        <v>47</v>
      </c>
      <c r="I757" s="30" t="s">
        <v>48</v>
      </c>
      <c r="J757" s="30" t="s">
        <v>18</v>
      </c>
      <c r="K757" s="30">
        <v>2361</v>
      </c>
      <c r="L757" s="30">
        <v>7777</v>
      </c>
      <c r="M757" s="30" t="s">
        <v>19</v>
      </c>
      <c r="N757" s="31" t="s">
        <v>20</v>
      </c>
      <c r="O757" s="30" t="s">
        <v>1043</v>
      </c>
      <c r="P757" s="30">
        <v>17670</v>
      </c>
      <c r="Q757" s="30">
        <v>12300</v>
      </c>
      <c r="R757" s="37">
        <v>5370</v>
      </c>
      <c r="S757" s="38">
        <f t="shared" si="35"/>
        <v>5.37</v>
      </c>
    </row>
    <row r="758" spans="1:19" x14ac:dyDescent="0.25">
      <c r="A758" s="7">
        <v>7</v>
      </c>
      <c r="B758" s="30">
        <f t="shared" si="33"/>
        <v>23</v>
      </c>
      <c r="C758" s="30" t="str">
        <f t="shared" si="34"/>
        <v>lunes</v>
      </c>
      <c r="D758" s="30" t="s">
        <v>1557</v>
      </c>
      <c r="E758" s="30" t="s">
        <v>1558</v>
      </c>
      <c r="F758" s="30">
        <v>442</v>
      </c>
      <c r="G758" s="30">
        <v>371</v>
      </c>
      <c r="H758" s="30" t="s">
        <v>41</v>
      </c>
      <c r="I758" s="30" t="s">
        <v>41</v>
      </c>
      <c r="J758" s="30" t="s">
        <v>18</v>
      </c>
      <c r="K758" s="30">
        <v>2161</v>
      </c>
      <c r="L758" s="30">
        <v>7777</v>
      </c>
      <c r="M758" s="30" t="s">
        <v>19</v>
      </c>
      <c r="N758" s="31" t="s">
        <v>20</v>
      </c>
      <c r="O758" s="30" t="s">
        <v>1043</v>
      </c>
      <c r="P758" s="30">
        <v>21100</v>
      </c>
      <c r="Q758" s="30">
        <v>12000</v>
      </c>
      <c r="R758" s="37">
        <v>9100</v>
      </c>
      <c r="S758" s="38">
        <f t="shared" si="35"/>
        <v>9.1</v>
      </c>
    </row>
    <row r="759" spans="1:19" x14ac:dyDescent="0.25">
      <c r="A759" s="7">
        <v>7</v>
      </c>
      <c r="B759" s="30">
        <f t="shared" si="33"/>
        <v>23</v>
      </c>
      <c r="C759" s="30" t="str">
        <f t="shared" si="34"/>
        <v>lunes</v>
      </c>
      <c r="D759" s="30" t="s">
        <v>1559</v>
      </c>
      <c r="E759" s="30" t="s">
        <v>1560</v>
      </c>
      <c r="F759" s="30">
        <v>458</v>
      </c>
      <c r="G759" s="30">
        <v>389</v>
      </c>
      <c r="H759" s="30" t="s">
        <v>30</v>
      </c>
      <c r="I759" s="30" t="s">
        <v>30</v>
      </c>
      <c r="J759" s="30" t="s">
        <v>18</v>
      </c>
      <c r="K759" s="30">
        <v>2161</v>
      </c>
      <c r="L759" s="30">
        <v>7777</v>
      </c>
      <c r="M759" s="30" t="s">
        <v>19</v>
      </c>
      <c r="N759" s="31" t="s">
        <v>20</v>
      </c>
      <c r="O759" s="30" t="s">
        <v>88</v>
      </c>
      <c r="P759" s="30">
        <v>21130</v>
      </c>
      <c r="Q759" s="30">
        <v>10720</v>
      </c>
      <c r="R759" s="37">
        <v>10410</v>
      </c>
      <c r="S759" s="38">
        <f t="shared" si="35"/>
        <v>10.41</v>
      </c>
    </row>
    <row r="760" spans="1:19" x14ac:dyDescent="0.25">
      <c r="A760" s="7">
        <v>7</v>
      </c>
      <c r="B760" s="30">
        <f t="shared" si="33"/>
        <v>23</v>
      </c>
      <c r="C760" s="30" t="str">
        <f t="shared" si="34"/>
        <v>lunes</v>
      </c>
      <c r="D760" s="30" t="s">
        <v>1561</v>
      </c>
      <c r="E760" s="30" t="s">
        <v>1562</v>
      </c>
      <c r="F760" s="30">
        <v>460</v>
      </c>
      <c r="G760" s="30">
        <v>391</v>
      </c>
      <c r="H760" s="30" t="s">
        <v>73</v>
      </c>
      <c r="I760" s="30" t="s">
        <v>73</v>
      </c>
      <c r="J760" s="30" t="s">
        <v>18</v>
      </c>
      <c r="K760" s="30">
        <v>2361</v>
      </c>
      <c r="L760" s="30">
        <v>7777</v>
      </c>
      <c r="M760" s="30" t="s">
        <v>19</v>
      </c>
      <c r="N760" s="31" t="s">
        <v>20</v>
      </c>
      <c r="O760" s="30" t="s">
        <v>1043</v>
      </c>
      <c r="P760" s="30">
        <v>23510</v>
      </c>
      <c r="Q760" s="30">
        <v>12080</v>
      </c>
      <c r="R760" s="37">
        <v>11430</v>
      </c>
      <c r="S760" s="38">
        <f t="shared" si="35"/>
        <v>11.43</v>
      </c>
    </row>
    <row r="761" spans="1:19" x14ac:dyDescent="0.25">
      <c r="A761" s="7">
        <v>7</v>
      </c>
      <c r="B761" s="30">
        <f t="shared" si="33"/>
        <v>23</v>
      </c>
      <c r="C761" s="30" t="str">
        <f t="shared" si="34"/>
        <v>lunes</v>
      </c>
      <c r="D761" s="30" t="s">
        <v>1563</v>
      </c>
      <c r="E761" s="30" t="s">
        <v>1564</v>
      </c>
      <c r="F761" s="30">
        <v>462</v>
      </c>
      <c r="G761" s="30">
        <v>396</v>
      </c>
      <c r="H761" s="30" t="s">
        <v>68</v>
      </c>
      <c r="I761" s="30" t="s">
        <v>68</v>
      </c>
      <c r="J761" s="30" t="s">
        <v>18</v>
      </c>
      <c r="K761" s="30">
        <v>2161</v>
      </c>
      <c r="L761" s="30">
        <v>7777</v>
      </c>
      <c r="M761" s="30" t="s">
        <v>19</v>
      </c>
      <c r="N761" s="31" t="s">
        <v>20</v>
      </c>
      <c r="O761" s="30" t="s">
        <v>1043</v>
      </c>
      <c r="P761" s="30">
        <v>23290</v>
      </c>
      <c r="Q761" s="30">
        <v>9920</v>
      </c>
      <c r="R761" s="37">
        <v>13370</v>
      </c>
      <c r="S761" s="38">
        <f t="shared" si="35"/>
        <v>13.37</v>
      </c>
    </row>
    <row r="762" spans="1:19" x14ac:dyDescent="0.25">
      <c r="A762" s="7">
        <v>7</v>
      </c>
      <c r="B762" s="30">
        <f t="shared" si="33"/>
        <v>23</v>
      </c>
      <c r="C762" s="30" t="str">
        <f t="shared" si="34"/>
        <v>lunes</v>
      </c>
      <c r="D762" s="30" t="s">
        <v>1565</v>
      </c>
      <c r="E762" s="30" t="s">
        <v>1566</v>
      </c>
      <c r="F762" s="30">
        <v>475</v>
      </c>
      <c r="G762" s="30">
        <v>409</v>
      </c>
      <c r="H762" s="30" t="s">
        <v>27</v>
      </c>
      <c r="I762" s="30" t="s">
        <v>27</v>
      </c>
      <c r="J762" s="30" t="s">
        <v>18</v>
      </c>
      <c r="K762" s="30">
        <v>2161</v>
      </c>
      <c r="L762" s="30">
        <v>7777</v>
      </c>
      <c r="M762" s="30" t="s">
        <v>19</v>
      </c>
      <c r="N762" s="31" t="s">
        <v>20</v>
      </c>
      <c r="O762" s="30" t="s">
        <v>1043</v>
      </c>
      <c r="P762" s="30">
        <v>24420</v>
      </c>
      <c r="Q762" s="30">
        <v>12360</v>
      </c>
      <c r="R762" s="37">
        <v>12060</v>
      </c>
      <c r="S762" s="38">
        <f t="shared" si="35"/>
        <v>12.06</v>
      </c>
    </row>
    <row r="763" spans="1:19" x14ac:dyDescent="0.25">
      <c r="A763" s="7">
        <v>7</v>
      </c>
      <c r="B763" s="30">
        <f t="shared" si="33"/>
        <v>23</v>
      </c>
      <c r="C763" s="30" t="str">
        <f t="shared" si="34"/>
        <v>lunes</v>
      </c>
      <c r="D763" s="30" t="s">
        <v>1567</v>
      </c>
      <c r="E763" s="30" t="s">
        <v>1568</v>
      </c>
      <c r="F763" s="30">
        <v>490</v>
      </c>
      <c r="G763" s="30">
        <v>422</v>
      </c>
      <c r="H763" s="30" t="s">
        <v>33</v>
      </c>
      <c r="I763" s="30" t="s">
        <v>33</v>
      </c>
      <c r="J763" s="30" t="s">
        <v>18</v>
      </c>
      <c r="K763" s="30">
        <v>2161</v>
      </c>
      <c r="L763" s="30">
        <v>7777</v>
      </c>
      <c r="M763" s="30" t="s">
        <v>19</v>
      </c>
      <c r="N763" s="31" t="s">
        <v>20</v>
      </c>
      <c r="O763" s="30" t="s">
        <v>1043</v>
      </c>
      <c r="P763" s="30">
        <v>29990</v>
      </c>
      <c r="Q763" s="30">
        <v>12400</v>
      </c>
      <c r="R763" s="37">
        <v>17590</v>
      </c>
      <c r="S763" s="38">
        <f t="shared" si="35"/>
        <v>17.59</v>
      </c>
    </row>
    <row r="764" spans="1:19" x14ac:dyDescent="0.25">
      <c r="A764" s="7">
        <v>7</v>
      </c>
      <c r="B764" s="30">
        <f t="shared" si="33"/>
        <v>23</v>
      </c>
      <c r="C764" s="30" t="str">
        <f t="shared" si="34"/>
        <v>lunes</v>
      </c>
      <c r="D764" s="30" t="s">
        <v>1569</v>
      </c>
      <c r="E764" s="30" t="s">
        <v>1570</v>
      </c>
      <c r="F764" s="30">
        <v>492</v>
      </c>
      <c r="G764" s="30">
        <v>423</v>
      </c>
      <c r="H764" s="30" t="s">
        <v>44</v>
      </c>
      <c r="I764" s="30" t="s">
        <v>44</v>
      </c>
      <c r="J764" s="30" t="s">
        <v>18</v>
      </c>
      <c r="K764" s="30">
        <v>2161</v>
      </c>
      <c r="L764" s="30">
        <v>7777</v>
      </c>
      <c r="M764" s="30" t="s">
        <v>19</v>
      </c>
      <c r="N764" s="31" t="s">
        <v>20</v>
      </c>
      <c r="O764" s="30" t="s">
        <v>1043</v>
      </c>
      <c r="P764" s="30">
        <v>19420</v>
      </c>
      <c r="Q764" s="30">
        <v>12640</v>
      </c>
      <c r="R764" s="37">
        <v>6780</v>
      </c>
      <c r="S764" s="38">
        <f t="shared" si="35"/>
        <v>6.78</v>
      </c>
    </row>
    <row r="765" spans="1:19" x14ac:dyDescent="0.25">
      <c r="A765" s="7">
        <v>7</v>
      </c>
      <c r="B765" s="30">
        <f t="shared" si="33"/>
        <v>23</v>
      </c>
      <c r="C765" s="30" t="str">
        <f t="shared" si="34"/>
        <v>lunes</v>
      </c>
      <c r="D765" s="30" t="s">
        <v>1571</v>
      </c>
      <c r="E765" s="30" t="s">
        <v>1572</v>
      </c>
      <c r="F765" s="30">
        <v>515</v>
      </c>
      <c r="G765" s="30">
        <v>447</v>
      </c>
      <c r="H765" s="30" t="s">
        <v>47</v>
      </c>
      <c r="I765" s="30" t="s">
        <v>48</v>
      </c>
      <c r="J765" s="30" t="s">
        <v>18</v>
      </c>
      <c r="K765" s="30">
        <v>2361</v>
      </c>
      <c r="L765" s="30">
        <v>7777</v>
      </c>
      <c r="M765" s="30" t="s">
        <v>19</v>
      </c>
      <c r="N765" s="31" t="s">
        <v>20</v>
      </c>
      <c r="O765" s="30" t="s">
        <v>1043</v>
      </c>
      <c r="P765" s="30">
        <v>26510</v>
      </c>
      <c r="Q765" s="30">
        <v>12250</v>
      </c>
      <c r="R765" s="37">
        <v>14260</v>
      </c>
      <c r="S765" s="38">
        <f t="shared" si="35"/>
        <v>14.26</v>
      </c>
    </row>
    <row r="766" spans="1:19" x14ac:dyDescent="0.25">
      <c r="A766" s="7">
        <v>7</v>
      </c>
      <c r="B766" s="30">
        <f t="shared" si="33"/>
        <v>23</v>
      </c>
      <c r="C766" s="30" t="str">
        <f t="shared" si="34"/>
        <v>lunes</v>
      </c>
      <c r="D766" s="30" t="s">
        <v>1573</v>
      </c>
      <c r="E766" s="30" t="s">
        <v>1574</v>
      </c>
      <c r="F766" s="30">
        <v>535</v>
      </c>
      <c r="G766" s="30">
        <v>462</v>
      </c>
      <c r="H766" s="30" t="s">
        <v>24</v>
      </c>
      <c r="I766" s="30" t="s">
        <v>24</v>
      </c>
      <c r="J766" s="30" t="s">
        <v>18</v>
      </c>
      <c r="K766" s="30">
        <v>2361</v>
      </c>
      <c r="L766" s="30">
        <v>7777</v>
      </c>
      <c r="M766" s="30" t="s">
        <v>19</v>
      </c>
      <c r="N766" s="31" t="s">
        <v>20</v>
      </c>
      <c r="O766" s="30" t="s">
        <v>1043</v>
      </c>
      <c r="P766" s="30">
        <v>18050</v>
      </c>
      <c r="Q766" s="30">
        <v>12980</v>
      </c>
      <c r="R766" s="37">
        <v>5070</v>
      </c>
      <c r="S766" s="38">
        <f t="shared" si="35"/>
        <v>5.07</v>
      </c>
    </row>
    <row r="767" spans="1:19" x14ac:dyDescent="0.25">
      <c r="A767" s="7">
        <v>7</v>
      </c>
      <c r="B767" s="30">
        <f t="shared" si="33"/>
        <v>23</v>
      </c>
      <c r="C767" s="30" t="str">
        <f t="shared" si="34"/>
        <v>lunes</v>
      </c>
      <c r="D767" s="30" t="s">
        <v>1575</v>
      </c>
      <c r="E767" s="30" t="s">
        <v>1576</v>
      </c>
      <c r="F767" s="30">
        <v>543</v>
      </c>
      <c r="G767" s="30">
        <v>473</v>
      </c>
      <c r="H767" s="30" t="s">
        <v>17</v>
      </c>
      <c r="I767" s="30" t="s">
        <v>17</v>
      </c>
      <c r="J767" s="30" t="s">
        <v>18</v>
      </c>
      <c r="K767" s="30">
        <v>2361</v>
      </c>
      <c r="L767" s="30">
        <v>7777</v>
      </c>
      <c r="M767" s="30" t="s">
        <v>19</v>
      </c>
      <c r="N767" s="31" t="s">
        <v>20</v>
      </c>
      <c r="O767" s="30" t="s">
        <v>1043</v>
      </c>
      <c r="P767" s="30">
        <v>21840</v>
      </c>
      <c r="Q767" s="30">
        <v>11970</v>
      </c>
      <c r="R767" s="37">
        <v>9870</v>
      </c>
      <c r="S767" s="38">
        <f t="shared" si="35"/>
        <v>9.8699999999999992</v>
      </c>
    </row>
    <row r="768" spans="1:19" x14ac:dyDescent="0.25">
      <c r="A768" s="7">
        <v>7</v>
      </c>
      <c r="B768" s="30">
        <f t="shared" si="33"/>
        <v>23</v>
      </c>
      <c r="C768" s="30" t="str">
        <f t="shared" si="34"/>
        <v>lunes</v>
      </c>
      <c r="D768" s="30" t="s">
        <v>1577</v>
      </c>
      <c r="E768" s="30" t="s">
        <v>1578</v>
      </c>
      <c r="F768" s="30">
        <v>551</v>
      </c>
      <c r="G768" s="30">
        <v>477</v>
      </c>
      <c r="H768" s="30" t="s">
        <v>65</v>
      </c>
      <c r="I768" s="30" t="s">
        <v>65</v>
      </c>
      <c r="J768" s="30" t="s">
        <v>18</v>
      </c>
      <c r="K768" s="30">
        <v>2361</v>
      </c>
      <c r="L768" s="30">
        <v>7777</v>
      </c>
      <c r="M768" s="30" t="s">
        <v>19</v>
      </c>
      <c r="N768" s="31" t="s">
        <v>20</v>
      </c>
      <c r="O768" s="30" t="s">
        <v>1043</v>
      </c>
      <c r="P768" s="30">
        <v>14240</v>
      </c>
      <c r="Q768" s="30">
        <v>12060</v>
      </c>
      <c r="R768" s="37">
        <v>2180</v>
      </c>
      <c r="S768" s="38">
        <f t="shared" si="35"/>
        <v>2.1800000000000002</v>
      </c>
    </row>
    <row r="769" spans="1:19" x14ac:dyDescent="0.25">
      <c r="A769" s="7">
        <v>7</v>
      </c>
      <c r="B769" s="30">
        <f t="shared" si="33"/>
        <v>23</v>
      </c>
      <c r="C769" s="30" t="str">
        <f t="shared" si="34"/>
        <v>lunes</v>
      </c>
      <c r="D769" s="30" t="s">
        <v>1579</v>
      </c>
      <c r="E769" s="30" t="s">
        <v>1580</v>
      </c>
      <c r="F769" s="30">
        <v>569</v>
      </c>
      <c r="G769" s="30">
        <v>495</v>
      </c>
      <c r="H769" s="30" t="s">
        <v>41</v>
      </c>
      <c r="I769" s="30" t="s">
        <v>41</v>
      </c>
      <c r="J769" s="30" t="s">
        <v>18</v>
      </c>
      <c r="K769" s="30">
        <v>2361</v>
      </c>
      <c r="L769" s="30">
        <v>7777</v>
      </c>
      <c r="M769" s="30" t="s">
        <v>19</v>
      </c>
      <c r="N769" s="31" t="s">
        <v>20</v>
      </c>
      <c r="O769" s="30" t="s">
        <v>1043</v>
      </c>
      <c r="P769" s="30">
        <v>15730</v>
      </c>
      <c r="Q769" s="30">
        <v>12000</v>
      </c>
      <c r="R769" s="37">
        <v>3730</v>
      </c>
      <c r="S769" s="38">
        <f t="shared" si="35"/>
        <v>3.73</v>
      </c>
    </row>
    <row r="770" spans="1:19" x14ac:dyDescent="0.25">
      <c r="A770" s="7">
        <v>7</v>
      </c>
      <c r="B770" s="30">
        <f t="shared" si="33"/>
        <v>23</v>
      </c>
      <c r="C770" s="30" t="str">
        <f t="shared" si="34"/>
        <v>lunes</v>
      </c>
      <c r="D770" s="30" t="s">
        <v>1581</v>
      </c>
      <c r="E770" s="30" t="s">
        <v>1582</v>
      </c>
      <c r="F770" s="30">
        <v>583</v>
      </c>
      <c r="G770" s="30">
        <v>505</v>
      </c>
      <c r="H770" s="30" t="s">
        <v>30</v>
      </c>
      <c r="I770" s="30" t="s">
        <v>30</v>
      </c>
      <c r="J770" s="30" t="s">
        <v>18</v>
      </c>
      <c r="K770" s="30">
        <v>2161</v>
      </c>
      <c r="L770" s="30">
        <v>7777</v>
      </c>
      <c r="M770" s="30" t="s">
        <v>19</v>
      </c>
      <c r="N770" s="31" t="s">
        <v>20</v>
      </c>
      <c r="O770" s="30" t="s">
        <v>1043</v>
      </c>
      <c r="P770" s="30">
        <v>17090</v>
      </c>
      <c r="Q770" s="30">
        <v>10720</v>
      </c>
      <c r="R770" s="37">
        <v>6370</v>
      </c>
      <c r="S770" s="38">
        <f t="shared" si="35"/>
        <v>6.37</v>
      </c>
    </row>
    <row r="771" spans="1:19" x14ac:dyDescent="0.25">
      <c r="A771" s="7">
        <v>7</v>
      </c>
      <c r="B771" s="30">
        <f t="shared" ref="B771:B834" si="36">DAY(D771)</f>
        <v>23</v>
      </c>
      <c r="C771" s="30" t="str">
        <f t="shared" ref="C771:C834" si="37">TEXT(D771,"DDDD")</f>
        <v>lunes</v>
      </c>
      <c r="D771" s="30" t="s">
        <v>1583</v>
      </c>
      <c r="E771" s="30" t="s">
        <v>1584</v>
      </c>
      <c r="F771" s="30">
        <v>592</v>
      </c>
      <c r="G771" s="30">
        <v>533</v>
      </c>
      <c r="H771" s="30" t="s">
        <v>68</v>
      </c>
      <c r="I771" s="30" t="s">
        <v>68</v>
      </c>
      <c r="J771" s="30" t="s">
        <v>18</v>
      </c>
      <c r="K771" s="30">
        <v>2361</v>
      </c>
      <c r="L771" s="30">
        <v>7777</v>
      </c>
      <c r="M771" s="30" t="s">
        <v>19</v>
      </c>
      <c r="N771" s="31" t="s">
        <v>20</v>
      </c>
      <c r="O771" s="30" t="s">
        <v>1043</v>
      </c>
      <c r="P771" s="30">
        <v>12550</v>
      </c>
      <c r="Q771" s="30">
        <v>9940</v>
      </c>
      <c r="R771" s="37">
        <v>2610</v>
      </c>
      <c r="S771" s="38">
        <f t="shared" ref="S771:S834" si="38">R771/1000</f>
        <v>2.61</v>
      </c>
    </row>
    <row r="772" spans="1:19" x14ac:dyDescent="0.25">
      <c r="A772" s="7">
        <v>7</v>
      </c>
      <c r="B772" s="30">
        <f t="shared" si="36"/>
        <v>23</v>
      </c>
      <c r="C772" s="30" t="str">
        <f t="shared" si="37"/>
        <v>lunes</v>
      </c>
      <c r="D772" s="30" t="s">
        <v>1585</v>
      </c>
      <c r="E772" s="30" t="s">
        <v>1586</v>
      </c>
      <c r="F772" s="30">
        <v>593</v>
      </c>
      <c r="G772" s="30">
        <v>532</v>
      </c>
      <c r="H772" s="30" t="s">
        <v>65</v>
      </c>
      <c r="I772" s="30" t="s">
        <v>65</v>
      </c>
      <c r="J772" s="30" t="s">
        <v>18</v>
      </c>
      <c r="K772" s="30">
        <v>2361</v>
      </c>
      <c r="L772" s="30">
        <v>7777</v>
      </c>
      <c r="M772" s="30" t="s">
        <v>19</v>
      </c>
      <c r="N772" s="31" t="s">
        <v>20</v>
      </c>
      <c r="O772" s="30" t="s">
        <v>1043</v>
      </c>
      <c r="P772" s="30">
        <v>14980</v>
      </c>
      <c r="Q772" s="30">
        <v>11960</v>
      </c>
      <c r="R772" s="37">
        <v>3020</v>
      </c>
      <c r="S772" s="38">
        <f t="shared" si="38"/>
        <v>3.02</v>
      </c>
    </row>
    <row r="773" spans="1:19" x14ac:dyDescent="0.25">
      <c r="A773" s="7">
        <v>7</v>
      </c>
      <c r="B773" s="30">
        <f t="shared" si="36"/>
        <v>23</v>
      </c>
      <c r="C773" s="30" t="str">
        <f t="shared" si="37"/>
        <v>lunes</v>
      </c>
      <c r="D773" s="30" t="s">
        <v>1587</v>
      </c>
      <c r="E773" s="30" t="s">
        <v>1588</v>
      </c>
      <c r="F773" s="30">
        <v>597</v>
      </c>
      <c r="G773" s="30">
        <v>520</v>
      </c>
      <c r="H773" s="30" t="s">
        <v>36</v>
      </c>
      <c r="I773" s="30" t="s">
        <v>36</v>
      </c>
      <c r="J773" s="30" t="s">
        <v>18</v>
      </c>
      <c r="K773" s="30">
        <v>2361</v>
      </c>
      <c r="L773" s="30">
        <v>7777</v>
      </c>
      <c r="M773" s="30" t="s">
        <v>19</v>
      </c>
      <c r="N773" s="31" t="s">
        <v>20</v>
      </c>
      <c r="O773" s="30" t="s">
        <v>1043</v>
      </c>
      <c r="P773" s="30">
        <v>18240</v>
      </c>
      <c r="Q773" s="30">
        <v>11930</v>
      </c>
      <c r="R773" s="37">
        <v>6310</v>
      </c>
      <c r="S773" s="38">
        <f t="shared" si="38"/>
        <v>6.31</v>
      </c>
    </row>
    <row r="774" spans="1:19" x14ac:dyDescent="0.25">
      <c r="A774" s="7">
        <v>7</v>
      </c>
      <c r="B774" s="30">
        <f t="shared" si="36"/>
        <v>23</v>
      </c>
      <c r="C774" s="30" t="str">
        <f t="shared" si="37"/>
        <v>lunes</v>
      </c>
      <c r="D774" s="30" t="s">
        <v>1588</v>
      </c>
      <c r="E774" s="30" t="s">
        <v>1589</v>
      </c>
      <c r="F774" s="30">
        <v>620</v>
      </c>
      <c r="G774" s="30">
        <v>557</v>
      </c>
      <c r="H774" s="30" t="s">
        <v>17</v>
      </c>
      <c r="I774" s="30" t="s">
        <v>17</v>
      </c>
      <c r="J774" s="30" t="s">
        <v>18</v>
      </c>
      <c r="K774" s="30">
        <v>2361</v>
      </c>
      <c r="L774" s="30">
        <v>7777</v>
      </c>
      <c r="M774" s="30" t="s">
        <v>19</v>
      </c>
      <c r="N774" s="31" t="s">
        <v>20</v>
      </c>
      <c r="O774" s="30" t="s">
        <v>1043</v>
      </c>
      <c r="P774" s="30">
        <v>15580</v>
      </c>
      <c r="Q774" s="30">
        <v>11980</v>
      </c>
      <c r="R774" s="37">
        <v>3600</v>
      </c>
      <c r="S774" s="38">
        <f t="shared" si="38"/>
        <v>3.6</v>
      </c>
    </row>
    <row r="775" spans="1:19" x14ac:dyDescent="0.25">
      <c r="A775" s="7">
        <v>7</v>
      </c>
      <c r="B775" s="30">
        <f t="shared" si="36"/>
        <v>23</v>
      </c>
      <c r="C775" s="30" t="str">
        <f t="shared" si="37"/>
        <v>lunes</v>
      </c>
      <c r="D775" s="30" t="s">
        <v>1590</v>
      </c>
      <c r="E775" s="30" t="s">
        <v>1591</v>
      </c>
      <c r="F775" s="30">
        <v>698</v>
      </c>
      <c r="G775" s="30">
        <v>61</v>
      </c>
      <c r="H775" s="30" t="s">
        <v>73</v>
      </c>
      <c r="I775" s="30" t="s">
        <v>73</v>
      </c>
      <c r="J775" s="30" t="s">
        <v>18</v>
      </c>
      <c r="K775" s="30">
        <v>2361</v>
      </c>
      <c r="L775" s="30">
        <v>7777</v>
      </c>
      <c r="M775" s="30" t="s">
        <v>19</v>
      </c>
      <c r="N775" s="31" t="s">
        <v>20</v>
      </c>
      <c r="O775" s="30" t="s">
        <v>1043</v>
      </c>
      <c r="P775" s="30">
        <v>17760</v>
      </c>
      <c r="Q775" s="30">
        <v>12200</v>
      </c>
      <c r="R775" s="37">
        <v>5560</v>
      </c>
      <c r="S775" s="38">
        <f t="shared" si="38"/>
        <v>5.56</v>
      </c>
    </row>
    <row r="776" spans="1:19" x14ac:dyDescent="0.25">
      <c r="A776" s="7">
        <v>7</v>
      </c>
      <c r="B776" s="30">
        <f t="shared" si="36"/>
        <v>24</v>
      </c>
      <c r="C776" s="30" t="str">
        <f t="shared" si="37"/>
        <v>martes</v>
      </c>
      <c r="D776" s="30" t="s">
        <v>1592</v>
      </c>
      <c r="E776" s="30" t="s">
        <v>1593</v>
      </c>
      <c r="F776" s="30">
        <v>34</v>
      </c>
      <c r="G776" s="30">
        <v>79</v>
      </c>
      <c r="H776" s="30" t="s">
        <v>36</v>
      </c>
      <c r="I776" s="30" t="s">
        <v>36</v>
      </c>
      <c r="J776" s="30" t="s">
        <v>18</v>
      </c>
      <c r="K776" s="30">
        <v>2361</v>
      </c>
      <c r="L776" s="30">
        <v>7777</v>
      </c>
      <c r="M776" s="30" t="s">
        <v>19</v>
      </c>
      <c r="N776" s="31" t="s">
        <v>20</v>
      </c>
      <c r="O776" s="30" t="s">
        <v>1043</v>
      </c>
      <c r="P776" s="30">
        <v>17580</v>
      </c>
      <c r="Q776" s="30">
        <v>12000</v>
      </c>
      <c r="R776" s="37">
        <v>5580</v>
      </c>
      <c r="S776" s="38">
        <f t="shared" si="38"/>
        <v>5.58</v>
      </c>
    </row>
    <row r="777" spans="1:19" x14ac:dyDescent="0.25">
      <c r="A777" s="7">
        <v>7</v>
      </c>
      <c r="B777" s="30">
        <f t="shared" si="36"/>
        <v>24</v>
      </c>
      <c r="C777" s="30" t="str">
        <f t="shared" si="37"/>
        <v>martes</v>
      </c>
      <c r="D777" s="30" t="s">
        <v>1594</v>
      </c>
      <c r="E777" s="30" t="s">
        <v>1595</v>
      </c>
      <c r="F777" s="30">
        <v>39</v>
      </c>
      <c r="G777" s="30">
        <v>80</v>
      </c>
      <c r="H777" s="30" t="s">
        <v>27</v>
      </c>
      <c r="I777" s="30" t="s">
        <v>27</v>
      </c>
      <c r="J777" s="30" t="s">
        <v>18</v>
      </c>
      <c r="K777" s="30">
        <v>2361</v>
      </c>
      <c r="L777" s="30">
        <v>7777</v>
      </c>
      <c r="M777" s="30" t="s">
        <v>19</v>
      </c>
      <c r="N777" s="31" t="s">
        <v>20</v>
      </c>
      <c r="O777" s="30" t="s">
        <v>1043</v>
      </c>
      <c r="P777" s="30">
        <v>18410</v>
      </c>
      <c r="Q777" s="30">
        <v>12320</v>
      </c>
      <c r="R777" s="37">
        <v>6090</v>
      </c>
      <c r="S777" s="38">
        <f t="shared" si="38"/>
        <v>6.09</v>
      </c>
    </row>
    <row r="778" spans="1:19" x14ac:dyDescent="0.25">
      <c r="A778" s="7">
        <v>7</v>
      </c>
      <c r="B778" s="30">
        <f t="shared" si="36"/>
        <v>24</v>
      </c>
      <c r="C778" s="30" t="str">
        <f t="shared" si="37"/>
        <v>martes</v>
      </c>
      <c r="D778" s="30" t="s">
        <v>1596</v>
      </c>
      <c r="E778" s="30" t="s">
        <v>1597</v>
      </c>
      <c r="F778" s="30">
        <v>79</v>
      </c>
      <c r="G778" s="30">
        <v>120</v>
      </c>
      <c r="H778" s="30" t="s">
        <v>24</v>
      </c>
      <c r="I778" s="30" t="s">
        <v>24</v>
      </c>
      <c r="J778" s="30" t="s">
        <v>18</v>
      </c>
      <c r="K778" s="30">
        <v>2361</v>
      </c>
      <c r="L778" s="30">
        <v>7777</v>
      </c>
      <c r="M778" s="30" t="s">
        <v>19</v>
      </c>
      <c r="N778" s="31" t="s">
        <v>20</v>
      </c>
      <c r="O778" s="30" t="s">
        <v>88</v>
      </c>
      <c r="P778" s="30">
        <v>20610</v>
      </c>
      <c r="Q778" s="30">
        <v>12930</v>
      </c>
      <c r="R778" s="37">
        <v>7680</v>
      </c>
      <c r="S778" s="38">
        <f t="shared" si="38"/>
        <v>7.68</v>
      </c>
    </row>
    <row r="779" spans="1:19" x14ac:dyDescent="0.25">
      <c r="A779" s="7">
        <v>7</v>
      </c>
      <c r="B779" s="30">
        <f t="shared" si="36"/>
        <v>24</v>
      </c>
      <c r="C779" s="30" t="str">
        <f t="shared" si="37"/>
        <v>martes</v>
      </c>
      <c r="D779" s="30" t="s">
        <v>1598</v>
      </c>
      <c r="E779" s="30" t="s">
        <v>1599</v>
      </c>
      <c r="F779" s="30">
        <v>89</v>
      </c>
      <c r="G779" s="30">
        <v>133</v>
      </c>
      <c r="H779" s="30" t="s">
        <v>68</v>
      </c>
      <c r="I779" s="30" t="s">
        <v>68</v>
      </c>
      <c r="J779" s="30" t="s">
        <v>18</v>
      </c>
      <c r="K779" s="30">
        <v>2361</v>
      </c>
      <c r="L779" s="30">
        <v>7777</v>
      </c>
      <c r="M779" s="30" t="s">
        <v>19</v>
      </c>
      <c r="N779" s="31" t="s">
        <v>20</v>
      </c>
      <c r="O779" s="30" t="s">
        <v>1043</v>
      </c>
      <c r="P779" s="30">
        <v>16500</v>
      </c>
      <c r="Q779" s="30">
        <v>9900</v>
      </c>
      <c r="R779" s="37">
        <v>6600</v>
      </c>
      <c r="S779" s="38">
        <f t="shared" si="38"/>
        <v>6.6</v>
      </c>
    </row>
    <row r="780" spans="1:19" x14ac:dyDescent="0.25">
      <c r="A780" s="7">
        <v>7</v>
      </c>
      <c r="B780" s="30">
        <f t="shared" si="36"/>
        <v>24</v>
      </c>
      <c r="C780" s="30" t="str">
        <f t="shared" si="37"/>
        <v>martes</v>
      </c>
      <c r="D780" s="30" t="s">
        <v>1600</v>
      </c>
      <c r="E780" s="30" t="s">
        <v>1601</v>
      </c>
      <c r="F780" s="30">
        <v>102</v>
      </c>
      <c r="G780" s="30">
        <v>140</v>
      </c>
      <c r="H780" s="30" t="s">
        <v>103</v>
      </c>
      <c r="I780" s="30">
        <v>1304</v>
      </c>
      <c r="J780" s="30" t="s">
        <v>18</v>
      </c>
      <c r="K780" s="30">
        <v>2361</v>
      </c>
      <c r="L780" s="30">
        <v>7777</v>
      </c>
      <c r="M780" s="30" t="s">
        <v>19</v>
      </c>
      <c r="N780" s="31" t="s">
        <v>20</v>
      </c>
      <c r="O780" s="30" t="s">
        <v>1043</v>
      </c>
      <c r="P780" s="30">
        <v>16160</v>
      </c>
      <c r="Q780" s="30">
        <v>12330</v>
      </c>
      <c r="R780" s="37">
        <v>3830</v>
      </c>
      <c r="S780" s="38">
        <f t="shared" si="38"/>
        <v>3.83</v>
      </c>
    </row>
    <row r="781" spans="1:19" x14ac:dyDescent="0.25">
      <c r="A781" s="7">
        <v>7</v>
      </c>
      <c r="B781" s="30">
        <f t="shared" si="36"/>
        <v>24</v>
      </c>
      <c r="C781" s="30" t="str">
        <f t="shared" si="37"/>
        <v>martes</v>
      </c>
      <c r="D781" s="30" t="s">
        <v>1602</v>
      </c>
      <c r="E781" s="30" t="s">
        <v>1603</v>
      </c>
      <c r="F781" s="30">
        <v>112</v>
      </c>
      <c r="G781" s="30">
        <v>153</v>
      </c>
      <c r="H781" s="30" t="s">
        <v>47</v>
      </c>
      <c r="I781" s="30" t="s">
        <v>48</v>
      </c>
      <c r="J781" s="30" t="s">
        <v>18</v>
      </c>
      <c r="K781" s="30">
        <v>2161</v>
      </c>
      <c r="L781" s="30">
        <v>7777</v>
      </c>
      <c r="M781" s="30" t="s">
        <v>19</v>
      </c>
      <c r="N781" s="31" t="s">
        <v>20</v>
      </c>
      <c r="O781" s="30" t="s">
        <v>1043</v>
      </c>
      <c r="P781" s="30">
        <v>14400</v>
      </c>
      <c r="Q781" s="30">
        <v>12270</v>
      </c>
      <c r="R781" s="37">
        <v>2130</v>
      </c>
      <c r="S781" s="38">
        <f t="shared" si="38"/>
        <v>2.13</v>
      </c>
    </row>
    <row r="782" spans="1:19" x14ac:dyDescent="0.25">
      <c r="A782" s="7">
        <v>7</v>
      </c>
      <c r="B782" s="30">
        <f t="shared" si="36"/>
        <v>24</v>
      </c>
      <c r="C782" s="30" t="str">
        <f t="shared" si="37"/>
        <v>martes</v>
      </c>
      <c r="D782" s="30" t="s">
        <v>1604</v>
      </c>
      <c r="E782" s="30" t="s">
        <v>1605</v>
      </c>
      <c r="F782" s="30">
        <v>139</v>
      </c>
      <c r="G782" s="30">
        <v>173</v>
      </c>
      <c r="H782" s="30" t="s">
        <v>44</v>
      </c>
      <c r="I782" s="30" t="s">
        <v>44</v>
      </c>
      <c r="J782" s="30" t="s">
        <v>18</v>
      </c>
      <c r="K782" s="30">
        <v>2361</v>
      </c>
      <c r="L782" s="30">
        <v>7777</v>
      </c>
      <c r="M782" s="30" t="s">
        <v>19</v>
      </c>
      <c r="N782" s="31" t="s">
        <v>20</v>
      </c>
      <c r="O782" s="30" t="s">
        <v>1043</v>
      </c>
      <c r="P782" s="30">
        <v>19030</v>
      </c>
      <c r="Q782" s="30">
        <v>12450</v>
      </c>
      <c r="R782" s="37">
        <v>6580</v>
      </c>
      <c r="S782" s="38">
        <f t="shared" si="38"/>
        <v>6.58</v>
      </c>
    </row>
    <row r="783" spans="1:19" x14ac:dyDescent="0.25">
      <c r="A783" s="7">
        <v>7</v>
      </c>
      <c r="B783" s="30">
        <f t="shared" si="36"/>
        <v>24</v>
      </c>
      <c r="C783" s="30" t="str">
        <f t="shared" si="37"/>
        <v>martes</v>
      </c>
      <c r="D783" s="30" t="s">
        <v>1606</v>
      </c>
      <c r="E783" s="30" t="s">
        <v>1607</v>
      </c>
      <c r="F783" s="30">
        <v>219</v>
      </c>
      <c r="G783" s="30">
        <v>257</v>
      </c>
      <c r="H783" s="30" t="s">
        <v>41</v>
      </c>
      <c r="I783" s="30" t="s">
        <v>41</v>
      </c>
      <c r="J783" s="30" t="s">
        <v>18</v>
      </c>
      <c r="K783" s="30">
        <v>2361</v>
      </c>
      <c r="L783" s="30">
        <v>7777</v>
      </c>
      <c r="M783" s="30" t="s">
        <v>19</v>
      </c>
      <c r="N783" s="31" t="s">
        <v>20</v>
      </c>
      <c r="O783" s="30" t="s">
        <v>1043</v>
      </c>
      <c r="P783" s="30">
        <v>17420</v>
      </c>
      <c r="Q783" s="30">
        <v>11870</v>
      </c>
      <c r="R783" s="37">
        <v>5550</v>
      </c>
      <c r="S783" s="38">
        <f t="shared" si="38"/>
        <v>5.55</v>
      </c>
    </row>
    <row r="784" spans="1:19" x14ac:dyDescent="0.25">
      <c r="A784" s="7">
        <v>7</v>
      </c>
      <c r="B784" s="30">
        <f t="shared" si="36"/>
        <v>24</v>
      </c>
      <c r="C784" s="30" t="str">
        <f t="shared" si="37"/>
        <v>martes</v>
      </c>
      <c r="D784" s="30" t="s">
        <v>1608</v>
      </c>
      <c r="E784" s="30" t="s">
        <v>1609</v>
      </c>
      <c r="F784" s="30">
        <v>226</v>
      </c>
      <c r="G784" s="30">
        <v>260</v>
      </c>
      <c r="H784" s="30" t="s">
        <v>33</v>
      </c>
      <c r="I784" s="30" t="s">
        <v>33</v>
      </c>
      <c r="J784" s="30" t="s">
        <v>18</v>
      </c>
      <c r="K784" s="30">
        <v>2361</v>
      </c>
      <c r="L784" s="30">
        <v>7777</v>
      </c>
      <c r="M784" s="30" t="s">
        <v>19</v>
      </c>
      <c r="N784" s="31" t="s">
        <v>20</v>
      </c>
      <c r="O784" s="30" t="s">
        <v>1043</v>
      </c>
      <c r="P784" s="30">
        <v>17750</v>
      </c>
      <c r="Q784" s="30">
        <v>12320</v>
      </c>
      <c r="R784" s="37">
        <v>5430</v>
      </c>
      <c r="S784" s="38">
        <f t="shared" si="38"/>
        <v>5.43</v>
      </c>
    </row>
    <row r="785" spans="1:19" x14ac:dyDescent="0.25">
      <c r="A785" s="7">
        <v>7</v>
      </c>
      <c r="B785" s="30">
        <f t="shared" si="36"/>
        <v>24</v>
      </c>
      <c r="C785" s="30" t="str">
        <f t="shared" si="37"/>
        <v>martes</v>
      </c>
      <c r="D785" s="30" t="s">
        <v>1610</v>
      </c>
      <c r="E785" s="30" t="s">
        <v>1611</v>
      </c>
      <c r="F785" s="30">
        <v>2</v>
      </c>
      <c r="G785" s="30">
        <v>268</v>
      </c>
      <c r="H785" s="30" t="s">
        <v>30</v>
      </c>
      <c r="I785" s="30" t="s">
        <v>30</v>
      </c>
      <c r="J785" s="30" t="s">
        <v>18</v>
      </c>
      <c r="K785" s="30">
        <v>2161</v>
      </c>
      <c r="L785" s="30">
        <v>7777</v>
      </c>
      <c r="M785" s="30" t="s">
        <v>19</v>
      </c>
      <c r="N785" s="31" t="s">
        <v>20</v>
      </c>
      <c r="O785" s="30" t="s">
        <v>1043</v>
      </c>
      <c r="P785" s="30">
        <v>16060</v>
      </c>
      <c r="Q785" s="30">
        <v>10610</v>
      </c>
      <c r="R785" s="37">
        <v>5450</v>
      </c>
      <c r="S785" s="38">
        <f t="shared" si="38"/>
        <v>5.45</v>
      </c>
    </row>
    <row r="786" spans="1:19" x14ac:dyDescent="0.25">
      <c r="A786" s="7">
        <v>7</v>
      </c>
      <c r="B786" s="30">
        <f t="shared" si="36"/>
        <v>24</v>
      </c>
      <c r="C786" s="30" t="str">
        <f t="shared" si="37"/>
        <v>martes</v>
      </c>
      <c r="D786" s="30" t="s">
        <v>1612</v>
      </c>
      <c r="E786" s="30" t="s">
        <v>1613</v>
      </c>
      <c r="F786" s="30">
        <v>9</v>
      </c>
      <c r="G786" s="30">
        <v>278</v>
      </c>
      <c r="H786" s="30" t="s">
        <v>614</v>
      </c>
      <c r="I786" s="30">
        <v>1307</v>
      </c>
      <c r="J786" s="30" t="s">
        <v>18</v>
      </c>
      <c r="K786" s="30">
        <v>2361</v>
      </c>
      <c r="L786" s="30">
        <v>7777</v>
      </c>
      <c r="M786" s="30" t="s">
        <v>19</v>
      </c>
      <c r="N786" s="31" t="s">
        <v>20</v>
      </c>
      <c r="O786" s="30" t="s">
        <v>1043</v>
      </c>
      <c r="P786" s="30">
        <v>17890</v>
      </c>
      <c r="Q786" s="30">
        <v>12180</v>
      </c>
      <c r="R786" s="37">
        <v>5710</v>
      </c>
      <c r="S786" s="38">
        <f t="shared" si="38"/>
        <v>5.71</v>
      </c>
    </row>
    <row r="787" spans="1:19" x14ac:dyDescent="0.25">
      <c r="A787" s="7">
        <v>7</v>
      </c>
      <c r="B787" s="30">
        <f t="shared" si="36"/>
        <v>24</v>
      </c>
      <c r="C787" s="30" t="str">
        <f t="shared" si="37"/>
        <v>martes</v>
      </c>
      <c r="D787" s="30" t="s">
        <v>1614</v>
      </c>
      <c r="E787" s="30" t="s">
        <v>1615</v>
      </c>
      <c r="F787" s="30">
        <v>249</v>
      </c>
      <c r="G787" s="30">
        <v>45</v>
      </c>
      <c r="H787" s="30" t="s">
        <v>27</v>
      </c>
      <c r="I787" s="30" t="s">
        <v>27</v>
      </c>
      <c r="J787" s="30" t="s">
        <v>18</v>
      </c>
      <c r="K787" s="30">
        <v>2361</v>
      </c>
      <c r="L787" s="30">
        <v>7777</v>
      </c>
      <c r="M787" s="30" t="s">
        <v>19</v>
      </c>
      <c r="N787" s="31" t="s">
        <v>20</v>
      </c>
      <c r="O787" s="30" t="s">
        <v>1043</v>
      </c>
      <c r="P787" s="30">
        <v>17970</v>
      </c>
      <c r="Q787" s="30">
        <v>12360</v>
      </c>
      <c r="R787" s="37">
        <v>5610</v>
      </c>
      <c r="S787" s="38">
        <f t="shared" si="38"/>
        <v>5.61</v>
      </c>
    </row>
    <row r="788" spans="1:19" x14ac:dyDescent="0.25">
      <c r="A788" s="7">
        <v>7</v>
      </c>
      <c r="B788" s="30">
        <f t="shared" si="36"/>
        <v>24</v>
      </c>
      <c r="C788" s="30" t="str">
        <f t="shared" si="37"/>
        <v>martes</v>
      </c>
      <c r="D788" s="30" t="s">
        <v>1616</v>
      </c>
      <c r="E788" s="30" t="s">
        <v>1617</v>
      </c>
      <c r="F788" s="30">
        <v>301</v>
      </c>
      <c r="G788" s="30">
        <v>343</v>
      </c>
      <c r="H788" s="30" t="s">
        <v>44</v>
      </c>
      <c r="I788" s="30" t="s">
        <v>44</v>
      </c>
      <c r="J788" s="30" t="s">
        <v>18</v>
      </c>
      <c r="K788" s="30">
        <v>2161</v>
      </c>
      <c r="L788" s="30">
        <v>7777</v>
      </c>
      <c r="M788" s="30" t="s">
        <v>19</v>
      </c>
      <c r="N788" s="31" t="s">
        <v>20</v>
      </c>
      <c r="O788" s="30" t="s">
        <v>1043</v>
      </c>
      <c r="P788" s="30">
        <v>21900</v>
      </c>
      <c r="Q788" s="30">
        <v>12400</v>
      </c>
      <c r="R788" s="37">
        <v>9500</v>
      </c>
      <c r="S788" s="38">
        <f t="shared" si="38"/>
        <v>9.5</v>
      </c>
    </row>
    <row r="789" spans="1:19" x14ac:dyDescent="0.25">
      <c r="A789" s="7">
        <v>7</v>
      </c>
      <c r="B789" s="30">
        <f t="shared" si="36"/>
        <v>24</v>
      </c>
      <c r="C789" s="30" t="str">
        <f t="shared" si="37"/>
        <v>martes</v>
      </c>
      <c r="D789" s="30" t="s">
        <v>1618</v>
      </c>
      <c r="E789" s="30" t="s">
        <v>1619</v>
      </c>
      <c r="F789" s="30">
        <v>343</v>
      </c>
      <c r="G789" s="30">
        <v>409</v>
      </c>
      <c r="H789" s="30" t="s">
        <v>36</v>
      </c>
      <c r="I789" s="30" t="s">
        <v>36</v>
      </c>
      <c r="J789" s="30" t="s">
        <v>18</v>
      </c>
      <c r="K789" s="30">
        <v>2161</v>
      </c>
      <c r="L789" s="30">
        <v>7777</v>
      </c>
      <c r="M789" s="30" t="s">
        <v>19</v>
      </c>
      <c r="N789" s="31" t="s">
        <v>20</v>
      </c>
      <c r="O789" s="30" t="s">
        <v>1043</v>
      </c>
      <c r="P789" s="30">
        <v>33890</v>
      </c>
      <c r="Q789" s="30">
        <v>14420</v>
      </c>
      <c r="R789" s="37">
        <v>19470</v>
      </c>
      <c r="S789" s="38">
        <f t="shared" si="38"/>
        <v>19.47</v>
      </c>
    </row>
    <row r="790" spans="1:19" x14ac:dyDescent="0.25">
      <c r="A790" s="7">
        <v>7</v>
      </c>
      <c r="B790" s="30">
        <f t="shared" si="36"/>
        <v>24</v>
      </c>
      <c r="C790" s="30" t="str">
        <f t="shared" si="37"/>
        <v>martes</v>
      </c>
      <c r="D790" s="30" t="s">
        <v>1620</v>
      </c>
      <c r="E790" s="30" t="s">
        <v>1621</v>
      </c>
      <c r="F790" s="30">
        <v>348</v>
      </c>
      <c r="G790" s="30">
        <v>390</v>
      </c>
      <c r="H790" s="30" t="s">
        <v>30</v>
      </c>
      <c r="I790" s="30" t="s">
        <v>30</v>
      </c>
      <c r="J790" s="30" t="s">
        <v>18</v>
      </c>
      <c r="K790" s="30">
        <v>2161</v>
      </c>
      <c r="L790" s="30">
        <v>7777</v>
      </c>
      <c r="M790" s="30" t="s">
        <v>19</v>
      </c>
      <c r="N790" s="31" t="s">
        <v>20</v>
      </c>
      <c r="O790" s="30" t="s">
        <v>1043</v>
      </c>
      <c r="P790" s="30">
        <v>19210</v>
      </c>
      <c r="Q790" s="30">
        <v>10700</v>
      </c>
      <c r="R790" s="37">
        <v>8510</v>
      </c>
      <c r="S790" s="38">
        <f t="shared" si="38"/>
        <v>8.51</v>
      </c>
    </row>
    <row r="791" spans="1:19" x14ac:dyDescent="0.25">
      <c r="A791" s="7">
        <v>7</v>
      </c>
      <c r="B791" s="30">
        <f t="shared" si="36"/>
        <v>24</v>
      </c>
      <c r="C791" s="30" t="str">
        <f t="shared" si="37"/>
        <v>martes</v>
      </c>
      <c r="D791" s="30" t="s">
        <v>1622</v>
      </c>
      <c r="E791" s="30" t="s">
        <v>1623</v>
      </c>
      <c r="F791" s="30">
        <v>398</v>
      </c>
      <c r="G791" s="30">
        <v>433</v>
      </c>
      <c r="H791" s="30" t="s">
        <v>24</v>
      </c>
      <c r="I791" s="30" t="s">
        <v>24</v>
      </c>
      <c r="J791" s="30" t="s">
        <v>18</v>
      </c>
      <c r="K791" s="30">
        <v>2161</v>
      </c>
      <c r="L791" s="30">
        <v>7777</v>
      </c>
      <c r="M791" s="30" t="s">
        <v>19</v>
      </c>
      <c r="N791" s="31" t="s">
        <v>20</v>
      </c>
      <c r="O791" s="30" t="s">
        <v>1043</v>
      </c>
      <c r="P791" s="30">
        <v>17800</v>
      </c>
      <c r="Q791" s="30">
        <v>12950</v>
      </c>
      <c r="R791" s="37">
        <v>4850</v>
      </c>
      <c r="S791" s="38">
        <f t="shared" si="38"/>
        <v>4.8499999999999996</v>
      </c>
    </row>
    <row r="792" spans="1:19" x14ac:dyDescent="0.25">
      <c r="A792" s="7">
        <v>7</v>
      </c>
      <c r="B792" s="30">
        <f t="shared" si="36"/>
        <v>24</v>
      </c>
      <c r="C792" s="30" t="str">
        <f t="shared" si="37"/>
        <v>martes</v>
      </c>
      <c r="D792" s="30" t="s">
        <v>1624</v>
      </c>
      <c r="E792" s="30" t="s">
        <v>1625</v>
      </c>
      <c r="F792" s="30">
        <v>424</v>
      </c>
      <c r="G792" s="30">
        <v>448</v>
      </c>
      <c r="H792" s="30" t="s">
        <v>73</v>
      </c>
      <c r="I792" s="30" t="s">
        <v>73</v>
      </c>
      <c r="J792" s="30" t="s">
        <v>18</v>
      </c>
      <c r="K792" s="30">
        <v>2361</v>
      </c>
      <c r="L792" s="30">
        <v>7777</v>
      </c>
      <c r="M792" s="30" t="s">
        <v>19</v>
      </c>
      <c r="N792" s="31" t="s">
        <v>20</v>
      </c>
      <c r="O792" s="30" t="s">
        <v>88</v>
      </c>
      <c r="P792" s="30">
        <v>22570</v>
      </c>
      <c r="Q792" s="30">
        <v>12290</v>
      </c>
      <c r="R792" s="37">
        <v>10280</v>
      </c>
      <c r="S792" s="38">
        <f t="shared" si="38"/>
        <v>10.28</v>
      </c>
    </row>
    <row r="793" spans="1:19" x14ac:dyDescent="0.25">
      <c r="A793" s="7">
        <v>7</v>
      </c>
      <c r="B793" s="30">
        <f t="shared" si="36"/>
        <v>24</v>
      </c>
      <c r="C793" s="30" t="str">
        <f t="shared" si="37"/>
        <v>martes</v>
      </c>
      <c r="D793" s="30" t="s">
        <v>1626</v>
      </c>
      <c r="E793" s="30" t="s">
        <v>1627</v>
      </c>
      <c r="F793" s="30">
        <v>470</v>
      </c>
      <c r="G793" s="30">
        <v>504</v>
      </c>
      <c r="H793" s="30" t="s">
        <v>17</v>
      </c>
      <c r="I793" s="30" t="s">
        <v>17</v>
      </c>
      <c r="J793" s="30" t="s">
        <v>18</v>
      </c>
      <c r="K793" s="30">
        <v>2161</v>
      </c>
      <c r="L793" s="30">
        <v>7777</v>
      </c>
      <c r="M793" s="30" t="s">
        <v>19</v>
      </c>
      <c r="N793" s="31" t="s">
        <v>20</v>
      </c>
      <c r="O793" s="30" t="s">
        <v>1043</v>
      </c>
      <c r="P793" s="30">
        <v>25100</v>
      </c>
      <c r="Q793" s="30">
        <v>12010</v>
      </c>
      <c r="R793" s="37">
        <v>13090</v>
      </c>
      <c r="S793" s="38">
        <f t="shared" si="38"/>
        <v>13.09</v>
      </c>
    </row>
    <row r="794" spans="1:19" x14ac:dyDescent="0.25">
      <c r="A794" s="7">
        <v>7</v>
      </c>
      <c r="B794" s="30">
        <f t="shared" si="36"/>
        <v>24</v>
      </c>
      <c r="C794" s="30" t="str">
        <f t="shared" si="37"/>
        <v>martes</v>
      </c>
      <c r="D794" s="30" t="s">
        <v>1628</v>
      </c>
      <c r="E794" s="30" t="s">
        <v>1629</v>
      </c>
      <c r="F794" s="30">
        <v>547</v>
      </c>
      <c r="G794" s="30">
        <v>577</v>
      </c>
      <c r="H794" s="30" t="s">
        <v>68</v>
      </c>
      <c r="I794" s="30" t="s">
        <v>68</v>
      </c>
      <c r="J794" s="30" t="s">
        <v>18</v>
      </c>
      <c r="K794" s="30">
        <v>2161</v>
      </c>
      <c r="L794" s="30">
        <v>7777</v>
      </c>
      <c r="M794" s="30" t="s">
        <v>19</v>
      </c>
      <c r="N794" s="31" t="s">
        <v>20</v>
      </c>
      <c r="O794" s="30" t="s">
        <v>1043</v>
      </c>
      <c r="P794" s="30">
        <v>25530</v>
      </c>
      <c r="Q794" s="30">
        <v>9980</v>
      </c>
      <c r="R794" s="37">
        <v>15550</v>
      </c>
      <c r="S794" s="38">
        <f t="shared" si="38"/>
        <v>15.55</v>
      </c>
    </row>
    <row r="795" spans="1:19" x14ac:dyDescent="0.25">
      <c r="A795" s="7">
        <v>7</v>
      </c>
      <c r="B795" s="30">
        <f t="shared" si="36"/>
        <v>24</v>
      </c>
      <c r="C795" s="30" t="str">
        <f t="shared" si="37"/>
        <v>martes</v>
      </c>
      <c r="D795" s="30" t="s">
        <v>1630</v>
      </c>
      <c r="E795" s="30" t="s">
        <v>1631</v>
      </c>
      <c r="F795" s="30">
        <v>595</v>
      </c>
      <c r="G795" s="30">
        <v>623</v>
      </c>
      <c r="H795" s="30" t="s">
        <v>27</v>
      </c>
      <c r="I795" s="30" t="s">
        <v>27</v>
      </c>
      <c r="J795" s="30" t="s">
        <v>18</v>
      </c>
      <c r="K795" s="30">
        <v>2361</v>
      </c>
      <c r="L795" s="30">
        <v>7777</v>
      </c>
      <c r="M795" s="30" t="s">
        <v>19</v>
      </c>
      <c r="N795" s="31" t="s">
        <v>20</v>
      </c>
      <c r="O795" s="30" t="s">
        <v>1043</v>
      </c>
      <c r="P795" s="30">
        <v>26410</v>
      </c>
      <c r="Q795" s="30">
        <v>12310</v>
      </c>
      <c r="R795" s="37">
        <v>14100</v>
      </c>
      <c r="S795" s="38">
        <f t="shared" si="38"/>
        <v>14.1</v>
      </c>
    </row>
    <row r="796" spans="1:19" x14ac:dyDescent="0.25">
      <c r="A796" s="7">
        <v>7</v>
      </c>
      <c r="B796" s="30">
        <f t="shared" si="36"/>
        <v>24</v>
      </c>
      <c r="C796" s="30" t="str">
        <f t="shared" si="37"/>
        <v>martes</v>
      </c>
      <c r="D796" s="30" t="s">
        <v>1632</v>
      </c>
      <c r="E796" s="30" t="s">
        <v>1633</v>
      </c>
      <c r="F796" s="30">
        <v>596</v>
      </c>
      <c r="G796" s="30">
        <v>624</v>
      </c>
      <c r="H796" s="30" t="s">
        <v>41</v>
      </c>
      <c r="I796" s="30" t="s">
        <v>41</v>
      </c>
      <c r="J796" s="30" t="s">
        <v>18</v>
      </c>
      <c r="K796" s="30">
        <v>2161</v>
      </c>
      <c r="L796" s="30">
        <v>7777</v>
      </c>
      <c r="M796" s="30" t="s">
        <v>19</v>
      </c>
      <c r="N796" s="31" t="s">
        <v>20</v>
      </c>
      <c r="O796" s="30" t="s">
        <v>1043</v>
      </c>
      <c r="P796" s="30">
        <v>22010</v>
      </c>
      <c r="Q796" s="30">
        <v>12000</v>
      </c>
      <c r="R796" s="37">
        <v>10010</v>
      </c>
      <c r="S796" s="38">
        <f t="shared" si="38"/>
        <v>10.01</v>
      </c>
    </row>
    <row r="797" spans="1:19" x14ac:dyDescent="0.25">
      <c r="A797" s="7">
        <v>7</v>
      </c>
      <c r="B797" s="30">
        <f t="shared" si="36"/>
        <v>24</v>
      </c>
      <c r="C797" s="30" t="str">
        <f t="shared" si="37"/>
        <v>martes</v>
      </c>
      <c r="D797" s="30" t="s">
        <v>1634</v>
      </c>
      <c r="E797" s="30" t="s">
        <v>1635</v>
      </c>
      <c r="F797" s="30">
        <v>599</v>
      </c>
      <c r="G797" s="30">
        <v>618</v>
      </c>
      <c r="H797" s="30" t="s">
        <v>44</v>
      </c>
      <c r="I797" s="30" t="s">
        <v>44</v>
      </c>
      <c r="J797" s="30" t="s">
        <v>18</v>
      </c>
      <c r="K797" s="30">
        <v>2161</v>
      </c>
      <c r="L797" s="30">
        <v>7777</v>
      </c>
      <c r="M797" s="30" t="s">
        <v>19</v>
      </c>
      <c r="N797" s="31" t="s">
        <v>20</v>
      </c>
      <c r="O797" s="30" t="s">
        <v>1043</v>
      </c>
      <c r="P797" s="30">
        <v>27040</v>
      </c>
      <c r="Q797" s="30">
        <v>12370</v>
      </c>
      <c r="R797" s="37">
        <v>14670</v>
      </c>
      <c r="S797" s="38">
        <f t="shared" si="38"/>
        <v>14.67</v>
      </c>
    </row>
    <row r="798" spans="1:19" x14ac:dyDescent="0.25">
      <c r="A798" s="7">
        <v>7</v>
      </c>
      <c r="B798" s="30">
        <f t="shared" si="36"/>
        <v>24</v>
      </c>
      <c r="C798" s="30" t="str">
        <f t="shared" si="37"/>
        <v>martes</v>
      </c>
      <c r="D798" s="30" t="s">
        <v>1636</v>
      </c>
      <c r="E798" s="30" t="s">
        <v>1637</v>
      </c>
      <c r="F798" s="30">
        <v>623</v>
      </c>
      <c r="G798" s="30">
        <v>647</v>
      </c>
      <c r="H798" s="30" t="s">
        <v>30</v>
      </c>
      <c r="I798" s="30" t="s">
        <v>30</v>
      </c>
      <c r="J798" s="30" t="s">
        <v>18</v>
      </c>
      <c r="K798" s="30">
        <v>2161</v>
      </c>
      <c r="L798" s="30">
        <v>7777</v>
      </c>
      <c r="M798" s="30" t="s">
        <v>19</v>
      </c>
      <c r="N798" s="31" t="s">
        <v>20</v>
      </c>
      <c r="O798" s="30" t="s">
        <v>1043</v>
      </c>
      <c r="P798" s="30">
        <v>22970</v>
      </c>
      <c r="Q798" s="30">
        <v>10710</v>
      </c>
      <c r="R798" s="37">
        <v>12260</v>
      </c>
      <c r="S798" s="38">
        <f t="shared" si="38"/>
        <v>12.26</v>
      </c>
    </row>
    <row r="799" spans="1:19" x14ac:dyDescent="0.25">
      <c r="A799" s="7">
        <v>7</v>
      </c>
      <c r="B799" s="30">
        <f t="shared" si="36"/>
        <v>24</v>
      </c>
      <c r="C799" s="30" t="str">
        <f t="shared" si="37"/>
        <v>martes</v>
      </c>
      <c r="D799" s="30" t="s">
        <v>1638</v>
      </c>
      <c r="E799" s="30" t="s">
        <v>1639</v>
      </c>
      <c r="F799" s="30">
        <v>648</v>
      </c>
      <c r="G799" s="30">
        <v>667</v>
      </c>
      <c r="H799" s="30" t="s">
        <v>24</v>
      </c>
      <c r="I799" s="30" t="s">
        <v>24</v>
      </c>
      <c r="J799" s="30" t="s">
        <v>18</v>
      </c>
      <c r="K799" s="30">
        <v>2161</v>
      </c>
      <c r="L799" s="30">
        <v>7777</v>
      </c>
      <c r="M799" s="30" t="s">
        <v>19</v>
      </c>
      <c r="N799" s="31" t="s">
        <v>20</v>
      </c>
      <c r="O799" s="30" t="s">
        <v>1043</v>
      </c>
      <c r="P799" s="30">
        <v>18860</v>
      </c>
      <c r="Q799" s="30">
        <v>12960</v>
      </c>
      <c r="R799" s="37">
        <v>5900</v>
      </c>
      <c r="S799" s="38">
        <f t="shared" si="38"/>
        <v>5.9</v>
      </c>
    </row>
    <row r="800" spans="1:19" x14ac:dyDescent="0.25">
      <c r="A800" s="7">
        <v>7</v>
      </c>
      <c r="B800" s="30">
        <f t="shared" si="36"/>
        <v>24</v>
      </c>
      <c r="C800" s="30" t="str">
        <f t="shared" si="37"/>
        <v>martes</v>
      </c>
      <c r="D800" s="30" t="s">
        <v>1640</v>
      </c>
      <c r="E800" s="30" t="s">
        <v>1641</v>
      </c>
      <c r="F800" s="30">
        <v>685</v>
      </c>
      <c r="G800" s="30">
        <v>697</v>
      </c>
      <c r="H800" s="30" t="s">
        <v>17</v>
      </c>
      <c r="I800" s="30" t="s">
        <v>17</v>
      </c>
      <c r="J800" s="30" t="s">
        <v>18</v>
      </c>
      <c r="K800" s="30">
        <v>2161</v>
      </c>
      <c r="L800" s="30">
        <v>7777</v>
      </c>
      <c r="M800" s="30" t="s">
        <v>19</v>
      </c>
      <c r="N800" s="31" t="s">
        <v>20</v>
      </c>
      <c r="O800" s="30" t="s">
        <v>1043</v>
      </c>
      <c r="P800" s="30">
        <v>18060</v>
      </c>
      <c r="Q800" s="30">
        <v>12150</v>
      </c>
      <c r="R800" s="37">
        <v>5910</v>
      </c>
      <c r="S800" s="38">
        <f t="shared" si="38"/>
        <v>5.91</v>
      </c>
    </row>
    <row r="801" spans="1:19" x14ac:dyDescent="0.25">
      <c r="A801" s="7">
        <v>7</v>
      </c>
      <c r="B801" s="30">
        <f t="shared" si="36"/>
        <v>24</v>
      </c>
      <c r="C801" s="30" t="str">
        <f t="shared" si="37"/>
        <v>martes</v>
      </c>
      <c r="D801" s="30" t="s">
        <v>1642</v>
      </c>
      <c r="E801" s="30" t="s">
        <v>1643</v>
      </c>
      <c r="F801" s="30">
        <v>700</v>
      </c>
      <c r="G801" s="30">
        <v>715</v>
      </c>
      <c r="H801" s="30" t="s">
        <v>47</v>
      </c>
      <c r="I801" s="30" t="s">
        <v>48</v>
      </c>
      <c r="J801" s="30" t="s">
        <v>18</v>
      </c>
      <c r="K801" s="30">
        <v>2161</v>
      </c>
      <c r="L801" s="30">
        <v>7777</v>
      </c>
      <c r="M801" s="30" t="s">
        <v>19</v>
      </c>
      <c r="N801" s="31" t="s">
        <v>20</v>
      </c>
      <c r="O801" s="30" t="s">
        <v>1043</v>
      </c>
      <c r="P801" s="30">
        <v>26000</v>
      </c>
      <c r="Q801" s="30">
        <v>12220</v>
      </c>
      <c r="R801" s="37">
        <v>13780</v>
      </c>
      <c r="S801" s="38">
        <f t="shared" si="38"/>
        <v>13.78</v>
      </c>
    </row>
    <row r="802" spans="1:19" x14ac:dyDescent="0.25">
      <c r="A802" s="7">
        <v>7</v>
      </c>
      <c r="B802" s="30">
        <f t="shared" si="36"/>
        <v>24</v>
      </c>
      <c r="C802" s="30" t="str">
        <f t="shared" si="37"/>
        <v>martes</v>
      </c>
      <c r="D802" s="30" t="s">
        <v>1644</v>
      </c>
      <c r="E802" s="30" t="s">
        <v>1645</v>
      </c>
      <c r="F802" s="30">
        <v>709</v>
      </c>
      <c r="G802" s="30">
        <v>729</v>
      </c>
      <c r="H802" s="30" t="s">
        <v>68</v>
      </c>
      <c r="I802" s="30" t="s">
        <v>68</v>
      </c>
      <c r="J802" s="30" t="s">
        <v>18</v>
      </c>
      <c r="K802" s="30">
        <v>2161</v>
      </c>
      <c r="L802" s="30">
        <v>7777</v>
      </c>
      <c r="M802" s="30" t="s">
        <v>19</v>
      </c>
      <c r="N802" s="31" t="s">
        <v>20</v>
      </c>
      <c r="O802" s="30" t="s">
        <v>1043</v>
      </c>
      <c r="P802" s="30">
        <v>24220</v>
      </c>
      <c r="Q802" s="30">
        <v>10080</v>
      </c>
      <c r="R802" s="37">
        <v>14140</v>
      </c>
      <c r="S802" s="38">
        <f t="shared" si="38"/>
        <v>14.14</v>
      </c>
    </row>
    <row r="803" spans="1:19" x14ac:dyDescent="0.25">
      <c r="A803" s="7">
        <v>7</v>
      </c>
      <c r="B803" s="30">
        <f t="shared" si="36"/>
        <v>24</v>
      </c>
      <c r="C803" s="30" t="str">
        <f t="shared" si="37"/>
        <v>martes</v>
      </c>
      <c r="D803" s="30" t="s">
        <v>1646</v>
      </c>
      <c r="E803" s="30" t="s">
        <v>1647</v>
      </c>
      <c r="F803" s="30">
        <v>757</v>
      </c>
      <c r="G803" s="30">
        <v>772</v>
      </c>
      <c r="H803" s="30" t="s">
        <v>65</v>
      </c>
      <c r="I803" s="30" t="s">
        <v>65</v>
      </c>
      <c r="J803" s="30" t="s">
        <v>18</v>
      </c>
      <c r="K803" s="30">
        <v>2161</v>
      </c>
      <c r="L803" s="30">
        <v>7777</v>
      </c>
      <c r="M803" s="30" t="s">
        <v>19</v>
      </c>
      <c r="N803" s="31" t="s">
        <v>20</v>
      </c>
      <c r="O803" s="30" t="s">
        <v>1043</v>
      </c>
      <c r="P803" s="30">
        <v>29710</v>
      </c>
      <c r="Q803" s="30">
        <v>12060</v>
      </c>
      <c r="R803" s="37">
        <v>17650</v>
      </c>
      <c r="S803" s="38">
        <f t="shared" si="38"/>
        <v>17.649999999999999</v>
      </c>
    </row>
    <row r="804" spans="1:19" x14ac:dyDescent="0.25">
      <c r="A804" s="7">
        <v>7</v>
      </c>
      <c r="B804" s="30">
        <f t="shared" si="36"/>
        <v>24</v>
      </c>
      <c r="C804" s="30" t="str">
        <f t="shared" si="37"/>
        <v>martes</v>
      </c>
      <c r="D804" s="30" t="s">
        <v>1648</v>
      </c>
      <c r="E804" s="30" t="s">
        <v>1649</v>
      </c>
      <c r="F804" s="30">
        <v>825</v>
      </c>
      <c r="G804" s="30">
        <v>840</v>
      </c>
      <c r="H804" s="30" t="s">
        <v>17</v>
      </c>
      <c r="I804" s="30" t="s">
        <v>17</v>
      </c>
      <c r="J804" s="30" t="s">
        <v>18</v>
      </c>
      <c r="K804" s="30">
        <v>2361</v>
      </c>
      <c r="L804" s="30">
        <v>7777</v>
      </c>
      <c r="M804" s="30" t="s">
        <v>19</v>
      </c>
      <c r="N804" s="31" t="s">
        <v>20</v>
      </c>
      <c r="O804" s="30" t="s">
        <v>1043</v>
      </c>
      <c r="P804" s="30">
        <v>16190</v>
      </c>
      <c r="Q804" s="30">
        <v>12190</v>
      </c>
      <c r="R804" s="37">
        <v>4000</v>
      </c>
      <c r="S804" s="38">
        <f t="shared" si="38"/>
        <v>4</v>
      </c>
    </row>
    <row r="805" spans="1:19" x14ac:dyDescent="0.25">
      <c r="A805" s="7">
        <v>7</v>
      </c>
      <c r="B805" s="30">
        <f t="shared" si="36"/>
        <v>24</v>
      </c>
      <c r="C805" s="30" t="str">
        <f t="shared" si="37"/>
        <v>martes</v>
      </c>
      <c r="D805" s="30" t="s">
        <v>1650</v>
      </c>
      <c r="E805" s="30" t="s">
        <v>1651</v>
      </c>
      <c r="F805" s="30">
        <v>826</v>
      </c>
      <c r="G805" s="30">
        <v>841</v>
      </c>
      <c r="H805" s="30" t="s">
        <v>65</v>
      </c>
      <c r="I805" s="30" t="s">
        <v>65</v>
      </c>
      <c r="J805" s="30" t="s">
        <v>18</v>
      </c>
      <c r="K805" s="30">
        <v>2161</v>
      </c>
      <c r="L805" s="30">
        <v>7777</v>
      </c>
      <c r="M805" s="30" t="s">
        <v>19</v>
      </c>
      <c r="N805" s="31" t="s">
        <v>20</v>
      </c>
      <c r="O805" s="30" t="s">
        <v>1043</v>
      </c>
      <c r="P805" s="30">
        <v>15120</v>
      </c>
      <c r="Q805" s="30">
        <v>12040</v>
      </c>
      <c r="R805" s="37">
        <v>3080</v>
      </c>
      <c r="S805" s="38">
        <f t="shared" si="38"/>
        <v>3.08</v>
      </c>
    </row>
    <row r="806" spans="1:19" x14ac:dyDescent="0.25">
      <c r="A806" s="7">
        <v>7</v>
      </c>
      <c r="B806" s="30">
        <f t="shared" si="36"/>
        <v>24</v>
      </c>
      <c r="C806" s="30" t="str">
        <f t="shared" si="37"/>
        <v>martes</v>
      </c>
      <c r="D806" s="30" t="s">
        <v>1652</v>
      </c>
      <c r="E806" s="30" t="s">
        <v>1653</v>
      </c>
      <c r="F806" s="30">
        <v>851</v>
      </c>
      <c r="G806" s="30">
        <v>865</v>
      </c>
      <c r="H806" s="30" t="s">
        <v>68</v>
      </c>
      <c r="I806" s="30" t="s">
        <v>68</v>
      </c>
      <c r="J806" s="30" t="s">
        <v>18</v>
      </c>
      <c r="K806" s="30">
        <v>2361</v>
      </c>
      <c r="L806" s="30">
        <v>7777</v>
      </c>
      <c r="M806" s="30" t="s">
        <v>19</v>
      </c>
      <c r="N806" s="31" t="s">
        <v>20</v>
      </c>
      <c r="O806" s="30" t="s">
        <v>1043</v>
      </c>
      <c r="P806" s="30">
        <v>15800</v>
      </c>
      <c r="Q806" s="30">
        <v>9920</v>
      </c>
      <c r="R806" s="37">
        <v>5880</v>
      </c>
      <c r="S806" s="38">
        <f t="shared" si="38"/>
        <v>5.88</v>
      </c>
    </row>
    <row r="807" spans="1:19" x14ac:dyDescent="0.25">
      <c r="A807" s="7">
        <v>7</v>
      </c>
      <c r="B807" s="30">
        <f t="shared" si="36"/>
        <v>24</v>
      </c>
      <c r="C807" s="30" t="str">
        <f t="shared" si="37"/>
        <v>martes</v>
      </c>
      <c r="D807" s="30" t="s">
        <v>1654</v>
      </c>
      <c r="E807" s="30" t="s">
        <v>1655</v>
      </c>
      <c r="F807" s="30">
        <v>853</v>
      </c>
      <c r="G807" s="30">
        <v>863</v>
      </c>
      <c r="H807" s="30" t="s">
        <v>44</v>
      </c>
      <c r="I807" s="30" t="s">
        <v>44</v>
      </c>
      <c r="J807" s="30" t="s">
        <v>18</v>
      </c>
      <c r="K807" s="30">
        <v>2361</v>
      </c>
      <c r="L807" s="30">
        <v>7777</v>
      </c>
      <c r="M807" s="30" t="s">
        <v>19</v>
      </c>
      <c r="N807" s="31" t="s">
        <v>20</v>
      </c>
      <c r="O807" s="30" t="s">
        <v>1043</v>
      </c>
      <c r="P807" s="30">
        <v>16730</v>
      </c>
      <c r="Q807" s="30">
        <v>12280</v>
      </c>
      <c r="R807" s="37">
        <v>4450</v>
      </c>
      <c r="S807" s="38">
        <f t="shared" si="38"/>
        <v>4.45</v>
      </c>
    </row>
    <row r="808" spans="1:19" x14ac:dyDescent="0.25">
      <c r="A808" s="7">
        <v>7</v>
      </c>
      <c r="B808" s="30">
        <f t="shared" si="36"/>
        <v>24</v>
      </c>
      <c r="C808" s="30" t="str">
        <f t="shared" si="37"/>
        <v>martes</v>
      </c>
      <c r="D808" s="30" t="s">
        <v>1656</v>
      </c>
      <c r="E808" s="30" t="s">
        <v>1657</v>
      </c>
      <c r="F808" s="30">
        <v>878</v>
      </c>
      <c r="G808" s="30">
        <v>892</v>
      </c>
      <c r="H808" s="30" t="s">
        <v>41</v>
      </c>
      <c r="I808" s="30" t="s">
        <v>41</v>
      </c>
      <c r="J808" s="30" t="s">
        <v>18</v>
      </c>
      <c r="K808" s="30">
        <v>2361</v>
      </c>
      <c r="L808" s="30">
        <v>7777</v>
      </c>
      <c r="M808" s="30" t="s">
        <v>19</v>
      </c>
      <c r="N808" s="31" t="s">
        <v>20</v>
      </c>
      <c r="O808" s="30" t="s">
        <v>1043</v>
      </c>
      <c r="P808" s="30">
        <v>17630</v>
      </c>
      <c r="Q808" s="30">
        <v>11990</v>
      </c>
      <c r="R808" s="37">
        <v>5640</v>
      </c>
      <c r="S808" s="38">
        <f t="shared" si="38"/>
        <v>5.64</v>
      </c>
    </row>
    <row r="809" spans="1:19" x14ac:dyDescent="0.25">
      <c r="A809" s="7">
        <v>7</v>
      </c>
      <c r="B809" s="30">
        <f t="shared" si="36"/>
        <v>24</v>
      </c>
      <c r="C809" s="30" t="str">
        <f t="shared" si="37"/>
        <v>martes</v>
      </c>
      <c r="D809" s="30" t="s">
        <v>1658</v>
      </c>
      <c r="E809" s="30" t="s">
        <v>1659</v>
      </c>
      <c r="F809" s="30">
        <v>879</v>
      </c>
      <c r="G809" s="30">
        <v>893</v>
      </c>
      <c r="H809" s="30" t="s">
        <v>27</v>
      </c>
      <c r="I809" s="30" t="s">
        <v>27</v>
      </c>
      <c r="J809" s="30" t="s">
        <v>18</v>
      </c>
      <c r="K809" s="30">
        <v>2361</v>
      </c>
      <c r="L809" s="30">
        <v>7777</v>
      </c>
      <c r="M809" s="30" t="s">
        <v>19</v>
      </c>
      <c r="N809" s="31" t="s">
        <v>20</v>
      </c>
      <c r="O809" s="30" t="s">
        <v>1043</v>
      </c>
      <c r="P809" s="30">
        <v>16660</v>
      </c>
      <c r="Q809" s="30">
        <v>12190</v>
      </c>
      <c r="R809" s="37">
        <v>4470</v>
      </c>
      <c r="S809" s="38">
        <f t="shared" si="38"/>
        <v>4.47</v>
      </c>
    </row>
    <row r="810" spans="1:19" x14ac:dyDescent="0.25">
      <c r="A810" s="7">
        <v>7</v>
      </c>
      <c r="B810" s="30">
        <f t="shared" si="36"/>
        <v>24</v>
      </c>
      <c r="C810" s="30" t="str">
        <f t="shared" si="37"/>
        <v>martes</v>
      </c>
      <c r="D810" s="30" t="s">
        <v>1660</v>
      </c>
      <c r="E810" s="30" t="s">
        <v>1661</v>
      </c>
      <c r="F810" s="30">
        <v>883</v>
      </c>
      <c r="G810" s="30">
        <v>897</v>
      </c>
      <c r="H810" s="30" t="s">
        <v>73</v>
      </c>
      <c r="I810" s="30" t="s">
        <v>73</v>
      </c>
      <c r="J810" s="30" t="s">
        <v>18</v>
      </c>
      <c r="K810" s="30">
        <v>2361</v>
      </c>
      <c r="L810" s="30">
        <v>7777</v>
      </c>
      <c r="M810" s="30" t="s">
        <v>19</v>
      </c>
      <c r="N810" s="31" t="s">
        <v>20</v>
      </c>
      <c r="O810" s="30" t="s">
        <v>1043</v>
      </c>
      <c r="P810" s="30">
        <v>18300</v>
      </c>
      <c r="Q810" s="30">
        <v>12160</v>
      </c>
      <c r="R810" s="37">
        <v>6140</v>
      </c>
      <c r="S810" s="38">
        <f t="shared" si="38"/>
        <v>6.14</v>
      </c>
    </row>
    <row r="811" spans="1:19" x14ac:dyDescent="0.25">
      <c r="A811" s="7">
        <v>7</v>
      </c>
      <c r="B811" s="30">
        <f t="shared" si="36"/>
        <v>24</v>
      </c>
      <c r="C811" s="30" t="str">
        <f t="shared" si="37"/>
        <v>martes</v>
      </c>
      <c r="D811" s="30" t="s">
        <v>1662</v>
      </c>
      <c r="E811" s="30" t="s">
        <v>1663</v>
      </c>
      <c r="F811" s="30">
        <v>887</v>
      </c>
      <c r="G811" s="30">
        <v>906</v>
      </c>
      <c r="H811" s="30" t="s">
        <v>47</v>
      </c>
      <c r="I811" s="30" t="s">
        <v>48</v>
      </c>
      <c r="J811" s="30" t="s">
        <v>18</v>
      </c>
      <c r="K811" s="30">
        <v>2361</v>
      </c>
      <c r="L811" s="30">
        <v>7777</v>
      </c>
      <c r="M811" s="30" t="s">
        <v>19</v>
      </c>
      <c r="N811" s="31" t="s">
        <v>20</v>
      </c>
      <c r="O811" s="30" t="s">
        <v>1043</v>
      </c>
      <c r="P811" s="30">
        <v>17000</v>
      </c>
      <c r="Q811" s="30">
        <v>12170</v>
      </c>
      <c r="R811" s="37">
        <v>4830</v>
      </c>
      <c r="S811" s="38">
        <f t="shared" si="38"/>
        <v>4.83</v>
      </c>
    </row>
    <row r="812" spans="1:19" x14ac:dyDescent="0.25">
      <c r="A812" s="7">
        <v>7</v>
      </c>
      <c r="B812" s="30">
        <f t="shared" si="36"/>
        <v>24</v>
      </c>
      <c r="C812" s="30" t="str">
        <f t="shared" si="37"/>
        <v>martes</v>
      </c>
      <c r="D812" s="30" t="s">
        <v>1664</v>
      </c>
      <c r="E812" s="30" t="s">
        <v>1665</v>
      </c>
      <c r="F812" s="30">
        <v>938</v>
      </c>
      <c r="G812" s="30">
        <v>12</v>
      </c>
      <c r="H812" s="30" t="s">
        <v>17</v>
      </c>
      <c r="I812" s="30" t="s">
        <v>17</v>
      </c>
      <c r="J812" s="30" t="s">
        <v>18</v>
      </c>
      <c r="K812" s="30">
        <v>2361</v>
      </c>
      <c r="L812" s="30">
        <v>7777</v>
      </c>
      <c r="M812" s="30" t="s">
        <v>19</v>
      </c>
      <c r="N812" s="31" t="s">
        <v>20</v>
      </c>
      <c r="O812" s="30" t="s">
        <v>1043</v>
      </c>
      <c r="P812" s="30">
        <v>16060</v>
      </c>
      <c r="Q812" s="30">
        <v>12160</v>
      </c>
      <c r="R812" s="37">
        <v>3900</v>
      </c>
      <c r="S812" s="38">
        <f t="shared" si="38"/>
        <v>3.9</v>
      </c>
    </row>
    <row r="813" spans="1:19" x14ac:dyDescent="0.25">
      <c r="A813" s="7">
        <v>7</v>
      </c>
      <c r="B813" s="30">
        <f t="shared" si="36"/>
        <v>24</v>
      </c>
      <c r="C813" s="30" t="str">
        <f t="shared" si="37"/>
        <v>martes</v>
      </c>
      <c r="D813" s="30" t="s">
        <v>1666</v>
      </c>
      <c r="E813" s="30" t="s">
        <v>1667</v>
      </c>
      <c r="F813" s="30">
        <v>940</v>
      </c>
      <c r="G813" s="30">
        <v>7</v>
      </c>
      <c r="H813" s="30" t="s">
        <v>36</v>
      </c>
      <c r="I813" s="30" t="s">
        <v>36</v>
      </c>
      <c r="J813" s="30" t="s">
        <v>18</v>
      </c>
      <c r="K813" s="30">
        <v>2361</v>
      </c>
      <c r="L813" s="30">
        <v>7777</v>
      </c>
      <c r="M813" s="30" t="s">
        <v>19</v>
      </c>
      <c r="N813" s="31" t="s">
        <v>20</v>
      </c>
      <c r="O813" s="30" t="s">
        <v>1043</v>
      </c>
      <c r="P813" s="30">
        <v>18740</v>
      </c>
      <c r="Q813" s="30">
        <v>12430</v>
      </c>
      <c r="R813" s="37">
        <v>6310</v>
      </c>
      <c r="S813" s="38">
        <f t="shared" si="38"/>
        <v>6.31</v>
      </c>
    </row>
    <row r="814" spans="1:19" x14ac:dyDescent="0.25">
      <c r="A814" s="7">
        <v>7</v>
      </c>
      <c r="B814" s="30">
        <f t="shared" si="36"/>
        <v>24</v>
      </c>
      <c r="C814" s="30" t="str">
        <f t="shared" si="37"/>
        <v>martes</v>
      </c>
      <c r="D814" s="30" t="s">
        <v>1668</v>
      </c>
      <c r="E814" s="30" t="s">
        <v>1669</v>
      </c>
      <c r="F814" s="30">
        <v>949</v>
      </c>
      <c r="G814" s="30">
        <v>18</v>
      </c>
      <c r="H814" s="30" t="s">
        <v>33</v>
      </c>
      <c r="I814" s="30" t="s">
        <v>33</v>
      </c>
      <c r="J814" s="30" t="s">
        <v>18</v>
      </c>
      <c r="K814" s="30">
        <v>2361</v>
      </c>
      <c r="L814" s="30">
        <v>7777</v>
      </c>
      <c r="M814" s="30" t="s">
        <v>19</v>
      </c>
      <c r="N814" s="31" t="s">
        <v>20</v>
      </c>
      <c r="O814" s="30" t="s">
        <v>1043</v>
      </c>
      <c r="P814" s="30">
        <v>15880</v>
      </c>
      <c r="Q814" s="30">
        <v>12270</v>
      </c>
      <c r="R814" s="37">
        <v>3610</v>
      </c>
      <c r="S814" s="38">
        <f t="shared" si="38"/>
        <v>3.61</v>
      </c>
    </row>
    <row r="815" spans="1:19" x14ac:dyDescent="0.25">
      <c r="A815" s="7">
        <v>7</v>
      </c>
      <c r="B815" s="30">
        <f t="shared" si="36"/>
        <v>25</v>
      </c>
      <c r="C815" s="30" t="str">
        <f t="shared" si="37"/>
        <v>miércoles</v>
      </c>
      <c r="D815" s="30" t="s">
        <v>1670</v>
      </c>
      <c r="E815" s="30" t="s">
        <v>1671</v>
      </c>
      <c r="F815" s="30">
        <v>18</v>
      </c>
      <c r="G815" s="30">
        <v>54</v>
      </c>
      <c r="H815" s="30" t="s">
        <v>65</v>
      </c>
      <c r="I815" s="30" t="s">
        <v>65</v>
      </c>
      <c r="J815" s="30" t="s">
        <v>18</v>
      </c>
      <c r="K815" s="30">
        <v>2161</v>
      </c>
      <c r="L815" s="30">
        <v>7777</v>
      </c>
      <c r="M815" s="30" t="s">
        <v>19</v>
      </c>
      <c r="N815" s="31" t="s">
        <v>20</v>
      </c>
      <c r="O815" s="30" t="s">
        <v>1043</v>
      </c>
      <c r="P815" s="30">
        <v>20900</v>
      </c>
      <c r="Q815" s="30">
        <v>12030</v>
      </c>
      <c r="R815" s="37">
        <v>8870</v>
      </c>
      <c r="S815" s="38">
        <f t="shared" si="38"/>
        <v>8.8699999999999992</v>
      </c>
    </row>
    <row r="816" spans="1:19" x14ac:dyDescent="0.25">
      <c r="A816" s="7">
        <v>7</v>
      </c>
      <c r="B816" s="30">
        <f t="shared" si="36"/>
        <v>25</v>
      </c>
      <c r="C816" s="30" t="str">
        <f t="shared" si="37"/>
        <v>miércoles</v>
      </c>
      <c r="D816" s="30" t="s">
        <v>1672</v>
      </c>
      <c r="E816" s="30" t="s">
        <v>1673</v>
      </c>
      <c r="F816" s="30">
        <v>45</v>
      </c>
      <c r="G816" s="30">
        <v>76</v>
      </c>
      <c r="H816" s="30" t="s">
        <v>24</v>
      </c>
      <c r="I816" s="30" t="s">
        <v>24</v>
      </c>
      <c r="J816" s="30" t="s">
        <v>18</v>
      </c>
      <c r="K816" s="30">
        <v>2361</v>
      </c>
      <c r="L816" s="30">
        <v>7777</v>
      </c>
      <c r="M816" s="30" t="s">
        <v>19</v>
      </c>
      <c r="N816" s="31" t="s">
        <v>20</v>
      </c>
      <c r="O816" s="30" t="s">
        <v>1043</v>
      </c>
      <c r="P816" s="30">
        <v>18720</v>
      </c>
      <c r="Q816" s="30">
        <v>12890</v>
      </c>
      <c r="R816" s="37">
        <v>5830</v>
      </c>
      <c r="S816" s="38">
        <f t="shared" si="38"/>
        <v>5.83</v>
      </c>
    </row>
    <row r="817" spans="1:19" x14ac:dyDescent="0.25">
      <c r="A817" s="7">
        <v>7</v>
      </c>
      <c r="B817" s="30">
        <f t="shared" si="36"/>
        <v>25</v>
      </c>
      <c r="C817" s="30" t="str">
        <f t="shared" si="37"/>
        <v>miércoles</v>
      </c>
      <c r="D817" s="30" t="s">
        <v>1674</v>
      </c>
      <c r="E817" s="30" t="s">
        <v>1675</v>
      </c>
      <c r="F817" s="30">
        <v>84</v>
      </c>
      <c r="G817" s="30">
        <v>114</v>
      </c>
      <c r="H817" s="30" t="s">
        <v>44</v>
      </c>
      <c r="I817" s="30" t="s">
        <v>44</v>
      </c>
      <c r="J817" s="30" t="s">
        <v>18</v>
      </c>
      <c r="K817" s="30">
        <v>2361</v>
      </c>
      <c r="L817" s="30">
        <v>7777</v>
      </c>
      <c r="M817" s="30" t="s">
        <v>19</v>
      </c>
      <c r="N817" s="31" t="s">
        <v>20</v>
      </c>
      <c r="O817" s="30" t="s">
        <v>1043</v>
      </c>
      <c r="P817" s="30">
        <v>17850</v>
      </c>
      <c r="Q817" s="30">
        <v>12350</v>
      </c>
      <c r="R817" s="37">
        <v>5500</v>
      </c>
      <c r="S817" s="38">
        <f t="shared" si="38"/>
        <v>5.5</v>
      </c>
    </row>
    <row r="818" spans="1:19" x14ac:dyDescent="0.25">
      <c r="A818" s="7">
        <v>7</v>
      </c>
      <c r="B818" s="30">
        <f t="shared" si="36"/>
        <v>25</v>
      </c>
      <c r="C818" s="30" t="str">
        <f t="shared" si="37"/>
        <v>miércoles</v>
      </c>
      <c r="D818" s="30" t="s">
        <v>1676</v>
      </c>
      <c r="E818" s="30" t="s">
        <v>1677</v>
      </c>
      <c r="F818" s="30">
        <v>109</v>
      </c>
      <c r="G818" s="30">
        <v>134</v>
      </c>
      <c r="H818" s="30" t="s">
        <v>36</v>
      </c>
      <c r="I818" s="30" t="s">
        <v>36</v>
      </c>
      <c r="J818" s="30" t="s">
        <v>18</v>
      </c>
      <c r="K818" s="30">
        <v>2361</v>
      </c>
      <c r="L818" s="30">
        <v>7777</v>
      </c>
      <c r="M818" s="30" t="s">
        <v>19</v>
      </c>
      <c r="N818" s="31" t="s">
        <v>20</v>
      </c>
      <c r="O818" s="30" t="s">
        <v>1043</v>
      </c>
      <c r="P818" s="30">
        <v>20860</v>
      </c>
      <c r="Q818" s="30">
        <v>12240</v>
      </c>
      <c r="R818" s="37">
        <v>8620</v>
      </c>
      <c r="S818" s="38">
        <f t="shared" si="38"/>
        <v>8.6199999999999992</v>
      </c>
    </row>
    <row r="819" spans="1:19" x14ac:dyDescent="0.25">
      <c r="A819" s="7">
        <v>7</v>
      </c>
      <c r="B819" s="30">
        <f t="shared" si="36"/>
        <v>25</v>
      </c>
      <c r="C819" s="30" t="str">
        <f t="shared" si="37"/>
        <v>miércoles</v>
      </c>
      <c r="D819" s="30" t="s">
        <v>1678</v>
      </c>
      <c r="E819" s="30" t="s">
        <v>1679</v>
      </c>
      <c r="F819" s="30">
        <v>119</v>
      </c>
      <c r="G819" s="30">
        <v>139</v>
      </c>
      <c r="H819" s="30" t="s">
        <v>193</v>
      </c>
      <c r="I819" s="30">
        <v>1306</v>
      </c>
      <c r="J819" s="30" t="s">
        <v>18</v>
      </c>
      <c r="K819" s="30">
        <v>2361</v>
      </c>
      <c r="L819" s="30">
        <v>7777</v>
      </c>
      <c r="M819" s="30" t="s">
        <v>19</v>
      </c>
      <c r="N819" s="31" t="s">
        <v>20</v>
      </c>
      <c r="O819" s="30" t="s">
        <v>1043</v>
      </c>
      <c r="P819" s="30">
        <v>21540</v>
      </c>
      <c r="Q819" s="30">
        <v>12270</v>
      </c>
      <c r="R819" s="37">
        <v>9270</v>
      </c>
      <c r="S819" s="38">
        <f t="shared" si="38"/>
        <v>9.27</v>
      </c>
    </row>
    <row r="820" spans="1:19" x14ac:dyDescent="0.25">
      <c r="A820" s="7">
        <v>7</v>
      </c>
      <c r="B820" s="30">
        <f t="shared" si="36"/>
        <v>25</v>
      </c>
      <c r="C820" s="30" t="str">
        <f t="shared" si="37"/>
        <v>miércoles</v>
      </c>
      <c r="D820" s="30" t="s">
        <v>1680</v>
      </c>
      <c r="E820" s="30" t="s">
        <v>1681</v>
      </c>
      <c r="F820" s="30">
        <v>145</v>
      </c>
      <c r="G820" s="30">
        <v>175</v>
      </c>
      <c r="H820" s="30" t="s">
        <v>33</v>
      </c>
      <c r="I820" s="30" t="s">
        <v>33</v>
      </c>
      <c r="J820" s="30" t="s">
        <v>18</v>
      </c>
      <c r="K820" s="30">
        <v>2361</v>
      </c>
      <c r="L820" s="30">
        <v>7777</v>
      </c>
      <c r="M820" s="30" t="s">
        <v>19</v>
      </c>
      <c r="N820" s="31" t="s">
        <v>20</v>
      </c>
      <c r="O820" s="30" t="s">
        <v>1043</v>
      </c>
      <c r="P820" s="30">
        <v>20400</v>
      </c>
      <c r="Q820" s="30">
        <v>12200</v>
      </c>
      <c r="R820" s="37">
        <v>8200</v>
      </c>
      <c r="S820" s="38">
        <f t="shared" si="38"/>
        <v>8.1999999999999993</v>
      </c>
    </row>
    <row r="821" spans="1:19" x14ac:dyDescent="0.25">
      <c r="A821" s="7">
        <v>7</v>
      </c>
      <c r="B821" s="30">
        <f t="shared" si="36"/>
        <v>25</v>
      </c>
      <c r="C821" s="30" t="str">
        <f t="shared" si="37"/>
        <v>miércoles</v>
      </c>
      <c r="D821" s="30" t="s">
        <v>1682</v>
      </c>
      <c r="E821" s="30" t="s">
        <v>1683</v>
      </c>
      <c r="F821" s="30">
        <v>164</v>
      </c>
      <c r="G821" s="30">
        <v>189</v>
      </c>
      <c r="H821" s="30" t="s">
        <v>73</v>
      </c>
      <c r="I821" s="30" t="s">
        <v>73</v>
      </c>
      <c r="J821" s="30" t="s">
        <v>18</v>
      </c>
      <c r="K821" s="30">
        <v>2361</v>
      </c>
      <c r="L821" s="30">
        <v>7777</v>
      </c>
      <c r="M821" s="30" t="s">
        <v>19</v>
      </c>
      <c r="N821" s="31" t="s">
        <v>20</v>
      </c>
      <c r="O821" s="30" t="s">
        <v>1043</v>
      </c>
      <c r="P821" s="30">
        <v>22280</v>
      </c>
      <c r="Q821" s="30">
        <v>12240</v>
      </c>
      <c r="R821" s="37">
        <v>10040</v>
      </c>
      <c r="S821" s="38">
        <f t="shared" si="38"/>
        <v>10.039999999999999</v>
      </c>
    </row>
    <row r="822" spans="1:19" x14ac:dyDescent="0.25">
      <c r="A822" s="7">
        <v>7</v>
      </c>
      <c r="B822" s="30">
        <f t="shared" si="36"/>
        <v>25</v>
      </c>
      <c r="C822" s="30" t="str">
        <f t="shared" si="37"/>
        <v>miércoles</v>
      </c>
      <c r="D822" s="30" t="s">
        <v>1684</v>
      </c>
      <c r="E822" s="30" t="s">
        <v>1685</v>
      </c>
      <c r="F822" s="30">
        <v>204</v>
      </c>
      <c r="G822" s="30">
        <v>228</v>
      </c>
      <c r="H822" s="30" t="s">
        <v>24</v>
      </c>
      <c r="I822" s="30" t="s">
        <v>24</v>
      </c>
      <c r="J822" s="30" t="s">
        <v>18</v>
      </c>
      <c r="K822" s="30">
        <v>2361</v>
      </c>
      <c r="L822" s="30">
        <v>7777</v>
      </c>
      <c r="M822" s="30" t="s">
        <v>19</v>
      </c>
      <c r="N822" s="31" t="s">
        <v>20</v>
      </c>
      <c r="O822" s="30" t="s">
        <v>1043</v>
      </c>
      <c r="P822" s="30">
        <v>24720</v>
      </c>
      <c r="Q822" s="30">
        <v>12870</v>
      </c>
      <c r="R822" s="37">
        <v>11850</v>
      </c>
      <c r="S822" s="38">
        <f t="shared" si="38"/>
        <v>11.85</v>
      </c>
    </row>
    <row r="823" spans="1:19" x14ac:dyDescent="0.25">
      <c r="A823" s="7">
        <v>7</v>
      </c>
      <c r="B823" s="30">
        <f t="shared" si="36"/>
        <v>25</v>
      </c>
      <c r="C823" s="30" t="str">
        <f t="shared" si="37"/>
        <v>miércoles</v>
      </c>
      <c r="D823" s="30" t="s">
        <v>1686</v>
      </c>
      <c r="E823" s="30" t="s">
        <v>1687</v>
      </c>
      <c r="F823" s="30">
        <v>220</v>
      </c>
      <c r="G823" s="30">
        <v>242</v>
      </c>
      <c r="H823" s="30" t="s">
        <v>41</v>
      </c>
      <c r="I823" s="30" t="s">
        <v>41</v>
      </c>
      <c r="J823" s="30" t="s">
        <v>18</v>
      </c>
      <c r="K823" s="30">
        <v>2361</v>
      </c>
      <c r="L823" s="30">
        <v>7777</v>
      </c>
      <c r="M823" s="30" t="s">
        <v>19</v>
      </c>
      <c r="N823" s="31" t="s">
        <v>20</v>
      </c>
      <c r="O823" s="30" t="s">
        <v>1043</v>
      </c>
      <c r="P823" s="30">
        <v>15540</v>
      </c>
      <c r="Q823" s="30">
        <v>11880</v>
      </c>
      <c r="R823" s="37">
        <v>3660</v>
      </c>
      <c r="S823" s="38">
        <f t="shared" si="38"/>
        <v>3.66</v>
      </c>
    </row>
    <row r="824" spans="1:19" x14ac:dyDescent="0.25">
      <c r="A824" s="7">
        <v>7</v>
      </c>
      <c r="B824" s="30">
        <f t="shared" si="36"/>
        <v>25</v>
      </c>
      <c r="C824" s="30" t="str">
        <f t="shared" si="37"/>
        <v>miércoles</v>
      </c>
      <c r="D824" s="30" t="s">
        <v>1688</v>
      </c>
      <c r="E824" s="30" t="s">
        <v>1689</v>
      </c>
      <c r="F824" s="30">
        <v>8</v>
      </c>
      <c r="G824" s="30">
        <v>290</v>
      </c>
      <c r="H824" s="30" t="s">
        <v>614</v>
      </c>
      <c r="I824" s="30">
        <v>1307</v>
      </c>
      <c r="J824" s="30" t="s">
        <v>18</v>
      </c>
      <c r="K824" s="30">
        <v>2361</v>
      </c>
      <c r="L824" s="30">
        <v>7777</v>
      </c>
      <c r="M824" s="30" t="s">
        <v>19</v>
      </c>
      <c r="N824" s="31" t="s">
        <v>20</v>
      </c>
      <c r="O824" s="30" t="s">
        <v>1043</v>
      </c>
      <c r="P824" s="30">
        <v>23420</v>
      </c>
      <c r="Q824" s="30">
        <v>12160</v>
      </c>
      <c r="R824" s="37">
        <v>11260</v>
      </c>
      <c r="S824" s="38">
        <f t="shared" si="38"/>
        <v>11.26</v>
      </c>
    </row>
    <row r="825" spans="1:19" x14ac:dyDescent="0.25">
      <c r="A825" s="7">
        <v>7</v>
      </c>
      <c r="B825" s="30">
        <f t="shared" si="36"/>
        <v>25</v>
      </c>
      <c r="C825" s="30" t="str">
        <f t="shared" si="37"/>
        <v>miércoles</v>
      </c>
      <c r="D825" s="30" t="s">
        <v>1690</v>
      </c>
      <c r="E825" s="30" t="s">
        <v>1691</v>
      </c>
      <c r="F825" s="30">
        <v>10</v>
      </c>
      <c r="G825" s="30">
        <v>305</v>
      </c>
      <c r="H825" s="30" t="s">
        <v>68</v>
      </c>
      <c r="I825" s="30" t="s">
        <v>68</v>
      </c>
      <c r="J825" s="30" t="s">
        <v>18</v>
      </c>
      <c r="K825" s="30">
        <v>2361</v>
      </c>
      <c r="L825" s="30">
        <v>7777</v>
      </c>
      <c r="M825" s="30" t="s">
        <v>19</v>
      </c>
      <c r="N825" s="31" t="s">
        <v>20</v>
      </c>
      <c r="O825" s="30" t="s">
        <v>1043</v>
      </c>
      <c r="P825" s="30">
        <v>21680</v>
      </c>
      <c r="Q825" s="30">
        <v>9850</v>
      </c>
      <c r="R825" s="37">
        <v>11830</v>
      </c>
      <c r="S825" s="38">
        <f t="shared" si="38"/>
        <v>11.83</v>
      </c>
    </row>
    <row r="826" spans="1:19" x14ac:dyDescent="0.25">
      <c r="A826" s="7">
        <v>7</v>
      </c>
      <c r="B826" s="30">
        <f t="shared" si="36"/>
        <v>25</v>
      </c>
      <c r="C826" s="30" t="str">
        <f t="shared" si="37"/>
        <v>miércoles</v>
      </c>
      <c r="D826" s="30" t="s">
        <v>1692</v>
      </c>
      <c r="E826" s="30" t="s">
        <v>1693</v>
      </c>
      <c r="F826" s="30">
        <v>24</v>
      </c>
      <c r="G826" s="30">
        <v>302</v>
      </c>
      <c r="H826" s="30" t="s">
        <v>30</v>
      </c>
      <c r="I826" s="30" t="s">
        <v>30</v>
      </c>
      <c r="J826" s="30" t="s">
        <v>18</v>
      </c>
      <c r="K826" s="30">
        <v>2161</v>
      </c>
      <c r="L826" s="30">
        <v>7777</v>
      </c>
      <c r="M826" s="30" t="s">
        <v>19</v>
      </c>
      <c r="N826" s="31" t="s">
        <v>20</v>
      </c>
      <c r="O826" s="30" t="s">
        <v>1043</v>
      </c>
      <c r="P826" s="30">
        <v>14590</v>
      </c>
      <c r="Q826" s="30">
        <v>10570</v>
      </c>
      <c r="R826" s="37">
        <v>4020</v>
      </c>
      <c r="S826" s="38">
        <f t="shared" si="38"/>
        <v>4.0199999999999996</v>
      </c>
    </row>
    <row r="827" spans="1:19" x14ac:dyDescent="0.25">
      <c r="A827" s="7">
        <v>7</v>
      </c>
      <c r="B827" s="30">
        <f t="shared" si="36"/>
        <v>25</v>
      </c>
      <c r="C827" s="30" t="str">
        <f t="shared" si="37"/>
        <v>miércoles</v>
      </c>
      <c r="D827" s="30" t="s">
        <v>1694</v>
      </c>
      <c r="E827" s="30" t="s">
        <v>1695</v>
      </c>
      <c r="F827" s="30">
        <v>35</v>
      </c>
      <c r="G827" s="30">
        <v>319</v>
      </c>
      <c r="H827" s="30" t="s">
        <v>27</v>
      </c>
      <c r="I827" s="30" t="s">
        <v>27</v>
      </c>
      <c r="J827" s="30" t="s">
        <v>18</v>
      </c>
      <c r="K827" s="30">
        <v>2161</v>
      </c>
      <c r="L827" s="30">
        <v>7777</v>
      </c>
      <c r="M827" s="30" t="s">
        <v>19</v>
      </c>
      <c r="N827" s="31" t="s">
        <v>20</v>
      </c>
      <c r="O827" s="30" t="s">
        <v>1043</v>
      </c>
      <c r="P827" s="30">
        <v>23430</v>
      </c>
      <c r="Q827" s="30">
        <v>12190</v>
      </c>
      <c r="R827" s="37">
        <v>11240</v>
      </c>
      <c r="S827" s="38">
        <f t="shared" si="38"/>
        <v>11.24</v>
      </c>
    </row>
    <row r="828" spans="1:19" x14ac:dyDescent="0.25">
      <c r="A828" s="7">
        <v>7</v>
      </c>
      <c r="B828" s="30">
        <f t="shared" si="36"/>
        <v>25</v>
      </c>
      <c r="C828" s="30" t="str">
        <f t="shared" si="37"/>
        <v>miércoles</v>
      </c>
      <c r="D828" s="30" t="s">
        <v>1696</v>
      </c>
      <c r="E828" s="30" t="s">
        <v>1697</v>
      </c>
      <c r="F828" s="30">
        <v>274</v>
      </c>
      <c r="G828" s="30">
        <v>329</v>
      </c>
      <c r="H828" s="30" t="s">
        <v>30</v>
      </c>
      <c r="I828" s="30" t="s">
        <v>30</v>
      </c>
      <c r="J828" s="30" t="s">
        <v>18</v>
      </c>
      <c r="K828" s="30">
        <v>2161</v>
      </c>
      <c r="L828" s="30">
        <v>7777</v>
      </c>
      <c r="M828" s="30" t="s">
        <v>19</v>
      </c>
      <c r="N828" s="31" t="s">
        <v>20</v>
      </c>
      <c r="O828" s="30" t="s">
        <v>1043</v>
      </c>
      <c r="P828" s="30">
        <v>19740</v>
      </c>
      <c r="Q828" s="30">
        <v>10770</v>
      </c>
      <c r="R828" s="37">
        <v>8970</v>
      </c>
      <c r="S828" s="38">
        <f t="shared" si="38"/>
        <v>8.9700000000000006</v>
      </c>
    </row>
    <row r="829" spans="1:19" x14ac:dyDescent="0.25">
      <c r="A829" s="7">
        <v>7</v>
      </c>
      <c r="B829" s="30">
        <f t="shared" si="36"/>
        <v>25</v>
      </c>
      <c r="C829" s="30" t="str">
        <f t="shared" si="37"/>
        <v>miércoles</v>
      </c>
      <c r="D829" s="30" t="s">
        <v>1698</v>
      </c>
      <c r="E829" s="30" t="s">
        <v>1699</v>
      </c>
      <c r="F829" s="30">
        <v>278</v>
      </c>
      <c r="G829" s="30">
        <v>336</v>
      </c>
      <c r="H829" s="30" t="s">
        <v>27</v>
      </c>
      <c r="I829" s="30" t="s">
        <v>27</v>
      </c>
      <c r="J829" s="30" t="s">
        <v>18</v>
      </c>
      <c r="K829" s="30">
        <v>2361</v>
      </c>
      <c r="L829" s="30">
        <v>7777</v>
      </c>
      <c r="M829" s="30" t="s">
        <v>19</v>
      </c>
      <c r="N829" s="31" t="s">
        <v>20</v>
      </c>
      <c r="O829" s="30" t="s">
        <v>1043</v>
      </c>
      <c r="P829" s="30">
        <v>30650</v>
      </c>
      <c r="Q829" s="30">
        <v>12200</v>
      </c>
      <c r="R829" s="37">
        <v>18450</v>
      </c>
      <c r="S829" s="38">
        <f t="shared" si="38"/>
        <v>18.45</v>
      </c>
    </row>
    <row r="830" spans="1:19" x14ac:dyDescent="0.25">
      <c r="A830" s="7">
        <v>7</v>
      </c>
      <c r="B830" s="30">
        <f t="shared" si="36"/>
        <v>25</v>
      </c>
      <c r="C830" s="30" t="str">
        <f t="shared" si="37"/>
        <v>miércoles</v>
      </c>
      <c r="D830" s="30" t="s">
        <v>1700</v>
      </c>
      <c r="E830" s="30" t="s">
        <v>1701</v>
      </c>
      <c r="F830" s="30">
        <v>279</v>
      </c>
      <c r="G830" s="30">
        <v>338</v>
      </c>
      <c r="H830" s="30" t="s">
        <v>47</v>
      </c>
      <c r="I830" s="30" t="s">
        <v>48</v>
      </c>
      <c r="J830" s="30" t="s">
        <v>18</v>
      </c>
      <c r="K830" s="30">
        <v>2361</v>
      </c>
      <c r="L830" s="30">
        <v>7777</v>
      </c>
      <c r="M830" s="30" t="s">
        <v>19</v>
      </c>
      <c r="N830" s="31" t="s">
        <v>20</v>
      </c>
      <c r="O830" s="30" t="s">
        <v>1043</v>
      </c>
      <c r="P830" s="30">
        <v>27640</v>
      </c>
      <c r="Q830" s="30">
        <v>12140</v>
      </c>
      <c r="R830" s="37">
        <v>15500</v>
      </c>
      <c r="S830" s="38">
        <f t="shared" si="38"/>
        <v>15.5</v>
      </c>
    </row>
    <row r="831" spans="1:19" x14ac:dyDescent="0.25">
      <c r="A831" s="7">
        <v>7</v>
      </c>
      <c r="B831" s="30">
        <f t="shared" si="36"/>
        <v>25</v>
      </c>
      <c r="C831" s="30" t="str">
        <f t="shared" si="37"/>
        <v>miércoles</v>
      </c>
      <c r="D831" s="30" t="s">
        <v>1702</v>
      </c>
      <c r="E831" s="30" t="s">
        <v>1703</v>
      </c>
      <c r="F831" s="30">
        <v>310</v>
      </c>
      <c r="G831" s="30">
        <v>366</v>
      </c>
      <c r="H831" s="30" t="s">
        <v>36</v>
      </c>
      <c r="I831" s="30" t="s">
        <v>36</v>
      </c>
      <c r="J831" s="30" t="s">
        <v>18</v>
      </c>
      <c r="K831" s="30">
        <v>2161</v>
      </c>
      <c r="L831" s="30">
        <v>7777</v>
      </c>
      <c r="M831" s="30" t="s">
        <v>19</v>
      </c>
      <c r="N831" s="31" t="s">
        <v>20</v>
      </c>
      <c r="O831" s="30" t="s">
        <v>1043</v>
      </c>
      <c r="P831" s="30">
        <v>24780</v>
      </c>
      <c r="Q831" s="30">
        <v>12030</v>
      </c>
      <c r="R831" s="37">
        <v>12750</v>
      </c>
      <c r="S831" s="38">
        <f t="shared" si="38"/>
        <v>12.75</v>
      </c>
    </row>
    <row r="832" spans="1:19" x14ac:dyDescent="0.25">
      <c r="A832" s="7">
        <v>7</v>
      </c>
      <c r="B832" s="30">
        <f t="shared" si="36"/>
        <v>25</v>
      </c>
      <c r="C832" s="30" t="str">
        <f t="shared" si="37"/>
        <v>miércoles</v>
      </c>
      <c r="D832" s="30" t="s">
        <v>1704</v>
      </c>
      <c r="E832" s="30" t="s">
        <v>1705</v>
      </c>
      <c r="F832" s="30">
        <v>313</v>
      </c>
      <c r="G832" s="30">
        <v>371</v>
      </c>
      <c r="H832" s="30" t="s">
        <v>65</v>
      </c>
      <c r="I832" s="30" t="s">
        <v>65</v>
      </c>
      <c r="J832" s="30" t="s">
        <v>18</v>
      </c>
      <c r="K832" s="30">
        <v>2161</v>
      </c>
      <c r="L832" s="30">
        <v>7777</v>
      </c>
      <c r="M832" s="30" t="s">
        <v>19</v>
      </c>
      <c r="N832" s="31" t="s">
        <v>20</v>
      </c>
      <c r="O832" s="30" t="s">
        <v>1043</v>
      </c>
      <c r="P832" s="30">
        <v>21600</v>
      </c>
      <c r="Q832" s="30">
        <v>12190</v>
      </c>
      <c r="R832" s="37">
        <v>9410</v>
      </c>
      <c r="S832" s="38">
        <f t="shared" si="38"/>
        <v>9.41</v>
      </c>
    </row>
    <row r="833" spans="1:19" x14ac:dyDescent="0.25">
      <c r="A833" s="7">
        <v>7</v>
      </c>
      <c r="B833" s="30">
        <f t="shared" si="36"/>
        <v>25</v>
      </c>
      <c r="C833" s="30" t="str">
        <f t="shared" si="37"/>
        <v>miércoles</v>
      </c>
      <c r="D833" s="30" t="s">
        <v>1706</v>
      </c>
      <c r="E833" s="30" t="s">
        <v>1707</v>
      </c>
      <c r="F833" s="30">
        <v>317</v>
      </c>
      <c r="G833" s="30">
        <v>377</v>
      </c>
      <c r="H833" s="30" t="s">
        <v>24</v>
      </c>
      <c r="I833" s="30" t="s">
        <v>24</v>
      </c>
      <c r="J833" s="30" t="s">
        <v>18</v>
      </c>
      <c r="K833" s="30">
        <v>2161</v>
      </c>
      <c r="L833" s="30">
        <v>7777</v>
      </c>
      <c r="M833" s="30" t="s">
        <v>19</v>
      </c>
      <c r="N833" s="31" t="s">
        <v>20</v>
      </c>
      <c r="O833" s="30" t="s">
        <v>1043</v>
      </c>
      <c r="P833" s="30">
        <v>22800</v>
      </c>
      <c r="Q833" s="30">
        <v>12880</v>
      </c>
      <c r="R833" s="37">
        <v>9920</v>
      </c>
      <c r="S833" s="38">
        <f t="shared" si="38"/>
        <v>9.92</v>
      </c>
    </row>
    <row r="834" spans="1:19" x14ac:dyDescent="0.25">
      <c r="A834" s="7">
        <v>7</v>
      </c>
      <c r="B834" s="30">
        <f t="shared" si="36"/>
        <v>25</v>
      </c>
      <c r="C834" s="30" t="str">
        <f t="shared" si="37"/>
        <v>miércoles</v>
      </c>
      <c r="D834" s="30" t="s">
        <v>1708</v>
      </c>
      <c r="E834" s="30" t="s">
        <v>1709</v>
      </c>
      <c r="F834" s="30">
        <v>337</v>
      </c>
      <c r="G834" s="30">
        <v>389</v>
      </c>
      <c r="H834" s="30" t="s">
        <v>41</v>
      </c>
      <c r="I834" s="30" t="s">
        <v>41</v>
      </c>
      <c r="J834" s="30" t="s">
        <v>18</v>
      </c>
      <c r="K834" s="30">
        <v>2161</v>
      </c>
      <c r="L834" s="30">
        <v>7777</v>
      </c>
      <c r="M834" s="30" t="s">
        <v>19</v>
      </c>
      <c r="N834" s="31" t="s">
        <v>20</v>
      </c>
      <c r="O834" s="30" t="s">
        <v>1043</v>
      </c>
      <c r="P834" s="30">
        <v>20430</v>
      </c>
      <c r="Q834" s="30">
        <v>11920</v>
      </c>
      <c r="R834" s="37">
        <v>8510</v>
      </c>
      <c r="S834" s="38">
        <f t="shared" si="38"/>
        <v>8.51</v>
      </c>
    </row>
    <row r="835" spans="1:19" x14ac:dyDescent="0.25">
      <c r="A835" s="7">
        <v>7</v>
      </c>
      <c r="B835" s="30">
        <f t="shared" ref="B835:B898" si="39">DAY(D835)</f>
        <v>25</v>
      </c>
      <c r="C835" s="30" t="str">
        <f t="shared" ref="C835:C898" si="40">TEXT(D835,"DDDD")</f>
        <v>miércoles</v>
      </c>
      <c r="D835" s="30" t="s">
        <v>1710</v>
      </c>
      <c r="E835" s="30" t="s">
        <v>1711</v>
      </c>
      <c r="F835" s="30">
        <v>401</v>
      </c>
      <c r="G835" s="30">
        <v>77</v>
      </c>
      <c r="H835" s="30" t="s">
        <v>17</v>
      </c>
      <c r="I835" s="30" t="s">
        <v>17</v>
      </c>
      <c r="J835" s="30" t="s">
        <v>18</v>
      </c>
      <c r="K835" s="30">
        <v>2161</v>
      </c>
      <c r="L835" s="30">
        <v>7777</v>
      </c>
      <c r="M835" s="30" t="s">
        <v>19</v>
      </c>
      <c r="N835" s="31" t="s">
        <v>20</v>
      </c>
      <c r="O835" s="30" t="s">
        <v>1043</v>
      </c>
      <c r="P835" s="30">
        <v>24220</v>
      </c>
      <c r="Q835" s="30">
        <v>12100</v>
      </c>
      <c r="R835" s="37">
        <v>12120</v>
      </c>
      <c r="S835" s="38">
        <f t="shared" ref="S835:S898" si="41">R835/1000</f>
        <v>12.12</v>
      </c>
    </row>
    <row r="836" spans="1:19" x14ac:dyDescent="0.25">
      <c r="A836" s="7">
        <v>7</v>
      </c>
      <c r="B836" s="30">
        <f t="shared" si="39"/>
        <v>25</v>
      </c>
      <c r="C836" s="30" t="str">
        <f t="shared" si="40"/>
        <v>miércoles</v>
      </c>
      <c r="D836" s="30" t="s">
        <v>1712</v>
      </c>
      <c r="E836" s="30" t="s">
        <v>1713</v>
      </c>
      <c r="F836" s="30">
        <v>406</v>
      </c>
      <c r="G836" s="30">
        <v>79</v>
      </c>
      <c r="H836" s="30" t="s">
        <v>27</v>
      </c>
      <c r="I836" s="30" t="s">
        <v>27</v>
      </c>
      <c r="J836" s="30" t="s">
        <v>18</v>
      </c>
      <c r="K836" s="30">
        <v>2361</v>
      </c>
      <c r="L836" s="30">
        <v>7777</v>
      </c>
      <c r="M836" s="30" t="s">
        <v>19</v>
      </c>
      <c r="N836" s="31" t="s">
        <v>20</v>
      </c>
      <c r="O836" s="30" t="s">
        <v>1043</v>
      </c>
      <c r="P836" s="30">
        <v>31420</v>
      </c>
      <c r="Q836" s="30">
        <v>12190</v>
      </c>
      <c r="R836" s="37">
        <v>19230</v>
      </c>
      <c r="S836" s="38">
        <f t="shared" si="41"/>
        <v>19.23</v>
      </c>
    </row>
    <row r="837" spans="1:19" x14ac:dyDescent="0.25">
      <c r="A837" s="7">
        <v>7</v>
      </c>
      <c r="B837" s="30">
        <f t="shared" si="39"/>
        <v>25</v>
      </c>
      <c r="C837" s="30" t="str">
        <f t="shared" si="40"/>
        <v>miércoles</v>
      </c>
      <c r="D837" s="30" t="s">
        <v>1714</v>
      </c>
      <c r="E837" s="30" t="s">
        <v>1715</v>
      </c>
      <c r="F837" s="30">
        <v>407</v>
      </c>
      <c r="G837" s="30">
        <v>80</v>
      </c>
      <c r="H837" s="30" t="s">
        <v>33</v>
      </c>
      <c r="I837" s="30" t="s">
        <v>33</v>
      </c>
      <c r="J837" s="30" t="s">
        <v>18</v>
      </c>
      <c r="K837" s="30">
        <v>2161</v>
      </c>
      <c r="L837" s="30">
        <v>7777</v>
      </c>
      <c r="M837" s="30" t="s">
        <v>19</v>
      </c>
      <c r="N837" s="31" t="s">
        <v>20</v>
      </c>
      <c r="O837" s="30" t="s">
        <v>1043</v>
      </c>
      <c r="P837" s="30">
        <v>20210</v>
      </c>
      <c r="Q837" s="30">
        <v>12440</v>
      </c>
      <c r="R837" s="37">
        <v>7770</v>
      </c>
      <c r="S837" s="38">
        <f t="shared" si="41"/>
        <v>7.77</v>
      </c>
    </row>
    <row r="838" spans="1:19" x14ac:dyDescent="0.25">
      <c r="A838" s="7">
        <v>7</v>
      </c>
      <c r="B838" s="30">
        <f t="shared" si="39"/>
        <v>25</v>
      </c>
      <c r="C838" s="30" t="str">
        <f t="shared" si="40"/>
        <v>miércoles</v>
      </c>
      <c r="D838" s="30" t="s">
        <v>1716</v>
      </c>
      <c r="E838" s="30" t="s">
        <v>1717</v>
      </c>
      <c r="F838" s="30">
        <v>416</v>
      </c>
      <c r="G838" s="30">
        <v>84</v>
      </c>
      <c r="H838" s="30" t="s">
        <v>44</v>
      </c>
      <c r="I838" s="30" t="s">
        <v>44</v>
      </c>
      <c r="J838" s="30" t="s">
        <v>18</v>
      </c>
      <c r="K838" s="30">
        <v>2161</v>
      </c>
      <c r="L838" s="30">
        <v>7777</v>
      </c>
      <c r="M838" s="30" t="s">
        <v>19</v>
      </c>
      <c r="N838" s="31" t="s">
        <v>20</v>
      </c>
      <c r="O838" s="30" t="s">
        <v>1043</v>
      </c>
      <c r="P838" s="30">
        <v>21140</v>
      </c>
      <c r="Q838" s="30">
        <v>12280</v>
      </c>
      <c r="R838" s="37">
        <v>8860</v>
      </c>
      <c r="S838" s="38">
        <f t="shared" si="41"/>
        <v>8.86</v>
      </c>
    </row>
    <row r="839" spans="1:19" x14ac:dyDescent="0.25">
      <c r="A839" s="7">
        <v>7</v>
      </c>
      <c r="B839" s="30">
        <f t="shared" si="39"/>
        <v>25</v>
      </c>
      <c r="C839" s="30" t="str">
        <f t="shared" si="40"/>
        <v>miércoles</v>
      </c>
      <c r="D839" s="30" t="s">
        <v>1718</v>
      </c>
      <c r="E839" s="30" t="s">
        <v>1719</v>
      </c>
      <c r="F839" s="30">
        <v>525</v>
      </c>
      <c r="G839" s="30">
        <v>196</v>
      </c>
      <c r="H839" s="30" t="s">
        <v>30</v>
      </c>
      <c r="I839" s="30" t="s">
        <v>30</v>
      </c>
      <c r="J839" s="30" t="s">
        <v>18</v>
      </c>
      <c r="K839" s="30">
        <v>2161</v>
      </c>
      <c r="L839" s="30">
        <v>7777</v>
      </c>
      <c r="M839" s="30" t="s">
        <v>19</v>
      </c>
      <c r="N839" s="31" t="s">
        <v>20</v>
      </c>
      <c r="O839" s="30" t="s">
        <v>88</v>
      </c>
      <c r="P839" s="30">
        <v>22840</v>
      </c>
      <c r="Q839" s="30">
        <v>10720</v>
      </c>
      <c r="R839" s="37">
        <v>12120</v>
      </c>
      <c r="S839" s="38">
        <f t="shared" si="41"/>
        <v>12.12</v>
      </c>
    </row>
    <row r="840" spans="1:19" x14ac:dyDescent="0.25">
      <c r="A840" s="7">
        <v>7</v>
      </c>
      <c r="B840" s="30">
        <f t="shared" si="39"/>
        <v>25</v>
      </c>
      <c r="C840" s="30" t="str">
        <f t="shared" si="40"/>
        <v>miércoles</v>
      </c>
      <c r="D840" s="30" t="s">
        <v>1720</v>
      </c>
      <c r="E840" s="30" t="s">
        <v>1721</v>
      </c>
      <c r="F840" s="30">
        <v>552</v>
      </c>
      <c r="G840" s="30">
        <v>225</v>
      </c>
      <c r="H840" s="30" t="s">
        <v>44</v>
      </c>
      <c r="I840" s="30" t="s">
        <v>44</v>
      </c>
      <c r="J840" s="30" t="s">
        <v>18</v>
      </c>
      <c r="K840" s="30">
        <v>2161</v>
      </c>
      <c r="L840" s="30">
        <v>7777</v>
      </c>
      <c r="M840" s="30" t="s">
        <v>19</v>
      </c>
      <c r="N840" s="31" t="s">
        <v>20</v>
      </c>
      <c r="O840" s="30" t="s">
        <v>1043</v>
      </c>
      <c r="P840" s="30">
        <v>26660</v>
      </c>
      <c r="Q840" s="30">
        <v>12270</v>
      </c>
      <c r="R840" s="37">
        <v>14390</v>
      </c>
      <c r="S840" s="38">
        <f t="shared" si="41"/>
        <v>14.39</v>
      </c>
    </row>
    <row r="841" spans="1:19" x14ac:dyDescent="0.25">
      <c r="A841" s="7">
        <v>7</v>
      </c>
      <c r="B841" s="30">
        <f t="shared" si="39"/>
        <v>25</v>
      </c>
      <c r="C841" s="30" t="str">
        <f t="shared" si="40"/>
        <v>miércoles</v>
      </c>
      <c r="D841" s="30" t="s">
        <v>1722</v>
      </c>
      <c r="E841" s="30" t="s">
        <v>1723</v>
      </c>
      <c r="F841" s="30">
        <v>557</v>
      </c>
      <c r="G841" s="30">
        <v>231</v>
      </c>
      <c r="H841" s="30" t="s">
        <v>73</v>
      </c>
      <c r="I841" s="30" t="s">
        <v>73</v>
      </c>
      <c r="J841" s="30" t="s">
        <v>18</v>
      </c>
      <c r="K841" s="30">
        <v>2361</v>
      </c>
      <c r="L841" s="30">
        <v>7777</v>
      </c>
      <c r="M841" s="30" t="s">
        <v>19</v>
      </c>
      <c r="N841" s="31" t="s">
        <v>20</v>
      </c>
      <c r="O841" s="30" t="s">
        <v>1043</v>
      </c>
      <c r="P841" s="30">
        <v>19800</v>
      </c>
      <c r="Q841" s="30">
        <v>12200</v>
      </c>
      <c r="R841" s="37">
        <v>7600</v>
      </c>
      <c r="S841" s="38">
        <f t="shared" si="41"/>
        <v>7.6</v>
      </c>
    </row>
    <row r="842" spans="1:19" x14ac:dyDescent="0.25">
      <c r="A842" s="7">
        <v>7</v>
      </c>
      <c r="B842" s="30">
        <f t="shared" si="39"/>
        <v>25</v>
      </c>
      <c r="C842" s="30" t="str">
        <f t="shared" si="40"/>
        <v>miércoles</v>
      </c>
      <c r="D842" s="30" t="s">
        <v>1724</v>
      </c>
      <c r="E842" s="30" t="s">
        <v>1725</v>
      </c>
      <c r="F842" s="30">
        <v>581</v>
      </c>
      <c r="G842" s="30">
        <v>253</v>
      </c>
      <c r="H842" s="30" t="s">
        <v>36</v>
      </c>
      <c r="I842" s="30" t="s">
        <v>36</v>
      </c>
      <c r="J842" s="30" t="s">
        <v>18</v>
      </c>
      <c r="K842" s="30">
        <v>2161</v>
      </c>
      <c r="L842" s="30">
        <v>7777</v>
      </c>
      <c r="M842" s="30" t="s">
        <v>19</v>
      </c>
      <c r="N842" s="31" t="s">
        <v>20</v>
      </c>
      <c r="O842" s="30" t="s">
        <v>1043</v>
      </c>
      <c r="P842" s="30">
        <v>20390</v>
      </c>
      <c r="Q842" s="30">
        <v>11980</v>
      </c>
      <c r="R842" s="37">
        <v>8410</v>
      </c>
      <c r="S842" s="38">
        <f t="shared" si="41"/>
        <v>8.41</v>
      </c>
    </row>
    <row r="843" spans="1:19" x14ac:dyDescent="0.25">
      <c r="A843" s="7">
        <v>7</v>
      </c>
      <c r="B843" s="30">
        <f t="shared" si="39"/>
        <v>25</v>
      </c>
      <c r="C843" s="30" t="str">
        <f t="shared" si="40"/>
        <v>miércoles</v>
      </c>
      <c r="D843" s="30" t="s">
        <v>1726</v>
      </c>
      <c r="E843" s="30" t="s">
        <v>1727</v>
      </c>
      <c r="F843" s="30">
        <v>585</v>
      </c>
      <c r="G843" s="30">
        <v>258</v>
      </c>
      <c r="H843" s="30" t="s">
        <v>65</v>
      </c>
      <c r="I843" s="30" t="s">
        <v>65</v>
      </c>
      <c r="J843" s="30" t="s">
        <v>18</v>
      </c>
      <c r="K843" s="30">
        <v>2161</v>
      </c>
      <c r="L843" s="30">
        <v>7777</v>
      </c>
      <c r="M843" s="30" t="s">
        <v>19</v>
      </c>
      <c r="N843" s="31" t="s">
        <v>20</v>
      </c>
      <c r="O843" s="30" t="s">
        <v>1043</v>
      </c>
      <c r="P843" s="30">
        <v>31590</v>
      </c>
      <c r="Q843" s="30">
        <v>12130</v>
      </c>
      <c r="R843" s="37">
        <v>19460</v>
      </c>
      <c r="S843" s="38">
        <f t="shared" si="41"/>
        <v>19.46</v>
      </c>
    </row>
    <row r="844" spans="1:19" x14ac:dyDescent="0.25">
      <c r="A844" s="7">
        <v>7</v>
      </c>
      <c r="B844" s="30">
        <f t="shared" si="39"/>
        <v>25</v>
      </c>
      <c r="C844" s="30" t="str">
        <f t="shared" si="40"/>
        <v>miércoles</v>
      </c>
      <c r="D844" s="30" t="s">
        <v>1728</v>
      </c>
      <c r="E844" s="30" t="s">
        <v>1729</v>
      </c>
      <c r="F844" s="30">
        <v>596</v>
      </c>
      <c r="G844" s="30">
        <v>272</v>
      </c>
      <c r="H844" s="30" t="s">
        <v>47</v>
      </c>
      <c r="I844" s="30" t="s">
        <v>48</v>
      </c>
      <c r="J844" s="30" t="s">
        <v>18</v>
      </c>
      <c r="K844" s="30">
        <v>2161</v>
      </c>
      <c r="L844" s="30">
        <v>7777</v>
      </c>
      <c r="M844" s="30" t="s">
        <v>19</v>
      </c>
      <c r="N844" s="31" t="s">
        <v>20</v>
      </c>
      <c r="O844" s="30" t="s">
        <v>1043</v>
      </c>
      <c r="P844" s="30">
        <v>25010</v>
      </c>
      <c r="Q844" s="30">
        <v>12140</v>
      </c>
      <c r="R844" s="37">
        <v>12870</v>
      </c>
      <c r="S844" s="38">
        <f t="shared" si="41"/>
        <v>12.87</v>
      </c>
    </row>
    <row r="845" spans="1:19" x14ac:dyDescent="0.25">
      <c r="A845" s="7">
        <v>7</v>
      </c>
      <c r="B845" s="30">
        <f t="shared" si="39"/>
        <v>25</v>
      </c>
      <c r="C845" s="30" t="str">
        <f t="shared" si="40"/>
        <v>miércoles</v>
      </c>
      <c r="D845" s="30" t="s">
        <v>1730</v>
      </c>
      <c r="E845" s="30" t="s">
        <v>1731</v>
      </c>
      <c r="F845" s="30">
        <v>624</v>
      </c>
      <c r="G845" s="30">
        <v>297</v>
      </c>
      <c r="H845" s="30" t="s">
        <v>73</v>
      </c>
      <c r="I845" s="30" t="s">
        <v>73</v>
      </c>
      <c r="J845" s="30" t="s">
        <v>18</v>
      </c>
      <c r="K845" s="30">
        <v>2361</v>
      </c>
      <c r="L845" s="30">
        <v>7777</v>
      </c>
      <c r="M845" s="30" t="s">
        <v>19</v>
      </c>
      <c r="N845" s="31" t="s">
        <v>20</v>
      </c>
      <c r="O845" s="30" t="s">
        <v>1043</v>
      </c>
      <c r="P845" s="30">
        <v>21820</v>
      </c>
      <c r="Q845" s="30">
        <v>12170</v>
      </c>
      <c r="R845" s="37">
        <v>9650</v>
      </c>
      <c r="S845" s="38">
        <f t="shared" si="41"/>
        <v>9.65</v>
      </c>
    </row>
    <row r="846" spans="1:19" x14ac:dyDescent="0.25">
      <c r="A846" s="7">
        <v>7</v>
      </c>
      <c r="B846" s="30">
        <f t="shared" si="39"/>
        <v>25</v>
      </c>
      <c r="C846" s="30" t="str">
        <f t="shared" si="40"/>
        <v>miércoles</v>
      </c>
      <c r="D846" s="30" t="s">
        <v>1732</v>
      </c>
      <c r="E846" s="30" t="s">
        <v>1733</v>
      </c>
      <c r="F846" s="30">
        <v>628</v>
      </c>
      <c r="G846" s="30">
        <v>303</v>
      </c>
      <c r="H846" s="30" t="s">
        <v>41</v>
      </c>
      <c r="I846" s="30" t="s">
        <v>41</v>
      </c>
      <c r="J846" s="30" t="s">
        <v>18</v>
      </c>
      <c r="K846" s="30">
        <v>2161</v>
      </c>
      <c r="L846" s="30">
        <v>7777</v>
      </c>
      <c r="M846" s="30" t="s">
        <v>19</v>
      </c>
      <c r="N846" s="31" t="s">
        <v>20</v>
      </c>
      <c r="O846" s="30" t="s">
        <v>1043</v>
      </c>
      <c r="P846" s="30">
        <v>20750</v>
      </c>
      <c r="Q846" s="30">
        <v>11860</v>
      </c>
      <c r="R846" s="37">
        <v>8890</v>
      </c>
      <c r="S846" s="38">
        <f t="shared" si="41"/>
        <v>8.89</v>
      </c>
    </row>
    <row r="847" spans="1:19" x14ac:dyDescent="0.25">
      <c r="A847" s="7">
        <v>7</v>
      </c>
      <c r="B847" s="30">
        <f t="shared" si="39"/>
        <v>25</v>
      </c>
      <c r="C847" s="30" t="str">
        <f t="shared" si="40"/>
        <v>miércoles</v>
      </c>
      <c r="D847" s="30" t="s">
        <v>1734</v>
      </c>
      <c r="E847" s="30" t="s">
        <v>1735</v>
      </c>
      <c r="F847" s="30">
        <v>643</v>
      </c>
      <c r="G847" s="30">
        <v>317</v>
      </c>
      <c r="H847" s="30" t="s">
        <v>33</v>
      </c>
      <c r="I847" s="30" t="s">
        <v>33</v>
      </c>
      <c r="J847" s="30" t="s">
        <v>18</v>
      </c>
      <c r="K847" s="30">
        <v>2161</v>
      </c>
      <c r="L847" s="30">
        <v>7777</v>
      </c>
      <c r="M847" s="30" t="s">
        <v>19</v>
      </c>
      <c r="N847" s="31" t="s">
        <v>20</v>
      </c>
      <c r="O847" s="30" t="s">
        <v>1043</v>
      </c>
      <c r="P847" s="30">
        <v>23470</v>
      </c>
      <c r="Q847" s="30">
        <v>12370</v>
      </c>
      <c r="R847" s="37">
        <v>11100</v>
      </c>
      <c r="S847" s="38">
        <f t="shared" si="41"/>
        <v>11.1</v>
      </c>
    </row>
    <row r="848" spans="1:19" x14ac:dyDescent="0.25">
      <c r="A848" s="7">
        <v>7</v>
      </c>
      <c r="B848" s="30">
        <f t="shared" si="39"/>
        <v>25</v>
      </c>
      <c r="C848" s="30" t="str">
        <f t="shared" si="40"/>
        <v>miércoles</v>
      </c>
      <c r="D848" s="30" t="s">
        <v>1736</v>
      </c>
      <c r="E848" s="30" t="s">
        <v>1737</v>
      </c>
      <c r="F848" s="30">
        <v>649</v>
      </c>
      <c r="G848" s="30">
        <v>326</v>
      </c>
      <c r="H848" s="30" t="s">
        <v>30</v>
      </c>
      <c r="I848" s="30" t="s">
        <v>30</v>
      </c>
      <c r="J848" s="30" t="s">
        <v>18</v>
      </c>
      <c r="K848" s="30">
        <v>2161</v>
      </c>
      <c r="L848" s="30">
        <v>7777</v>
      </c>
      <c r="M848" s="30" t="s">
        <v>19</v>
      </c>
      <c r="N848" s="31" t="s">
        <v>20</v>
      </c>
      <c r="O848" s="30" t="s">
        <v>1043</v>
      </c>
      <c r="P848" s="30">
        <v>15160</v>
      </c>
      <c r="Q848" s="30">
        <v>10680</v>
      </c>
      <c r="R848" s="37">
        <v>4480</v>
      </c>
      <c r="S848" s="38">
        <f t="shared" si="41"/>
        <v>4.4800000000000004</v>
      </c>
    </row>
    <row r="849" spans="1:19" x14ac:dyDescent="0.25">
      <c r="A849" s="7">
        <v>7</v>
      </c>
      <c r="B849" s="30">
        <f t="shared" si="39"/>
        <v>25</v>
      </c>
      <c r="C849" s="30" t="str">
        <f t="shared" si="40"/>
        <v>miércoles</v>
      </c>
      <c r="D849" s="30" t="s">
        <v>1738</v>
      </c>
      <c r="E849" s="30" t="s">
        <v>1739</v>
      </c>
      <c r="F849" s="30">
        <v>656</v>
      </c>
      <c r="G849" s="30">
        <v>336</v>
      </c>
      <c r="H849" s="30" t="s">
        <v>17</v>
      </c>
      <c r="I849" s="30" t="s">
        <v>17</v>
      </c>
      <c r="J849" s="30" t="s">
        <v>18</v>
      </c>
      <c r="K849" s="30">
        <v>2161</v>
      </c>
      <c r="L849" s="30">
        <v>7777</v>
      </c>
      <c r="M849" s="30" t="s">
        <v>19</v>
      </c>
      <c r="N849" s="31" t="s">
        <v>20</v>
      </c>
      <c r="O849" s="30" t="s">
        <v>1043</v>
      </c>
      <c r="P849" s="30">
        <v>19190</v>
      </c>
      <c r="Q849" s="30">
        <v>12040</v>
      </c>
      <c r="R849" s="37">
        <v>7150</v>
      </c>
      <c r="S849" s="38">
        <f t="shared" si="41"/>
        <v>7.15</v>
      </c>
    </row>
    <row r="850" spans="1:19" x14ac:dyDescent="0.25">
      <c r="A850" s="7">
        <v>7</v>
      </c>
      <c r="B850" s="30">
        <f t="shared" si="39"/>
        <v>25</v>
      </c>
      <c r="C850" s="30" t="str">
        <f t="shared" si="40"/>
        <v>miércoles</v>
      </c>
      <c r="D850" s="30" t="s">
        <v>1740</v>
      </c>
      <c r="E850" s="30" t="s">
        <v>1741</v>
      </c>
      <c r="F850" s="30">
        <v>658</v>
      </c>
      <c r="G850" s="30">
        <v>333</v>
      </c>
      <c r="H850" s="30" t="s">
        <v>47</v>
      </c>
      <c r="I850" s="30" t="s">
        <v>48</v>
      </c>
      <c r="J850" s="30" t="s">
        <v>18</v>
      </c>
      <c r="K850" s="30">
        <v>2161</v>
      </c>
      <c r="L850" s="30">
        <v>7777</v>
      </c>
      <c r="M850" s="30" t="s">
        <v>19</v>
      </c>
      <c r="N850" s="31" t="s">
        <v>20</v>
      </c>
      <c r="O850" s="30" t="s">
        <v>1043</v>
      </c>
      <c r="P850" s="30">
        <v>20740</v>
      </c>
      <c r="Q850" s="30">
        <v>12130</v>
      </c>
      <c r="R850" s="37">
        <v>8610</v>
      </c>
      <c r="S850" s="38">
        <f t="shared" si="41"/>
        <v>8.61</v>
      </c>
    </row>
    <row r="851" spans="1:19" x14ac:dyDescent="0.25">
      <c r="A851" s="7">
        <v>7</v>
      </c>
      <c r="B851" s="30">
        <f t="shared" si="39"/>
        <v>25</v>
      </c>
      <c r="C851" s="30" t="str">
        <f t="shared" si="40"/>
        <v>miércoles</v>
      </c>
      <c r="D851" s="30" t="s">
        <v>1742</v>
      </c>
      <c r="E851" s="30" t="s">
        <v>1743</v>
      </c>
      <c r="F851" s="30">
        <v>683</v>
      </c>
      <c r="G851" s="30">
        <v>358</v>
      </c>
      <c r="H851" s="30" t="s">
        <v>44</v>
      </c>
      <c r="I851" s="30" t="s">
        <v>44</v>
      </c>
      <c r="J851" s="30" t="s">
        <v>18</v>
      </c>
      <c r="K851" s="30">
        <v>2361</v>
      </c>
      <c r="L851" s="30">
        <v>7777</v>
      </c>
      <c r="M851" s="30" t="s">
        <v>19</v>
      </c>
      <c r="N851" s="31" t="s">
        <v>20</v>
      </c>
      <c r="O851" s="30" t="s">
        <v>1043</v>
      </c>
      <c r="P851" s="30">
        <v>15340</v>
      </c>
      <c r="Q851" s="30">
        <v>12290</v>
      </c>
      <c r="R851" s="37">
        <v>3050</v>
      </c>
      <c r="S851" s="38">
        <f t="shared" si="41"/>
        <v>3.05</v>
      </c>
    </row>
    <row r="852" spans="1:19" x14ac:dyDescent="0.25">
      <c r="A852" s="7">
        <v>7</v>
      </c>
      <c r="B852" s="30">
        <f t="shared" si="39"/>
        <v>25</v>
      </c>
      <c r="C852" s="30" t="str">
        <f t="shared" si="40"/>
        <v>miércoles</v>
      </c>
      <c r="D852" s="30" t="s">
        <v>1744</v>
      </c>
      <c r="E852" s="30" t="s">
        <v>1745</v>
      </c>
      <c r="F852" s="30">
        <v>685</v>
      </c>
      <c r="G852" s="30">
        <v>359</v>
      </c>
      <c r="H852" s="30" t="s">
        <v>41</v>
      </c>
      <c r="I852" s="30" t="s">
        <v>41</v>
      </c>
      <c r="J852" s="30" t="s">
        <v>18</v>
      </c>
      <c r="K852" s="30">
        <v>2361</v>
      </c>
      <c r="L852" s="30">
        <v>7777</v>
      </c>
      <c r="M852" s="30" t="s">
        <v>19</v>
      </c>
      <c r="N852" s="31" t="s">
        <v>20</v>
      </c>
      <c r="O852" s="30" t="s">
        <v>1043</v>
      </c>
      <c r="P852" s="30">
        <v>18420</v>
      </c>
      <c r="Q852" s="30">
        <v>12120</v>
      </c>
      <c r="R852" s="37">
        <v>6300</v>
      </c>
      <c r="S852" s="38">
        <f t="shared" si="41"/>
        <v>6.3</v>
      </c>
    </row>
    <row r="853" spans="1:19" x14ac:dyDescent="0.25">
      <c r="A853" s="7">
        <v>7</v>
      </c>
      <c r="B853" s="30">
        <f t="shared" si="39"/>
        <v>25</v>
      </c>
      <c r="C853" s="30" t="str">
        <f t="shared" si="40"/>
        <v>miércoles</v>
      </c>
      <c r="D853" s="30" t="s">
        <v>1746</v>
      </c>
      <c r="E853" s="30" t="s">
        <v>1747</v>
      </c>
      <c r="F853" s="30">
        <v>692</v>
      </c>
      <c r="G853" s="30">
        <v>363</v>
      </c>
      <c r="H853" s="30" t="s">
        <v>65</v>
      </c>
      <c r="I853" s="30" t="s">
        <v>65</v>
      </c>
      <c r="J853" s="30" t="s">
        <v>18</v>
      </c>
      <c r="K853" s="30">
        <v>2361</v>
      </c>
      <c r="L853" s="30">
        <v>7777</v>
      </c>
      <c r="M853" s="30" t="s">
        <v>19</v>
      </c>
      <c r="N853" s="31" t="s">
        <v>20</v>
      </c>
      <c r="O853" s="30" t="s">
        <v>1043</v>
      </c>
      <c r="P853" s="30">
        <v>17700</v>
      </c>
      <c r="Q853" s="30">
        <v>12130</v>
      </c>
      <c r="R853" s="37">
        <v>5570</v>
      </c>
      <c r="S853" s="38">
        <f t="shared" si="41"/>
        <v>5.57</v>
      </c>
    </row>
    <row r="854" spans="1:19" x14ac:dyDescent="0.25">
      <c r="A854" s="7">
        <v>7</v>
      </c>
      <c r="B854" s="30">
        <f t="shared" si="39"/>
        <v>25</v>
      </c>
      <c r="C854" s="30" t="str">
        <f t="shared" si="40"/>
        <v>miércoles</v>
      </c>
      <c r="D854" s="30" t="s">
        <v>1748</v>
      </c>
      <c r="E854" s="30" t="s">
        <v>1749</v>
      </c>
      <c r="F854" s="30">
        <v>699</v>
      </c>
      <c r="G854" s="30">
        <v>373</v>
      </c>
      <c r="H854" s="30" t="s">
        <v>27</v>
      </c>
      <c r="I854" s="30" t="s">
        <v>27</v>
      </c>
      <c r="J854" s="30" t="s">
        <v>18</v>
      </c>
      <c r="K854" s="30">
        <v>2361</v>
      </c>
      <c r="L854" s="30">
        <v>7777</v>
      </c>
      <c r="M854" s="30" t="s">
        <v>19</v>
      </c>
      <c r="N854" s="31" t="s">
        <v>20</v>
      </c>
      <c r="O854" s="30" t="s">
        <v>1043</v>
      </c>
      <c r="P854" s="30">
        <v>23050</v>
      </c>
      <c r="Q854" s="30">
        <v>12170</v>
      </c>
      <c r="R854" s="37">
        <v>10880</v>
      </c>
      <c r="S854" s="38">
        <f t="shared" si="41"/>
        <v>10.88</v>
      </c>
    </row>
    <row r="855" spans="1:19" x14ac:dyDescent="0.25">
      <c r="A855" s="7">
        <v>7</v>
      </c>
      <c r="B855" s="30">
        <f t="shared" si="39"/>
        <v>25</v>
      </c>
      <c r="C855" s="30" t="str">
        <f t="shared" si="40"/>
        <v>miércoles</v>
      </c>
      <c r="D855" s="30" t="s">
        <v>1750</v>
      </c>
      <c r="E855" s="30" t="s">
        <v>1751</v>
      </c>
      <c r="F855" s="30">
        <v>700</v>
      </c>
      <c r="G855" s="30">
        <v>378</v>
      </c>
      <c r="H855" s="30" t="s">
        <v>24</v>
      </c>
      <c r="I855" s="30" t="s">
        <v>24</v>
      </c>
      <c r="J855" s="30" t="s">
        <v>18</v>
      </c>
      <c r="K855" s="30">
        <v>2361</v>
      </c>
      <c r="L855" s="30">
        <v>7777</v>
      </c>
      <c r="M855" s="30" t="s">
        <v>19</v>
      </c>
      <c r="N855" s="31" t="s">
        <v>20</v>
      </c>
      <c r="O855" s="30" t="s">
        <v>1043</v>
      </c>
      <c r="P855" s="30">
        <v>17670</v>
      </c>
      <c r="Q855" s="30">
        <v>12800</v>
      </c>
      <c r="R855" s="37">
        <v>4870</v>
      </c>
      <c r="S855" s="38">
        <f t="shared" si="41"/>
        <v>4.87</v>
      </c>
    </row>
    <row r="856" spans="1:19" x14ac:dyDescent="0.25">
      <c r="A856" s="7">
        <v>7</v>
      </c>
      <c r="B856" s="30">
        <f t="shared" si="39"/>
        <v>25</v>
      </c>
      <c r="C856" s="30" t="str">
        <f t="shared" si="40"/>
        <v>miércoles</v>
      </c>
      <c r="D856" s="30" t="s">
        <v>1752</v>
      </c>
      <c r="E856" s="30" t="s">
        <v>1753</v>
      </c>
      <c r="F856" s="30">
        <v>702</v>
      </c>
      <c r="G856" s="30">
        <v>376</v>
      </c>
      <c r="H856" s="30" t="s">
        <v>36</v>
      </c>
      <c r="I856" s="30" t="s">
        <v>36</v>
      </c>
      <c r="J856" s="30" t="s">
        <v>18</v>
      </c>
      <c r="K856" s="30">
        <v>2361</v>
      </c>
      <c r="L856" s="30">
        <v>7777</v>
      </c>
      <c r="M856" s="30" t="s">
        <v>19</v>
      </c>
      <c r="N856" s="31" t="s">
        <v>20</v>
      </c>
      <c r="O856" s="30" t="s">
        <v>1043</v>
      </c>
      <c r="P856" s="30">
        <v>18090</v>
      </c>
      <c r="Q856" s="30">
        <v>12040</v>
      </c>
      <c r="R856" s="37">
        <v>6050</v>
      </c>
      <c r="S856" s="38">
        <f t="shared" si="41"/>
        <v>6.05</v>
      </c>
    </row>
    <row r="857" spans="1:19" x14ac:dyDescent="0.25">
      <c r="A857" s="7">
        <v>7</v>
      </c>
      <c r="B857" s="30">
        <f t="shared" si="39"/>
        <v>25</v>
      </c>
      <c r="C857" s="30" t="str">
        <f t="shared" si="40"/>
        <v>miércoles</v>
      </c>
      <c r="D857" s="30" t="s">
        <v>1754</v>
      </c>
      <c r="E857" s="30" t="s">
        <v>1755</v>
      </c>
      <c r="F857" s="30">
        <v>711</v>
      </c>
      <c r="G857" s="30">
        <v>387</v>
      </c>
      <c r="H857" s="30" t="s">
        <v>17</v>
      </c>
      <c r="I857" s="30" t="s">
        <v>17</v>
      </c>
      <c r="J857" s="30" t="s">
        <v>18</v>
      </c>
      <c r="K857" s="30">
        <v>2361</v>
      </c>
      <c r="L857" s="30">
        <v>7777</v>
      </c>
      <c r="M857" s="30" t="s">
        <v>19</v>
      </c>
      <c r="N857" s="31" t="s">
        <v>20</v>
      </c>
      <c r="O857" s="30" t="s">
        <v>1043</v>
      </c>
      <c r="P857" s="30">
        <v>19220</v>
      </c>
      <c r="Q857" s="30">
        <v>12020</v>
      </c>
      <c r="R857" s="37">
        <v>7200</v>
      </c>
      <c r="S857" s="38">
        <f t="shared" si="41"/>
        <v>7.2</v>
      </c>
    </row>
    <row r="858" spans="1:19" x14ac:dyDescent="0.25">
      <c r="A858" s="7">
        <v>7</v>
      </c>
      <c r="B858" s="30">
        <f t="shared" si="39"/>
        <v>25</v>
      </c>
      <c r="C858" s="30" t="str">
        <f t="shared" si="40"/>
        <v>miércoles</v>
      </c>
      <c r="D858" s="30" t="s">
        <v>1756</v>
      </c>
      <c r="E858" s="30" t="s">
        <v>1757</v>
      </c>
      <c r="F858" s="30">
        <v>718</v>
      </c>
      <c r="G858" s="30">
        <v>394</v>
      </c>
      <c r="H858" s="30" t="s">
        <v>33</v>
      </c>
      <c r="I858" s="30" t="s">
        <v>33</v>
      </c>
      <c r="J858" s="30" t="s">
        <v>18</v>
      </c>
      <c r="K858" s="30">
        <v>2161</v>
      </c>
      <c r="L858" s="30">
        <v>7777</v>
      </c>
      <c r="M858" s="30" t="s">
        <v>19</v>
      </c>
      <c r="N858" s="31" t="s">
        <v>20</v>
      </c>
      <c r="O858" s="30" t="s">
        <v>1043</v>
      </c>
      <c r="P858" s="30">
        <v>17320</v>
      </c>
      <c r="Q858" s="30">
        <v>12460</v>
      </c>
      <c r="R858" s="37">
        <v>4860</v>
      </c>
      <c r="S858" s="38">
        <f t="shared" si="41"/>
        <v>4.8600000000000003</v>
      </c>
    </row>
    <row r="859" spans="1:19" x14ac:dyDescent="0.25">
      <c r="A859" s="7">
        <v>7</v>
      </c>
      <c r="B859" s="30">
        <f t="shared" si="39"/>
        <v>25</v>
      </c>
      <c r="C859" s="30" t="str">
        <f t="shared" si="40"/>
        <v>miércoles</v>
      </c>
      <c r="D859" s="30" t="s">
        <v>1758</v>
      </c>
      <c r="E859" s="30" t="s">
        <v>1759</v>
      </c>
      <c r="F859" s="30">
        <v>747</v>
      </c>
      <c r="G859" s="30">
        <v>425</v>
      </c>
      <c r="H859" s="30" t="s">
        <v>47</v>
      </c>
      <c r="I859" s="30" t="s">
        <v>48</v>
      </c>
      <c r="J859" s="30" t="s">
        <v>18</v>
      </c>
      <c r="K859" s="30">
        <v>2161</v>
      </c>
      <c r="L859" s="30">
        <v>7777</v>
      </c>
      <c r="M859" s="30" t="s">
        <v>19</v>
      </c>
      <c r="N859" s="31" t="s">
        <v>20</v>
      </c>
      <c r="O859" s="30" t="s">
        <v>1043</v>
      </c>
      <c r="P859" s="30">
        <v>17610</v>
      </c>
      <c r="Q859" s="30">
        <v>12150</v>
      </c>
      <c r="R859" s="37">
        <v>5460</v>
      </c>
      <c r="S859" s="38">
        <f t="shared" si="41"/>
        <v>5.46</v>
      </c>
    </row>
    <row r="860" spans="1:19" x14ac:dyDescent="0.25">
      <c r="A860" s="7">
        <v>7</v>
      </c>
      <c r="B860" s="30">
        <f t="shared" si="39"/>
        <v>25</v>
      </c>
      <c r="C860" s="30" t="str">
        <f t="shared" si="40"/>
        <v>miércoles</v>
      </c>
      <c r="D860" s="30" t="s">
        <v>1760</v>
      </c>
      <c r="E860" s="30" t="s">
        <v>1761</v>
      </c>
      <c r="F860" s="30">
        <v>758</v>
      </c>
      <c r="G860" s="30">
        <v>429</v>
      </c>
      <c r="H860" s="30" t="s">
        <v>65</v>
      </c>
      <c r="I860" s="30" t="s">
        <v>65</v>
      </c>
      <c r="J860" s="30" t="s">
        <v>18</v>
      </c>
      <c r="K860" s="30">
        <v>2361</v>
      </c>
      <c r="L860" s="30">
        <v>7777</v>
      </c>
      <c r="M860" s="30" t="s">
        <v>19</v>
      </c>
      <c r="N860" s="31" t="s">
        <v>20</v>
      </c>
      <c r="O860" s="30" t="s">
        <v>1043</v>
      </c>
      <c r="P860" s="30">
        <v>22160</v>
      </c>
      <c r="Q860" s="30">
        <v>12020</v>
      </c>
      <c r="R860" s="37">
        <v>10140</v>
      </c>
      <c r="S860" s="38">
        <f t="shared" si="41"/>
        <v>10.14</v>
      </c>
    </row>
    <row r="861" spans="1:19" x14ac:dyDescent="0.25">
      <c r="A861" s="7">
        <v>7</v>
      </c>
      <c r="B861" s="30">
        <f t="shared" si="39"/>
        <v>25</v>
      </c>
      <c r="C861" s="30" t="str">
        <f t="shared" si="40"/>
        <v>miércoles</v>
      </c>
      <c r="D861" s="30" t="s">
        <v>1762</v>
      </c>
      <c r="E861" s="30" t="s">
        <v>1763</v>
      </c>
      <c r="F861" s="30">
        <v>761</v>
      </c>
      <c r="G861" s="30">
        <v>2</v>
      </c>
      <c r="H861" s="30" t="s">
        <v>41</v>
      </c>
      <c r="I861" s="30" t="s">
        <v>41</v>
      </c>
      <c r="J861" s="30" t="s">
        <v>18</v>
      </c>
      <c r="K861" s="30">
        <v>2361</v>
      </c>
      <c r="L861" s="30">
        <v>7777</v>
      </c>
      <c r="M861" s="30" t="s">
        <v>19</v>
      </c>
      <c r="N861" s="31" t="s">
        <v>20</v>
      </c>
      <c r="O861" s="30" t="s">
        <v>1043</v>
      </c>
      <c r="P861" s="30">
        <v>22300</v>
      </c>
      <c r="Q861" s="30">
        <v>12100</v>
      </c>
      <c r="R861" s="37">
        <v>10200</v>
      </c>
      <c r="S861" s="38">
        <f t="shared" si="41"/>
        <v>10.199999999999999</v>
      </c>
    </row>
    <row r="862" spans="1:19" x14ac:dyDescent="0.25">
      <c r="A862" s="7">
        <v>7</v>
      </c>
      <c r="B862" s="30">
        <f t="shared" si="39"/>
        <v>25</v>
      </c>
      <c r="C862" s="30" t="str">
        <f t="shared" si="40"/>
        <v>miércoles</v>
      </c>
      <c r="D862" s="30" t="s">
        <v>1764</v>
      </c>
      <c r="E862" s="30" t="s">
        <v>1765</v>
      </c>
      <c r="F862" s="30">
        <v>774</v>
      </c>
      <c r="G862" s="30">
        <v>19</v>
      </c>
      <c r="H862" s="30" t="s">
        <v>44</v>
      </c>
      <c r="I862" s="30" t="s">
        <v>44</v>
      </c>
      <c r="J862" s="30" t="s">
        <v>18</v>
      </c>
      <c r="K862" s="30">
        <v>2361</v>
      </c>
      <c r="L862" s="30">
        <v>7777</v>
      </c>
      <c r="M862" s="30" t="s">
        <v>19</v>
      </c>
      <c r="N862" s="31" t="s">
        <v>20</v>
      </c>
      <c r="O862" s="30" t="s">
        <v>1043</v>
      </c>
      <c r="P862" s="30">
        <v>16870</v>
      </c>
      <c r="Q862" s="30">
        <v>12250</v>
      </c>
      <c r="R862" s="37">
        <v>4620</v>
      </c>
      <c r="S862" s="38">
        <f t="shared" si="41"/>
        <v>4.62</v>
      </c>
    </row>
    <row r="863" spans="1:19" x14ac:dyDescent="0.25">
      <c r="A863" s="7">
        <v>7</v>
      </c>
      <c r="B863" s="30">
        <f t="shared" si="39"/>
        <v>26</v>
      </c>
      <c r="C863" s="30" t="str">
        <f t="shared" si="40"/>
        <v>jueves</v>
      </c>
      <c r="D863" s="30" t="s">
        <v>1766</v>
      </c>
      <c r="E863" s="30" t="s">
        <v>1767</v>
      </c>
      <c r="F863" s="30">
        <v>121</v>
      </c>
      <c r="G863" s="30">
        <v>143</v>
      </c>
      <c r="H863" s="30" t="s">
        <v>73</v>
      </c>
      <c r="I863" s="30" t="s">
        <v>73</v>
      </c>
      <c r="J863" s="30" t="s">
        <v>18</v>
      </c>
      <c r="K863" s="30">
        <v>2361</v>
      </c>
      <c r="L863" s="30">
        <v>7777</v>
      </c>
      <c r="M863" s="30" t="s">
        <v>19</v>
      </c>
      <c r="N863" s="31" t="s">
        <v>20</v>
      </c>
      <c r="O863" s="30" t="s">
        <v>1043</v>
      </c>
      <c r="P863" s="30">
        <v>13910</v>
      </c>
      <c r="Q863" s="30">
        <v>12140</v>
      </c>
      <c r="R863" s="37">
        <v>1770</v>
      </c>
      <c r="S863" s="38">
        <f t="shared" si="41"/>
        <v>1.77</v>
      </c>
    </row>
    <row r="864" spans="1:19" x14ac:dyDescent="0.25">
      <c r="A864" s="7">
        <v>7</v>
      </c>
      <c r="B864" s="30">
        <f t="shared" si="39"/>
        <v>26</v>
      </c>
      <c r="C864" s="30" t="str">
        <f t="shared" si="40"/>
        <v>jueves</v>
      </c>
      <c r="D864" s="30" t="s">
        <v>1768</v>
      </c>
      <c r="E864" s="30" t="s">
        <v>1769</v>
      </c>
      <c r="F864" s="30">
        <v>125</v>
      </c>
      <c r="G864" s="30">
        <v>151</v>
      </c>
      <c r="H864" s="30" t="s">
        <v>614</v>
      </c>
      <c r="I864" s="30">
        <v>1307</v>
      </c>
      <c r="J864" s="30" t="s">
        <v>18</v>
      </c>
      <c r="K864" s="30">
        <v>2361</v>
      </c>
      <c r="L864" s="30">
        <v>7777</v>
      </c>
      <c r="M864" s="30" t="s">
        <v>19</v>
      </c>
      <c r="N864" s="31" t="s">
        <v>20</v>
      </c>
      <c r="O864" s="30" t="s">
        <v>1043</v>
      </c>
      <c r="P864" s="30">
        <v>19340</v>
      </c>
      <c r="Q864" s="30">
        <v>12150</v>
      </c>
      <c r="R864" s="37">
        <v>7190</v>
      </c>
      <c r="S864" s="38">
        <f t="shared" si="41"/>
        <v>7.19</v>
      </c>
    </row>
    <row r="865" spans="1:19" x14ac:dyDescent="0.25">
      <c r="A865" s="7">
        <v>7</v>
      </c>
      <c r="B865" s="30">
        <f t="shared" si="39"/>
        <v>26</v>
      </c>
      <c r="C865" s="30" t="str">
        <f t="shared" si="40"/>
        <v>jueves</v>
      </c>
      <c r="D865" s="30" t="s">
        <v>1770</v>
      </c>
      <c r="E865" s="30" t="s">
        <v>1771</v>
      </c>
      <c r="F865" s="30">
        <v>151</v>
      </c>
      <c r="G865" s="30">
        <v>175</v>
      </c>
      <c r="H865" s="30" t="s">
        <v>24</v>
      </c>
      <c r="I865" s="30" t="s">
        <v>24</v>
      </c>
      <c r="J865" s="30" t="s">
        <v>18</v>
      </c>
      <c r="K865" s="30">
        <v>2361</v>
      </c>
      <c r="L865" s="30">
        <v>7777</v>
      </c>
      <c r="M865" s="30" t="s">
        <v>19</v>
      </c>
      <c r="N865" s="31" t="s">
        <v>20</v>
      </c>
      <c r="O865" s="30" t="s">
        <v>1043</v>
      </c>
      <c r="P865" s="30">
        <v>19060</v>
      </c>
      <c r="Q865" s="30">
        <v>12820</v>
      </c>
      <c r="R865" s="37">
        <v>6240</v>
      </c>
      <c r="S865" s="38">
        <f t="shared" si="41"/>
        <v>6.24</v>
      </c>
    </row>
    <row r="866" spans="1:19" x14ac:dyDescent="0.25">
      <c r="A866" s="7">
        <v>7</v>
      </c>
      <c r="B866" s="30">
        <f t="shared" si="39"/>
        <v>26</v>
      </c>
      <c r="C866" s="30" t="str">
        <f t="shared" si="40"/>
        <v>jueves</v>
      </c>
      <c r="D866" s="30" t="s">
        <v>1772</v>
      </c>
      <c r="E866" s="30" t="s">
        <v>1773</v>
      </c>
      <c r="F866" s="30">
        <v>211</v>
      </c>
      <c r="G866" s="30">
        <v>236</v>
      </c>
      <c r="H866" s="30" t="s">
        <v>33</v>
      </c>
      <c r="I866" s="30" t="s">
        <v>33</v>
      </c>
      <c r="J866" s="30" t="s">
        <v>18</v>
      </c>
      <c r="K866" s="30">
        <v>2161</v>
      </c>
      <c r="L866" s="30">
        <v>7777</v>
      </c>
      <c r="M866" s="30" t="s">
        <v>19</v>
      </c>
      <c r="N866" s="31" t="s">
        <v>20</v>
      </c>
      <c r="O866" s="30" t="s">
        <v>1043</v>
      </c>
      <c r="P866" s="30">
        <v>17650</v>
      </c>
      <c r="Q866" s="30">
        <v>12410</v>
      </c>
      <c r="R866" s="37">
        <v>5240</v>
      </c>
      <c r="S866" s="38">
        <f t="shared" si="41"/>
        <v>5.24</v>
      </c>
    </row>
    <row r="867" spans="1:19" x14ac:dyDescent="0.25">
      <c r="A867" s="7">
        <v>7</v>
      </c>
      <c r="B867" s="30">
        <f t="shared" si="39"/>
        <v>26</v>
      </c>
      <c r="C867" s="30" t="str">
        <f t="shared" si="40"/>
        <v>jueves</v>
      </c>
      <c r="D867" s="30" t="s">
        <v>1774</v>
      </c>
      <c r="E867" s="30" t="s">
        <v>1775</v>
      </c>
      <c r="F867" s="30">
        <v>221</v>
      </c>
      <c r="G867" s="30">
        <v>242</v>
      </c>
      <c r="H867" s="30" t="s">
        <v>103</v>
      </c>
      <c r="I867" s="30">
        <v>1304</v>
      </c>
      <c r="J867" s="30" t="s">
        <v>18</v>
      </c>
      <c r="K867" s="30">
        <v>2361</v>
      </c>
      <c r="L867" s="30">
        <v>7777</v>
      </c>
      <c r="M867" s="30" t="s">
        <v>19</v>
      </c>
      <c r="N867" s="31" t="s">
        <v>20</v>
      </c>
      <c r="O867" s="30" t="s">
        <v>1043</v>
      </c>
      <c r="P867" s="30">
        <v>22530</v>
      </c>
      <c r="Q867" s="30">
        <v>12100</v>
      </c>
      <c r="R867" s="37">
        <v>10430</v>
      </c>
      <c r="S867" s="38">
        <f t="shared" si="41"/>
        <v>10.43</v>
      </c>
    </row>
    <row r="868" spans="1:19" x14ac:dyDescent="0.25">
      <c r="A868" s="7">
        <v>7</v>
      </c>
      <c r="B868" s="30">
        <f t="shared" si="39"/>
        <v>26</v>
      </c>
      <c r="C868" s="30" t="str">
        <f t="shared" si="40"/>
        <v>jueves</v>
      </c>
      <c r="D868" s="30" t="s">
        <v>1776</v>
      </c>
      <c r="E868" s="30" t="s">
        <v>1777</v>
      </c>
      <c r="F868" s="30">
        <v>225</v>
      </c>
      <c r="G868" s="30">
        <v>249</v>
      </c>
      <c r="H868" s="30" t="s">
        <v>36</v>
      </c>
      <c r="I868" s="30" t="s">
        <v>36</v>
      </c>
      <c r="J868" s="30" t="s">
        <v>18</v>
      </c>
      <c r="K868" s="30">
        <v>2361</v>
      </c>
      <c r="L868" s="30">
        <v>7777</v>
      </c>
      <c r="M868" s="30" t="s">
        <v>19</v>
      </c>
      <c r="N868" s="31" t="s">
        <v>20</v>
      </c>
      <c r="O868" s="30" t="s">
        <v>1043</v>
      </c>
      <c r="P868" s="30">
        <v>20420</v>
      </c>
      <c r="Q868" s="30">
        <v>11880</v>
      </c>
      <c r="R868" s="37">
        <v>8540</v>
      </c>
      <c r="S868" s="38">
        <f t="shared" si="41"/>
        <v>8.5399999999999991</v>
      </c>
    </row>
    <row r="869" spans="1:19" x14ac:dyDescent="0.25">
      <c r="A869" s="7">
        <v>7</v>
      </c>
      <c r="B869" s="30">
        <f t="shared" si="39"/>
        <v>26</v>
      </c>
      <c r="C869" s="30" t="str">
        <f t="shared" si="40"/>
        <v>jueves</v>
      </c>
      <c r="D869" s="30" t="s">
        <v>1778</v>
      </c>
      <c r="E869" s="30" t="s">
        <v>1779</v>
      </c>
      <c r="F869" s="30">
        <v>236</v>
      </c>
      <c r="G869" s="30">
        <v>3</v>
      </c>
      <c r="H869" s="30" t="s">
        <v>30</v>
      </c>
      <c r="I869" s="30" t="s">
        <v>30</v>
      </c>
      <c r="J869" s="30" t="s">
        <v>18</v>
      </c>
      <c r="K869" s="30">
        <v>2161</v>
      </c>
      <c r="L869" s="30">
        <v>7777</v>
      </c>
      <c r="M869" s="30" t="s">
        <v>19</v>
      </c>
      <c r="N869" s="31" t="s">
        <v>20</v>
      </c>
      <c r="O869" s="30" t="s">
        <v>1043</v>
      </c>
      <c r="P869" s="30">
        <v>17100</v>
      </c>
      <c r="Q869" s="30">
        <v>10650</v>
      </c>
      <c r="R869" s="37">
        <v>6450</v>
      </c>
      <c r="S869" s="38">
        <f t="shared" si="41"/>
        <v>6.45</v>
      </c>
    </row>
    <row r="870" spans="1:19" x14ac:dyDescent="0.25">
      <c r="A870" s="7">
        <v>7</v>
      </c>
      <c r="B870" s="30">
        <f t="shared" si="39"/>
        <v>26</v>
      </c>
      <c r="C870" s="30" t="str">
        <f t="shared" si="40"/>
        <v>jueves</v>
      </c>
      <c r="D870" s="30" t="s">
        <v>1780</v>
      </c>
      <c r="E870" s="30" t="s">
        <v>1781</v>
      </c>
      <c r="F870" s="30">
        <v>238</v>
      </c>
      <c r="G870" s="30">
        <v>6</v>
      </c>
      <c r="H870" s="30" t="s">
        <v>27</v>
      </c>
      <c r="I870" s="30" t="s">
        <v>27</v>
      </c>
      <c r="J870" s="30" t="s">
        <v>18</v>
      </c>
      <c r="K870" s="30">
        <v>2361</v>
      </c>
      <c r="L870" s="30">
        <v>7777</v>
      </c>
      <c r="M870" s="30" t="s">
        <v>19</v>
      </c>
      <c r="N870" s="31" t="s">
        <v>20</v>
      </c>
      <c r="O870" s="30" t="s">
        <v>1043</v>
      </c>
      <c r="P870" s="30">
        <v>15240</v>
      </c>
      <c r="Q870" s="30">
        <v>12130</v>
      </c>
      <c r="R870" s="37">
        <v>3110</v>
      </c>
      <c r="S870" s="38">
        <f t="shared" si="41"/>
        <v>3.11</v>
      </c>
    </row>
    <row r="871" spans="1:19" x14ac:dyDescent="0.25">
      <c r="A871" s="7">
        <v>7</v>
      </c>
      <c r="B871" s="30">
        <f t="shared" si="39"/>
        <v>26</v>
      </c>
      <c r="C871" s="30" t="str">
        <f t="shared" si="40"/>
        <v>jueves</v>
      </c>
      <c r="D871" s="30" t="s">
        <v>1782</v>
      </c>
      <c r="E871" s="30" t="s">
        <v>1783</v>
      </c>
      <c r="F871" s="30">
        <v>258</v>
      </c>
      <c r="G871" s="30">
        <v>284</v>
      </c>
      <c r="H871" s="30" t="s">
        <v>73</v>
      </c>
      <c r="I871" s="30" t="s">
        <v>73</v>
      </c>
      <c r="J871" s="30" t="s">
        <v>18</v>
      </c>
      <c r="K871" s="30">
        <v>2361</v>
      </c>
      <c r="L871" s="30">
        <v>7777</v>
      </c>
      <c r="M871" s="30" t="s">
        <v>19</v>
      </c>
      <c r="N871" s="31" t="s">
        <v>20</v>
      </c>
      <c r="O871" s="30" t="s">
        <v>1043</v>
      </c>
      <c r="P871" s="30">
        <v>21470</v>
      </c>
      <c r="Q871" s="30">
        <v>12150</v>
      </c>
      <c r="R871" s="37">
        <v>9320</v>
      </c>
      <c r="S871" s="38">
        <f t="shared" si="41"/>
        <v>9.32</v>
      </c>
    </row>
    <row r="872" spans="1:19" x14ac:dyDescent="0.25">
      <c r="A872" s="7">
        <v>7</v>
      </c>
      <c r="B872" s="30">
        <f t="shared" si="39"/>
        <v>26</v>
      </c>
      <c r="C872" s="30" t="str">
        <f t="shared" si="40"/>
        <v>jueves</v>
      </c>
      <c r="D872" s="30" t="s">
        <v>1784</v>
      </c>
      <c r="E872" s="30" t="s">
        <v>1785</v>
      </c>
      <c r="F872" s="30">
        <v>267</v>
      </c>
      <c r="G872" s="30">
        <v>300</v>
      </c>
      <c r="H872" s="30" t="s">
        <v>36</v>
      </c>
      <c r="I872" s="30" t="s">
        <v>36</v>
      </c>
      <c r="J872" s="30" t="s">
        <v>18</v>
      </c>
      <c r="K872" s="30">
        <v>2161</v>
      </c>
      <c r="L872" s="30">
        <v>7777</v>
      </c>
      <c r="M872" s="30" t="s">
        <v>19</v>
      </c>
      <c r="N872" s="31" t="s">
        <v>20</v>
      </c>
      <c r="O872" s="30" t="s">
        <v>1043</v>
      </c>
      <c r="P872" s="30">
        <v>17190</v>
      </c>
      <c r="Q872" s="30">
        <v>12150</v>
      </c>
      <c r="R872" s="37">
        <v>5040</v>
      </c>
      <c r="S872" s="38">
        <f t="shared" si="41"/>
        <v>5.04</v>
      </c>
    </row>
    <row r="873" spans="1:19" x14ac:dyDescent="0.25">
      <c r="A873" s="7">
        <v>7</v>
      </c>
      <c r="B873" s="30">
        <f t="shared" si="39"/>
        <v>26</v>
      </c>
      <c r="C873" s="30" t="str">
        <f t="shared" si="40"/>
        <v>jueves</v>
      </c>
      <c r="D873" s="30" t="s">
        <v>1786</v>
      </c>
      <c r="E873" s="30" t="s">
        <v>1787</v>
      </c>
      <c r="F873" s="30">
        <v>293</v>
      </c>
      <c r="G873" s="30">
        <v>316</v>
      </c>
      <c r="H873" s="30" t="s">
        <v>27</v>
      </c>
      <c r="I873" s="30" t="s">
        <v>27</v>
      </c>
      <c r="J873" s="30" t="s">
        <v>18</v>
      </c>
      <c r="K873" s="30">
        <v>2361</v>
      </c>
      <c r="L873" s="30">
        <v>7777</v>
      </c>
      <c r="M873" s="30" t="s">
        <v>19</v>
      </c>
      <c r="N873" s="31" t="s">
        <v>20</v>
      </c>
      <c r="O873" s="30" t="s">
        <v>1043</v>
      </c>
      <c r="P873" s="30">
        <v>20400</v>
      </c>
      <c r="Q873" s="30">
        <v>12190</v>
      </c>
      <c r="R873" s="37">
        <v>8210</v>
      </c>
      <c r="S873" s="38">
        <f t="shared" si="41"/>
        <v>8.2100000000000009</v>
      </c>
    </row>
    <row r="874" spans="1:19" x14ac:dyDescent="0.25">
      <c r="A874" s="7">
        <v>7</v>
      </c>
      <c r="B874" s="30">
        <f t="shared" si="39"/>
        <v>26</v>
      </c>
      <c r="C874" s="30" t="str">
        <f t="shared" si="40"/>
        <v>jueves</v>
      </c>
      <c r="D874" s="30" t="s">
        <v>1788</v>
      </c>
      <c r="E874" s="30" t="s">
        <v>1789</v>
      </c>
      <c r="F874" s="30">
        <v>313</v>
      </c>
      <c r="G874" s="30">
        <v>340</v>
      </c>
      <c r="H874" s="30" t="s">
        <v>30</v>
      </c>
      <c r="I874" s="30" t="s">
        <v>30</v>
      </c>
      <c r="J874" s="30" t="s">
        <v>18</v>
      </c>
      <c r="K874" s="30">
        <v>2161</v>
      </c>
      <c r="L874" s="30">
        <v>7777</v>
      </c>
      <c r="M874" s="30" t="s">
        <v>19</v>
      </c>
      <c r="N874" s="31" t="s">
        <v>20</v>
      </c>
      <c r="O874" s="30" t="s">
        <v>1043</v>
      </c>
      <c r="P874" s="30">
        <v>18380</v>
      </c>
      <c r="Q874" s="30">
        <v>10680</v>
      </c>
      <c r="R874" s="37">
        <v>7700</v>
      </c>
      <c r="S874" s="38">
        <f t="shared" si="41"/>
        <v>7.7</v>
      </c>
    </row>
    <row r="875" spans="1:19" x14ac:dyDescent="0.25">
      <c r="A875" s="7">
        <v>7</v>
      </c>
      <c r="B875" s="30">
        <f t="shared" si="39"/>
        <v>26</v>
      </c>
      <c r="C875" s="30" t="str">
        <f t="shared" si="40"/>
        <v>jueves</v>
      </c>
      <c r="D875" s="30" t="s">
        <v>1790</v>
      </c>
      <c r="E875" s="30" t="s">
        <v>1791</v>
      </c>
      <c r="F875" s="30">
        <v>325</v>
      </c>
      <c r="G875" s="30">
        <v>364</v>
      </c>
      <c r="H875" s="30" t="s">
        <v>44</v>
      </c>
      <c r="I875" s="30" t="s">
        <v>44</v>
      </c>
      <c r="J875" s="30" t="s">
        <v>18</v>
      </c>
      <c r="K875" s="30">
        <v>2161</v>
      </c>
      <c r="L875" s="30">
        <v>7777</v>
      </c>
      <c r="M875" s="30" t="s">
        <v>19</v>
      </c>
      <c r="N875" s="31" t="s">
        <v>20</v>
      </c>
      <c r="O875" s="30" t="s">
        <v>1043</v>
      </c>
      <c r="P875" s="30">
        <v>22080</v>
      </c>
      <c r="Q875" s="30">
        <v>12220</v>
      </c>
      <c r="R875" s="37">
        <v>9860</v>
      </c>
      <c r="S875" s="38">
        <f t="shared" si="41"/>
        <v>9.86</v>
      </c>
    </row>
    <row r="876" spans="1:19" x14ac:dyDescent="0.25">
      <c r="A876" s="7">
        <v>7</v>
      </c>
      <c r="B876" s="30">
        <f t="shared" si="39"/>
        <v>26</v>
      </c>
      <c r="C876" s="30" t="str">
        <f t="shared" si="40"/>
        <v>jueves</v>
      </c>
      <c r="D876" s="30" t="s">
        <v>1792</v>
      </c>
      <c r="E876" s="30" t="s">
        <v>1793</v>
      </c>
      <c r="F876" s="30">
        <v>337</v>
      </c>
      <c r="G876" s="30">
        <v>380</v>
      </c>
      <c r="H876" s="30" t="s">
        <v>47</v>
      </c>
      <c r="I876" s="30" t="s">
        <v>48</v>
      </c>
      <c r="J876" s="30" t="s">
        <v>18</v>
      </c>
      <c r="K876" s="30">
        <v>2361</v>
      </c>
      <c r="L876" s="30">
        <v>7777</v>
      </c>
      <c r="M876" s="30" t="s">
        <v>19</v>
      </c>
      <c r="N876" s="31" t="s">
        <v>20</v>
      </c>
      <c r="O876" s="30" t="s">
        <v>1043</v>
      </c>
      <c r="P876" s="30">
        <v>21940</v>
      </c>
      <c r="Q876" s="30">
        <v>12100</v>
      </c>
      <c r="R876" s="37">
        <v>9840</v>
      </c>
      <c r="S876" s="38">
        <f t="shared" si="41"/>
        <v>9.84</v>
      </c>
    </row>
    <row r="877" spans="1:19" x14ac:dyDescent="0.25">
      <c r="A877" s="7">
        <v>7</v>
      </c>
      <c r="B877" s="30">
        <f t="shared" si="39"/>
        <v>26</v>
      </c>
      <c r="C877" s="30" t="str">
        <f t="shared" si="40"/>
        <v>jueves</v>
      </c>
      <c r="D877" s="30" t="s">
        <v>1794</v>
      </c>
      <c r="E877" s="30" t="s">
        <v>1795</v>
      </c>
      <c r="F877" s="30">
        <v>386</v>
      </c>
      <c r="G877" s="30">
        <v>410</v>
      </c>
      <c r="H877" s="30" t="s">
        <v>17</v>
      </c>
      <c r="I877" s="30" t="s">
        <v>17</v>
      </c>
      <c r="J877" s="30" t="s">
        <v>18</v>
      </c>
      <c r="K877" s="30">
        <v>2161</v>
      </c>
      <c r="L877" s="30">
        <v>7777</v>
      </c>
      <c r="M877" s="30" t="s">
        <v>19</v>
      </c>
      <c r="N877" s="31" t="s">
        <v>20</v>
      </c>
      <c r="O877" s="30" t="s">
        <v>1043</v>
      </c>
      <c r="P877" s="30">
        <v>27340</v>
      </c>
      <c r="Q877" s="30">
        <v>11980</v>
      </c>
      <c r="R877" s="37">
        <v>15360</v>
      </c>
      <c r="S877" s="38">
        <f t="shared" si="41"/>
        <v>15.36</v>
      </c>
    </row>
    <row r="878" spans="1:19" x14ac:dyDescent="0.25">
      <c r="A878" s="7">
        <v>7</v>
      </c>
      <c r="B878" s="30">
        <f t="shared" si="39"/>
        <v>26</v>
      </c>
      <c r="C878" s="30" t="str">
        <f t="shared" si="40"/>
        <v>jueves</v>
      </c>
      <c r="D878" s="30" t="s">
        <v>1796</v>
      </c>
      <c r="E878" s="30" t="s">
        <v>1797</v>
      </c>
      <c r="F878" s="30">
        <v>442</v>
      </c>
      <c r="G878" s="30">
        <v>459</v>
      </c>
      <c r="H878" s="30" t="s">
        <v>24</v>
      </c>
      <c r="I878" s="30" t="s">
        <v>24</v>
      </c>
      <c r="J878" s="30" t="s">
        <v>18</v>
      </c>
      <c r="K878" s="30">
        <v>2161</v>
      </c>
      <c r="L878" s="30">
        <v>7777</v>
      </c>
      <c r="M878" s="30" t="s">
        <v>19</v>
      </c>
      <c r="N878" s="31" t="s">
        <v>20</v>
      </c>
      <c r="O878" s="30" t="s">
        <v>88</v>
      </c>
      <c r="P878" s="30">
        <v>28520</v>
      </c>
      <c r="Q878" s="30">
        <v>12780</v>
      </c>
      <c r="R878" s="37">
        <v>15740</v>
      </c>
      <c r="S878" s="38">
        <f t="shared" si="41"/>
        <v>15.74</v>
      </c>
    </row>
    <row r="879" spans="1:19" x14ac:dyDescent="0.25">
      <c r="A879" s="7">
        <v>7</v>
      </c>
      <c r="B879" s="30">
        <f t="shared" si="39"/>
        <v>26</v>
      </c>
      <c r="C879" s="30" t="str">
        <f t="shared" si="40"/>
        <v>jueves</v>
      </c>
      <c r="D879" s="30" t="s">
        <v>1798</v>
      </c>
      <c r="E879" s="30" t="s">
        <v>1799</v>
      </c>
      <c r="F879" s="30">
        <v>464</v>
      </c>
      <c r="G879" s="30">
        <v>478</v>
      </c>
      <c r="H879" s="30" t="s">
        <v>65</v>
      </c>
      <c r="I879" s="30" t="s">
        <v>65</v>
      </c>
      <c r="J879" s="30" t="s">
        <v>18</v>
      </c>
      <c r="K879" s="30">
        <v>2161</v>
      </c>
      <c r="L879" s="30">
        <v>7777</v>
      </c>
      <c r="M879" s="30" t="s">
        <v>19</v>
      </c>
      <c r="N879" s="31" t="s">
        <v>20</v>
      </c>
      <c r="O879" s="30" t="s">
        <v>88</v>
      </c>
      <c r="P879" s="30">
        <v>33090</v>
      </c>
      <c r="Q879" s="30">
        <v>12020</v>
      </c>
      <c r="R879" s="37">
        <v>21070</v>
      </c>
      <c r="S879" s="38">
        <f t="shared" si="41"/>
        <v>21.07</v>
      </c>
    </row>
    <row r="880" spans="1:19" x14ac:dyDescent="0.25">
      <c r="A880" s="7">
        <v>7</v>
      </c>
      <c r="B880" s="30">
        <f t="shared" si="39"/>
        <v>26</v>
      </c>
      <c r="C880" s="30" t="str">
        <f t="shared" si="40"/>
        <v>jueves</v>
      </c>
      <c r="D880" s="30" t="s">
        <v>1800</v>
      </c>
      <c r="E880" s="30" t="s">
        <v>1801</v>
      </c>
      <c r="F880" s="30">
        <v>478</v>
      </c>
      <c r="G880" s="30">
        <v>505</v>
      </c>
      <c r="H880" s="30" t="s">
        <v>41</v>
      </c>
      <c r="I880" s="30" t="s">
        <v>41</v>
      </c>
      <c r="J880" s="30" t="s">
        <v>18</v>
      </c>
      <c r="K880" s="30">
        <v>2161</v>
      </c>
      <c r="L880" s="30">
        <v>7777</v>
      </c>
      <c r="M880" s="30" t="s">
        <v>19</v>
      </c>
      <c r="N880" s="31" t="s">
        <v>20</v>
      </c>
      <c r="O880" s="30" t="s">
        <v>1043</v>
      </c>
      <c r="P880" s="30">
        <v>20760</v>
      </c>
      <c r="Q880" s="30">
        <v>12010</v>
      </c>
      <c r="R880" s="37">
        <v>8750</v>
      </c>
      <c r="S880" s="38">
        <f t="shared" si="41"/>
        <v>8.75</v>
      </c>
    </row>
    <row r="881" spans="1:19" x14ac:dyDescent="0.25">
      <c r="A881" s="7">
        <v>7</v>
      </c>
      <c r="B881" s="30">
        <f t="shared" si="39"/>
        <v>26</v>
      </c>
      <c r="C881" s="30" t="str">
        <f t="shared" si="40"/>
        <v>jueves</v>
      </c>
      <c r="D881" s="30" t="s">
        <v>1802</v>
      </c>
      <c r="E881" s="30" t="s">
        <v>1803</v>
      </c>
      <c r="F881" s="30">
        <v>524</v>
      </c>
      <c r="G881" s="30">
        <v>553</v>
      </c>
      <c r="H881" s="30" t="s">
        <v>36</v>
      </c>
      <c r="I881" s="30" t="s">
        <v>36</v>
      </c>
      <c r="J881" s="30" t="s">
        <v>18</v>
      </c>
      <c r="K881" s="30">
        <v>2161</v>
      </c>
      <c r="L881" s="30">
        <v>7777</v>
      </c>
      <c r="M881" s="30" t="s">
        <v>19</v>
      </c>
      <c r="N881" s="31" t="s">
        <v>20</v>
      </c>
      <c r="O881" s="30" t="s">
        <v>1043</v>
      </c>
      <c r="P881" s="30">
        <v>21720</v>
      </c>
      <c r="Q881" s="30">
        <v>12190</v>
      </c>
      <c r="R881" s="37">
        <v>9530</v>
      </c>
      <c r="S881" s="38">
        <f t="shared" si="41"/>
        <v>9.5299999999999994</v>
      </c>
    </row>
    <row r="882" spans="1:19" x14ac:dyDescent="0.25">
      <c r="A882" s="7">
        <v>7</v>
      </c>
      <c r="B882" s="30">
        <f t="shared" si="39"/>
        <v>26</v>
      </c>
      <c r="C882" s="30" t="str">
        <f t="shared" si="40"/>
        <v>jueves</v>
      </c>
      <c r="D882" s="30" t="s">
        <v>1804</v>
      </c>
      <c r="E882" s="30" t="s">
        <v>1805</v>
      </c>
      <c r="F882" s="30">
        <v>539</v>
      </c>
      <c r="G882" s="30">
        <v>567</v>
      </c>
      <c r="H882" s="30" t="s">
        <v>27</v>
      </c>
      <c r="I882" s="30" t="s">
        <v>27</v>
      </c>
      <c r="J882" s="30" t="s">
        <v>18</v>
      </c>
      <c r="K882" s="30">
        <v>2361</v>
      </c>
      <c r="L882" s="30">
        <v>7777</v>
      </c>
      <c r="M882" s="30" t="s">
        <v>19</v>
      </c>
      <c r="N882" s="31" t="s">
        <v>20</v>
      </c>
      <c r="O882" s="30" t="s">
        <v>1043</v>
      </c>
      <c r="P882" s="30">
        <v>27970</v>
      </c>
      <c r="Q882" s="30">
        <v>12420</v>
      </c>
      <c r="R882" s="37">
        <v>15550</v>
      </c>
      <c r="S882" s="38">
        <f t="shared" si="41"/>
        <v>15.55</v>
      </c>
    </row>
    <row r="883" spans="1:19" x14ac:dyDescent="0.25">
      <c r="A883" s="7">
        <v>7</v>
      </c>
      <c r="B883" s="30">
        <f t="shared" si="39"/>
        <v>26</v>
      </c>
      <c r="C883" s="30" t="str">
        <f t="shared" si="40"/>
        <v>jueves</v>
      </c>
      <c r="D883" s="30" t="s">
        <v>1806</v>
      </c>
      <c r="E883" s="30" t="s">
        <v>1807</v>
      </c>
      <c r="F883" s="30">
        <v>541</v>
      </c>
      <c r="G883" s="30">
        <v>574</v>
      </c>
      <c r="H883" s="30" t="s">
        <v>47</v>
      </c>
      <c r="I883" s="30" t="s">
        <v>48</v>
      </c>
      <c r="J883" s="30" t="s">
        <v>18</v>
      </c>
      <c r="K883" s="30">
        <v>2361</v>
      </c>
      <c r="L883" s="30">
        <v>7777</v>
      </c>
      <c r="M883" s="30" t="s">
        <v>19</v>
      </c>
      <c r="N883" s="31" t="s">
        <v>20</v>
      </c>
      <c r="O883" s="30" t="s">
        <v>1043</v>
      </c>
      <c r="P883" s="30">
        <v>22840</v>
      </c>
      <c r="Q883" s="30">
        <v>12260</v>
      </c>
      <c r="R883" s="37">
        <v>10580</v>
      </c>
      <c r="S883" s="38">
        <f t="shared" si="41"/>
        <v>10.58</v>
      </c>
    </row>
    <row r="884" spans="1:19" x14ac:dyDescent="0.25">
      <c r="A884" s="7">
        <v>7</v>
      </c>
      <c r="B884" s="30">
        <f t="shared" si="39"/>
        <v>26</v>
      </c>
      <c r="C884" s="30" t="str">
        <f t="shared" si="40"/>
        <v>jueves</v>
      </c>
      <c r="D884" s="30" t="s">
        <v>1808</v>
      </c>
      <c r="E884" s="30" t="s">
        <v>1809</v>
      </c>
      <c r="F884" s="30">
        <v>553</v>
      </c>
      <c r="G884" s="30">
        <v>582</v>
      </c>
      <c r="H884" s="30" t="s">
        <v>44</v>
      </c>
      <c r="I884" s="30" t="s">
        <v>44</v>
      </c>
      <c r="J884" s="30" t="s">
        <v>18</v>
      </c>
      <c r="K884" s="30">
        <v>2161</v>
      </c>
      <c r="L884" s="30">
        <v>7777</v>
      </c>
      <c r="M884" s="30" t="s">
        <v>19</v>
      </c>
      <c r="N884" s="31" t="s">
        <v>20</v>
      </c>
      <c r="O884" s="30" t="s">
        <v>1043</v>
      </c>
      <c r="P884" s="30">
        <v>20890</v>
      </c>
      <c r="Q884" s="30">
        <v>12460</v>
      </c>
      <c r="R884" s="37">
        <v>8430</v>
      </c>
      <c r="S884" s="38">
        <f t="shared" si="41"/>
        <v>8.43</v>
      </c>
    </row>
    <row r="885" spans="1:19" x14ac:dyDescent="0.25">
      <c r="A885" s="7">
        <v>7</v>
      </c>
      <c r="B885" s="30">
        <f t="shared" si="39"/>
        <v>26</v>
      </c>
      <c r="C885" s="30" t="str">
        <f t="shared" si="40"/>
        <v>jueves</v>
      </c>
      <c r="D885" s="30" t="s">
        <v>1810</v>
      </c>
      <c r="E885" s="30" t="s">
        <v>1811</v>
      </c>
      <c r="F885" s="30">
        <v>559</v>
      </c>
      <c r="G885" s="30">
        <v>593</v>
      </c>
      <c r="H885" s="30" t="s">
        <v>68</v>
      </c>
      <c r="I885" s="30" t="s">
        <v>68</v>
      </c>
      <c r="J885" s="30" t="s">
        <v>18</v>
      </c>
      <c r="K885" s="30">
        <v>2161</v>
      </c>
      <c r="L885" s="30">
        <v>7777</v>
      </c>
      <c r="M885" s="30" t="s">
        <v>19</v>
      </c>
      <c r="N885" s="31" t="s">
        <v>20</v>
      </c>
      <c r="O885" s="30" t="s">
        <v>1043</v>
      </c>
      <c r="P885" s="30">
        <v>16520</v>
      </c>
      <c r="Q885" s="30">
        <v>9970</v>
      </c>
      <c r="R885" s="37">
        <v>6550</v>
      </c>
      <c r="S885" s="38">
        <f t="shared" si="41"/>
        <v>6.55</v>
      </c>
    </row>
    <row r="886" spans="1:19" x14ac:dyDescent="0.25">
      <c r="A886" s="7">
        <v>7</v>
      </c>
      <c r="B886" s="30">
        <f t="shared" si="39"/>
        <v>26</v>
      </c>
      <c r="C886" s="30" t="str">
        <f t="shared" si="40"/>
        <v>jueves</v>
      </c>
      <c r="D886" s="30" t="s">
        <v>1812</v>
      </c>
      <c r="E886" s="30" t="s">
        <v>1813</v>
      </c>
      <c r="F886" s="30">
        <v>581</v>
      </c>
      <c r="G886" s="30">
        <v>619</v>
      </c>
      <c r="H886" s="30" t="s">
        <v>27</v>
      </c>
      <c r="I886" s="30" t="s">
        <v>27</v>
      </c>
      <c r="J886" s="30" t="s">
        <v>18</v>
      </c>
      <c r="K886" s="30">
        <v>2161</v>
      </c>
      <c r="L886" s="30">
        <v>7777</v>
      </c>
      <c r="M886" s="30" t="s">
        <v>19</v>
      </c>
      <c r="N886" s="31" t="s">
        <v>20</v>
      </c>
      <c r="O886" s="30" t="s">
        <v>1043</v>
      </c>
      <c r="P886" s="30">
        <v>27290</v>
      </c>
      <c r="Q886" s="30">
        <v>12400</v>
      </c>
      <c r="R886" s="37">
        <v>14890</v>
      </c>
      <c r="S886" s="38">
        <f t="shared" si="41"/>
        <v>14.89</v>
      </c>
    </row>
    <row r="887" spans="1:19" x14ac:dyDescent="0.25">
      <c r="A887" s="7">
        <v>7</v>
      </c>
      <c r="B887" s="30">
        <f t="shared" si="39"/>
        <v>26</v>
      </c>
      <c r="C887" s="30" t="str">
        <f t="shared" si="40"/>
        <v>jueves</v>
      </c>
      <c r="D887" s="30" t="s">
        <v>1814</v>
      </c>
      <c r="E887" s="30" t="s">
        <v>1815</v>
      </c>
      <c r="F887" s="30">
        <v>582</v>
      </c>
      <c r="G887" s="30">
        <v>618</v>
      </c>
      <c r="H887" s="30" t="s">
        <v>30</v>
      </c>
      <c r="I887" s="30" t="s">
        <v>30</v>
      </c>
      <c r="J887" s="30" t="s">
        <v>18</v>
      </c>
      <c r="K887" s="30">
        <v>2161</v>
      </c>
      <c r="L887" s="30">
        <v>7777</v>
      </c>
      <c r="M887" s="30" t="s">
        <v>19</v>
      </c>
      <c r="N887" s="31" t="s">
        <v>20</v>
      </c>
      <c r="O887" s="30" t="s">
        <v>1043</v>
      </c>
      <c r="P887" s="30">
        <v>19540</v>
      </c>
      <c r="Q887" s="30">
        <v>10630</v>
      </c>
      <c r="R887" s="37">
        <v>8910</v>
      </c>
      <c r="S887" s="38">
        <f t="shared" si="41"/>
        <v>8.91</v>
      </c>
    </row>
    <row r="888" spans="1:19" x14ac:dyDescent="0.25">
      <c r="A888" s="7">
        <v>7</v>
      </c>
      <c r="B888" s="30">
        <f t="shared" si="39"/>
        <v>26</v>
      </c>
      <c r="C888" s="30" t="str">
        <f t="shared" si="40"/>
        <v>jueves</v>
      </c>
      <c r="D888" s="30" t="s">
        <v>1816</v>
      </c>
      <c r="E888" s="30" t="s">
        <v>1817</v>
      </c>
      <c r="F888" s="30">
        <v>588</v>
      </c>
      <c r="G888" s="30">
        <v>625</v>
      </c>
      <c r="H888" s="30" t="s">
        <v>73</v>
      </c>
      <c r="I888" s="30" t="s">
        <v>73</v>
      </c>
      <c r="J888" s="30" t="s">
        <v>18</v>
      </c>
      <c r="K888" s="30">
        <v>2361</v>
      </c>
      <c r="L888" s="30">
        <v>7777</v>
      </c>
      <c r="M888" s="30" t="s">
        <v>19</v>
      </c>
      <c r="N888" s="31" t="s">
        <v>20</v>
      </c>
      <c r="O888" s="30" t="s">
        <v>1043</v>
      </c>
      <c r="P888" s="30">
        <v>23730</v>
      </c>
      <c r="Q888" s="30">
        <v>12130</v>
      </c>
      <c r="R888" s="37">
        <v>11600</v>
      </c>
      <c r="S888" s="38">
        <f t="shared" si="41"/>
        <v>11.6</v>
      </c>
    </row>
    <row r="889" spans="1:19" x14ac:dyDescent="0.25">
      <c r="A889" s="7">
        <v>7</v>
      </c>
      <c r="B889" s="30">
        <f t="shared" si="39"/>
        <v>26</v>
      </c>
      <c r="C889" s="30" t="str">
        <f t="shared" si="40"/>
        <v>jueves</v>
      </c>
      <c r="D889" s="30" t="s">
        <v>1818</v>
      </c>
      <c r="E889" s="30" t="s">
        <v>1819</v>
      </c>
      <c r="F889" s="30">
        <v>591</v>
      </c>
      <c r="G889" s="30">
        <v>627</v>
      </c>
      <c r="H889" s="30" t="s">
        <v>44</v>
      </c>
      <c r="I889" s="30" t="s">
        <v>44</v>
      </c>
      <c r="J889" s="30" t="s">
        <v>18</v>
      </c>
      <c r="K889" s="30">
        <v>2161</v>
      </c>
      <c r="L889" s="30">
        <v>7777</v>
      </c>
      <c r="M889" s="30" t="s">
        <v>19</v>
      </c>
      <c r="N889" s="31" t="s">
        <v>20</v>
      </c>
      <c r="O889" s="30" t="s">
        <v>1043</v>
      </c>
      <c r="P889" s="30">
        <v>21920</v>
      </c>
      <c r="Q889" s="30">
        <v>12430</v>
      </c>
      <c r="R889" s="37">
        <v>9490</v>
      </c>
      <c r="S889" s="38">
        <f t="shared" si="41"/>
        <v>9.49</v>
      </c>
    </row>
    <row r="890" spans="1:19" x14ac:dyDescent="0.25">
      <c r="A890" s="7">
        <v>7</v>
      </c>
      <c r="B890" s="30">
        <f t="shared" si="39"/>
        <v>26</v>
      </c>
      <c r="C890" s="30" t="str">
        <f t="shared" si="40"/>
        <v>jueves</v>
      </c>
      <c r="D890" s="30" t="s">
        <v>1820</v>
      </c>
      <c r="E890" s="30" t="s">
        <v>1821</v>
      </c>
      <c r="F890" s="30">
        <v>599</v>
      </c>
      <c r="G890" s="30">
        <v>631</v>
      </c>
      <c r="H890" s="30" t="s">
        <v>17</v>
      </c>
      <c r="I890" s="30" t="s">
        <v>17</v>
      </c>
      <c r="J890" s="30" t="s">
        <v>18</v>
      </c>
      <c r="K890" s="30">
        <v>2161</v>
      </c>
      <c r="L890" s="30">
        <v>7777</v>
      </c>
      <c r="M890" s="30" t="s">
        <v>19</v>
      </c>
      <c r="N890" s="31" t="s">
        <v>20</v>
      </c>
      <c r="O890" s="30" t="s">
        <v>1043</v>
      </c>
      <c r="P890" s="30">
        <v>27720</v>
      </c>
      <c r="Q890" s="30">
        <v>11920</v>
      </c>
      <c r="R890" s="37">
        <v>15800</v>
      </c>
      <c r="S890" s="38">
        <f t="shared" si="41"/>
        <v>15.8</v>
      </c>
    </row>
    <row r="891" spans="1:19" x14ac:dyDescent="0.25">
      <c r="A891" s="7">
        <v>7</v>
      </c>
      <c r="B891" s="30">
        <f t="shared" si="39"/>
        <v>26</v>
      </c>
      <c r="C891" s="30" t="str">
        <f t="shared" si="40"/>
        <v>jueves</v>
      </c>
      <c r="D891" s="30" t="s">
        <v>1822</v>
      </c>
      <c r="E891" s="30" t="s">
        <v>1823</v>
      </c>
      <c r="F891" s="30">
        <v>23</v>
      </c>
      <c r="G891" s="30">
        <v>658</v>
      </c>
      <c r="H891" s="30" t="s">
        <v>65</v>
      </c>
      <c r="I891" s="30" t="s">
        <v>65</v>
      </c>
      <c r="J891" s="30" t="s">
        <v>18</v>
      </c>
      <c r="K891" s="30">
        <v>2161</v>
      </c>
      <c r="L891" s="30">
        <v>7777</v>
      </c>
      <c r="M891" s="30" t="s">
        <v>19</v>
      </c>
      <c r="N891" s="31" t="s">
        <v>20</v>
      </c>
      <c r="O891" s="30" t="s">
        <v>1043</v>
      </c>
      <c r="P891" s="30">
        <v>34260</v>
      </c>
      <c r="Q891" s="30">
        <v>12040</v>
      </c>
      <c r="R891" s="37">
        <v>22220</v>
      </c>
      <c r="S891" s="38">
        <f t="shared" si="41"/>
        <v>22.22</v>
      </c>
    </row>
    <row r="892" spans="1:19" x14ac:dyDescent="0.25">
      <c r="A892" s="7">
        <v>7</v>
      </c>
      <c r="B892" s="30">
        <f t="shared" si="39"/>
        <v>26</v>
      </c>
      <c r="C892" s="30" t="str">
        <f t="shared" si="40"/>
        <v>jueves</v>
      </c>
      <c r="D892" s="30" t="s">
        <v>1824</v>
      </c>
      <c r="E892" s="30" t="s">
        <v>1825</v>
      </c>
      <c r="F892" s="30">
        <v>24</v>
      </c>
      <c r="G892" s="30">
        <v>657</v>
      </c>
      <c r="H892" s="30" t="s">
        <v>41</v>
      </c>
      <c r="I892" s="30" t="s">
        <v>41</v>
      </c>
      <c r="J892" s="30" t="s">
        <v>18</v>
      </c>
      <c r="K892" s="30">
        <v>2161</v>
      </c>
      <c r="L892" s="30">
        <v>7777</v>
      </c>
      <c r="M892" s="30" t="s">
        <v>19</v>
      </c>
      <c r="N892" s="31" t="s">
        <v>20</v>
      </c>
      <c r="O892" s="30" t="s">
        <v>1043</v>
      </c>
      <c r="P892" s="30">
        <v>20570</v>
      </c>
      <c r="Q892" s="30">
        <v>12020</v>
      </c>
      <c r="R892" s="37">
        <v>8550</v>
      </c>
      <c r="S892" s="38">
        <f t="shared" si="41"/>
        <v>8.5500000000000007</v>
      </c>
    </row>
    <row r="893" spans="1:19" x14ac:dyDescent="0.25">
      <c r="A893" s="7">
        <v>7</v>
      </c>
      <c r="B893" s="30">
        <f t="shared" si="39"/>
        <v>26</v>
      </c>
      <c r="C893" s="30" t="str">
        <f t="shared" si="40"/>
        <v>jueves</v>
      </c>
      <c r="D893" s="30" t="s">
        <v>1826</v>
      </c>
      <c r="E893" s="30" t="s">
        <v>1827</v>
      </c>
      <c r="F893" s="30">
        <v>29</v>
      </c>
      <c r="G893" s="30">
        <v>661</v>
      </c>
      <c r="H893" s="30" t="s">
        <v>24</v>
      </c>
      <c r="I893" s="30" t="s">
        <v>24</v>
      </c>
      <c r="J893" s="30" t="s">
        <v>18</v>
      </c>
      <c r="K893" s="30">
        <v>2161</v>
      </c>
      <c r="L893" s="30">
        <v>7777</v>
      </c>
      <c r="M893" s="30" t="s">
        <v>19</v>
      </c>
      <c r="N893" s="31" t="s">
        <v>20</v>
      </c>
      <c r="O893" s="30" t="s">
        <v>1043</v>
      </c>
      <c r="P893" s="30">
        <v>24330</v>
      </c>
      <c r="Q893" s="30">
        <v>12760</v>
      </c>
      <c r="R893" s="37">
        <v>11570</v>
      </c>
      <c r="S893" s="38">
        <f t="shared" si="41"/>
        <v>11.57</v>
      </c>
    </row>
    <row r="894" spans="1:19" x14ac:dyDescent="0.25">
      <c r="A894" s="7">
        <v>7</v>
      </c>
      <c r="B894" s="30">
        <f t="shared" si="39"/>
        <v>26</v>
      </c>
      <c r="C894" s="30" t="str">
        <f t="shared" si="40"/>
        <v>jueves</v>
      </c>
      <c r="D894" s="30" t="s">
        <v>1828</v>
      </c>
      <c r="E894" s="30" t="s">
        <v>1829</v>
      </c>
      <c r="F894" s="30">
        <v>42</v>
      </c>
      <c r="G894" s="30">
        <v>677</v>
      </c>
      <c r="H894" s="30" t="s">
        <v>47</v>
      </c>
      <c r="I894" s="30" t="s">
        <v>48</v>
      </c>
      <c r="J894" s="30" t="s">
        <v>18</v>
      </c>
      <c r="K894" s="30">
        <v>2361</v>
      </c>
      <c r="L894" s="30">
        <v>7777</v>
      </c>
      <c r="M894" s="30" t="s">
        <v>19</v>
      </c>
      <c r="N894" s="31" t="s">
        <v>20</v>
      </c>
      <c r="O894" s="30" t="s">
        <v>1043</v>
      </c>
      <c r="P894" s="30">
        <v>19470</v>
      </c>
      <c r="Q894" s="30">
        <v>12240</v>
      </c>
      <c r="R894" s="37">
        <v>7230</v>
      </c>
      <c r="S894" s="38">
        <f t="shared" si="41"/>
        <v>7.23</v>
      </c>
    </row>
    <row r="895" spans="1:19" x14ac:dyDescent="0.25">
      <c r="A895" s="7">
        <v>7</v>
      </c>
      <c r="B895" s="30">
        <f t="shared" si="39"/>
        <v>26</v>
      </c>
      <c r="C895" s="30" t="str">
        <f t="shared" si="40"/>
        <v>jueves</v>
      </c>
      <c r="D895" s="30" t="s">
        <v>1830</v>
      </c>
      <c r="E895" s="30" t="s">
        <v>1831</v>
      </c>
      <c r="F895" s="30">
        <v>46</v>
      </c>
      <c r="G895" s="30">
        <v>680</v>
      </c>
      <c r="H895" s="30" t="s">
        <v>30</v>
      </c>
      <c r="I895" s="30" t="s">
        <v>30</v>
      </c>
      <c r="J895" s="30" t="s">
        <v>18</v>
      </c>
      <c r="K895" s="30">
        <v>2161</v>
      </c>
      <c r="L895" s="30">
        <v>7777</v>
      </c>
      <c r="M895" s="30" t="s">
        <v>19</v>
      </c>
      <c r="N895" s="31" t="s">
        <v>20</v>
      </c>
      <c r="O895" s="30" t="s">
        <v>1043</v>
      </c>
      <c r="P895" s="30">
        <v>23520</v>
      </c>
      <c r="Q895" s="30">
        <v>10620</v>
      </c>
      <c r="R895" s="37">
        <v>12900</v>
      </c>
      <c r="S895" s="38">
        <f t="shared" si="41"/>
        <v>12.9</v>
      </c>
    </row>
    <row r="896" spans="1:19" x14ac:dyDescent="0.25">
      <c r="A896" s="7">
        <v>7</v>
      </c>
      <c r="B896" s="30">
        <f t="shared" si="39"/>
        <v>26</v>
      </c>
      <c r="C896" s="30" t="str">
        <f t="shared" si="40"/>
        <v>jueves</v>
      </c>
      <c r="D896" s="30" t="s">
        <v>1832</v>
      </c>
      <c r="E896" s="30" t="s">
        <v>1833</v>
      </c>
      <c r="F896" s="30">
        <v>47</v>
      </c>
      <c r="G896" s="30">
        <v>679</v>
      </c>
      <c r="H896" s="30" t="s">
        <v>73</v>
      </c>
      <c r="I896" s="30" t="s">
        <v>73</v>
      </c>
      <c r="J896" s="30" t="s">
        <v>18</v>
      </c>
      <c r="K896" s="30">
        <v>2361</v>
      </c>
      <c r="L896" s="30">
        <v>7777</v>
      </c>
      <c r="M896" s="30" t="s">
        <v>19</v>
      </c>
      <c r="N896" s="31" t="s">
        <v>20</v>
      </c>
      <c r="O896" s="30" t="s">
        <v>1043</v>
      </c>
      <c r="P896" s="30">
        <v>27450</v>
      </c>
      <c r="Q896" s="30">
        <v>12140</v>
      </c>
      <c r="R896" s="37">
        <v>15310</v>
      </c>
      <c r="S896" s="38">
        <f t="shared" si="41"/>
        <v>15.31</v>
      </c>
    </row>
    <row r="897" spans="1:19" x14ac:dyDescent="0.25">
      <c r="A897" s="7">
        <v>7</v>
      </c>
      <c r="B897" s="30">
        <f t="shared" si="39"/>
        <v>26</v>
      </c>
      <c r="C897" s="30" t="str">
        <f t="shared" si="40"/>
        <v>jueves</v>
      </c>
      <c r="D897" s="30" t="s">
        <v>1834</v>
      </c>
      <c r="E897" s="30" t="s">
        <v>1835</v>
      </c>
      <c r="F897" s="30">
        <v>85</v>
      </c>
      <c r="G897" s="30">
        <v>717</v>
      </c>
      <c r="H897" s="30" t="s">
        <v>17</v>
      </c>
      <c r="I897" s="30" t="s">
        <v>17</v>
      </c>
      <c r="J897" s="30" t="s">
        <v>18</v>
      </c>
      <c r="K897" s="30">
        <v>2361</v>
      </c>
      <c r="L897" s="30">
        <v>7777</v>
      </c>
      <c r="M897" s="30" t="s">
        <v>19</v>
      </c>
      <c r="N897" s="31" t="s">
        <v>20</v>
      </c>
      <c r="O897" s="30" t="s">
        <v>1043</v>
      </c>
      <c r="P897" s="30">
        <v>15460</v>
      </c>
      <c r="Q897" s="30">
        <v>12170</v>
      </c>
      <c r="R897" s="37">
        <v>3290</v>
      </c>
      <c r="S897" s="38">
        <f t="shared" si="41"/>
        <v>3.29</v>
      </c>
    </row>
    <row r="898" spans="1:19" x14ac:dyDescent="0.25">
      <c r="A898" s="7">
        <v>7</v>
      </c>
      <c r="B898" s="30">
        <f t="shared" si="39"/>
        <v>26</v>
      </c>
      <c r="C898" s="30" t="str">
        <f t="shared" si="40"/>
        <v>jueves</v>
      </c>
      <c r="D898" s="30" t="s">
        <v>1836</v>
      </c>
      <c r="E898" s="30" t="s">
        <v>1837</v>
      </c>
      <c r="F898" s="30">
        <v>90</v>
      </c>
      <c r="G898" s="30">
        <v>723</v>
      </c>
      <c r="H898" s="30" t="s">
        <v>33</v>
      </c>
      <c r="I898" s="30" t="s">
        <v>33</v>
      </c>
      <c r="J898" s="30" t="s">
        <v>18</v>
      </c>
      <c r="K898" s="30">
        <v>2361</v>
      </c>
      <c r="L898" s="30">
        <v>7777</v>
      </c>
      <c r="M898" s="30" t="s">
        <v>19</v>
      </c>
      <c r="N898" s="31" t="s">
        <v>20</v>
      </c>
      <c r="O898" s="30" t="s">
        <v>1043</v>
      </c>
      <c r="P898" s="30">
        <v>22790</v>
      </c>
      <c r="Q898" s="30">
        <v>12020</v>
      </c>
      <c r="R898" s="37">
        <v>10770</v>
      </c>
      <c r="S898" s="38">
        <f t="shared" si="41"/>
        <v>10.77</v>
      </c>
    </row>
    <row r="899" spans="1:19" x14ac:dyDescent="0.25">
      <c r="A899" s="7">
        <v>7</v>
      </c>
      <c r="B899" s="30">
        <f t="shared" ref="B899:B962" si="42">DAY(D899)</f>
        <v>26</v>
      </c>
      <c r="C899" s="30" t="str">
        <f t="shared" ref="C899:C962" si="43">TEXT(D899,"DDDD")</f>
        <v>jueves</v>
      </c>
      <c r="D899" s="30" t="s">
        <v>1838</v>
      </c>
      <c r="E899" s="30" t="s">
        <v>1839</v>
      </c>
      <c r="F899" s="30">
        <v>100</v>
      </c>
      <c r="G899" s="30">
        <v>736</v>
      </c>
      <c r="H899" s="30" t="s">
        <v>68</v>
      </c>
      <c r="I899" s="30" t="s">
        <v>68</v>
      </c>
      <c r="J899" s="30" t="s">
        <v>18</v>
      </c>
      <c r="K899" s="30">
        <v>2361</v>
      </c>
      <c r="L899" s="30">
        <v>7777</v>
      </c>
      <c r="M899" s="30" t="s">
        <v>19</v>
      </c>
      <c r="N899" s="31" t="s">
        <v>20</v>
      </c>
      <c r="O899" s="30" t="s">
        <v>1043</v>
      </c>
      <c r="P899" s="30">
        <v>16810</v>
      </c>
      <c r="Q899" s="30">
        <v>9950</v>
      </c>
      <c r="R899" s="37">
        <v>6860</v>
      </c>
      <c r="S899" s="38">
        <f t="shared" ref="S899:S962" si="44">R899/1000</f>
        <v>6.86</v>
      </c>
    </row>
    <row r="900" spans="1:19" x14ac:dyDescent="0.25">
      <c r="A900" s="7">
        <v>7</v>
      </c>
      <c r="B900" s="30">
        <f t="shared" si="42"/>
        <v>26</v>
      </c>
      <c r="C900" s="30" t="str">
        <f t="shared" si="43"/>
        <v>jueves</v>
      </c>
      <c r="D900" s="30" t="s">
        <v>1840</v>
      </c>
      <c r="E900" s="30" t="s">
        <v>1841</v>
      </c>
      <c r="F900" s="30">
        <v>105</v>
      </c>
      <c r="G900" s="30">
        <v>737</v>
      </c>
      <c r="H900" s="30" t="s">
        <v>44</v>
      </c>
      <c r="I900" s="30" t="s">
        <v>44</v>
      </c>
      <c r="J900" s="30" t="s">
        <v>18</v>
      </c>
      <c r="K900" s="30">
        <v>2361</v>
      </c>
      <c r="L900" s="30">
        <v>7777</v>
      </c>
      <c r="M900" s="30" t="s">
        <v>19</v>
      </c>
      <c r="N900" s="31" t="s">
        <v>20</v>
      </c>
      <c r="O900" s="30" t="s">
        <v>1043</v>
      </c>
      <c r="P900" s="30">
        <v>26170</v>
      </c>
      <c r="Q900" s="30">
        <v>12410</v>
      </c>
      <c r="R900" s="37">
        <v>13760</v>
      </c>
      <c r="S900" s="38">
        <f t="shared" si="44"/>
        <v>13.76</v>
      </c>
    </row>
    <row r="901" spans="1:19" x14ac:dyDescent="0.25">
      <c r="A901" s="7">
        <v>7</v>
      </c>
      <c r="B901" s="30">
        <f t="shared" si="42"/>
        <v>26</v>
      </c>
      <c r="C901" s="30" t="str">
        <f t="shared" si="43"/>
        <v>jueves</v>
      </c>
      <c r="D901" s="30" t="s">
        <v>1842</v>
      </c>
      <c r="E901" s="30" t="s">
        <v>1843</v>
      </c>
      <c r="F901" s="30">
        <v>122</v>
      </c>
      <c r="G901" s="30">
        <v>758</v>
      </c>
      <c r="H901" s="30" t="s">
        <v>24</v>
      </c>
      <c r="I901" s="30" t="s">
        <v>24</v>
      </c>
      <c r="J901" s="30" t="s">
        <v>18</v>
      </c>
      <c r="K901" s="30">
        <v>2361</v>
      </c>
      <c r="L901" s="30">
        <v>7777</v>
      </c>
      <c r="M901" s="30" t="s">
        <v>19</v>
      </c>
      <c r="N901" s="31" t="s">
        <v>20</v>
      </c>
      <c r="O901" s="30" t="s">
        <v>1043</v>
      </c>
      <c r="P901" s="30">
        <v>16520</v>
      </c>
      <c r="Q901" s="30">
        <v>12680</v>
      </c>
      <c r="R901" s="37">
        <v>3840</v>
      </c>
      <c r="S901" s="38">
        <f t="shared" si="44"/>
        <v>3.84</v>
      </c>
    </row>
    <row r="902" spans="1:19" x14ac:dyDescent="0.25">
      <c r="A902" s="7">
        <v>7</v>
      </c>
      <c r="B902" s="30">
        <f t="shared" si="42"/>
        <v>26</v>
      </c>
      <c r="C902" s="30" t="str">
        <f t="shared" si="43"/>
        <v>jueves</v>
      </c>
      <c r="D902" s="30" t="s">
        <v>1844</v>
      </c>
      <c r="E902" s="30" t="s">
        <v>1845</v>
      </c>
      <c r="F902" s="30">
        <v>139</v>
      </c>
      <c r="G902" s="30">
        <v>766</v>
      </c>
      <c r="H902" s="30" t="s">
        <v>27</v>
      </c>
      <c r="I902" s="30" t="s">
        <v>27</v>
      </c>
      <c r="J902" s="30" t="s">
        <v>18</v>
      </c>
      <c r="K902" s="30">
        <v>2361</v>
      </c>
      <c r="L902" s="30">
        <v>7777</v>
      </c>
      <c r="M902" s="30" t="s">
        <v>19</v>
      </c>
      <c r="N902" s="31" t="s">
        <v>20</v>
      </c>
      <c r="O902" s="30" t="s">
        <v>1043</v>
      </c>
      <c r="P902" s="30">
        <v>25590</v>
      </c>
      <c r="Q902" s="30">
        <v>12300</v>
      </c>
      <c r="R902" s="37">
        <v>13290</v>
      </c>
      <c r="S902" s="38">
        <f t="shared" si="44"/>
        <v>13.29</v>
      </c>
    </row>
    <row r="903" spans="1:19" x14ac:dyDescent="0.25">
      <c r="A903" s="7">
        <v>7</v>
      </c>
      <c r="B903" s="30">
        <f t="shared" si="42"/>
        <v>26</v>
      </c>
      <c r="C903" s="30" t="str">
        <f t="shared" si="43"/>
        <v>jueves</v>
      </c>
      <c r="D903" s="30" t="s">
        <v>1846</v>
      </c>
      <c r="E903" s="30" t="s">
        <v>1847</v>
      </c>
      <c r="F903" s="30">
        <v>162</v>
      </c>
      <c r="G903" s="30">
        <v>22</v>
      </c>
      <c r="H903" s="30" t="s">
        <v>41</v>
      </c>
      <c r="I903" s="30" t="s">
        <v>41</v>
      </c>
      <c r="J903" s="30" t="s">
        <v>18</v>
      </c>
      <c r="K903" s="30">
        <v>2361</v>
      </c>
      <c r="L903" s="30">
        <v>7777</v>
      </c>
      <c r="M903" s="30" t="s">
        <v>19</v>
      </c>
      <c r="N903" s="31" t="s">
        <v>20</v>
      </c>
      <c r="O903" s="30" t="s">
        <v>1043</v>
      </c>
      <c r="P903" s="30">
        <v>19270</v>
      </c>
      <c r="Q903" s="30">
        <v>11990</v>
      </c>
      <c r="R903" s="37">
        <v>7280</v>
      </c>
      <c r="S903" s="38">
        <f t="shared" si="44"/>
        <v>7.28</v>
      </c>
    </row>
    <row r="904" spans="1:19" x14ac:dyDescent="0.25">
      <c r="A904" s="7">
        <v>7</v>
      </c>
      <c r="B904" s="30">
        <f t="shared" si="42"/>
        <v>27</v>
      </c>
      <c r="C904" s="30" t="str">
        <f t="shared" si="43"/>
        <v>viernes</v>
      </c>
      <c r="D904" s="30" t="s">
        <v>1848</v>
      </c>
      <c r="E904" s="30" t="s">
        <v>1849</v>
      </c>
      <c r="F904" s="30">
        <v>19</v>
      </c>
      <c r="G904" s="30">
        <v>51</v>
      </c>
      <c r="H904" s="30" t="s">
        <v>33</v>
      </c>
      <c r="I904" s="30" t="s">
        <v>33</v>
      </c>
      <c r="J904" s="30" t="s">
        <v>18</v>
      </c>
      <c r="K904" s="30">
        <v>2361</v>
      </c>
      <c r="L904" s="30">
        <v>7777</v>
      </c>
      <c r="M904" s="30" t="s">
        <v>19</v>
      </c>
      <c r="N904" s="31" t="s">
        <v>20</v>
      </c>
      <c r="O904" s="30" t="s">
        <v>1043</v>
      </c>
      <c r="P904" s="30">
        <v>27810</v>
      </c>
      <c r="Q904" s="30">
        <v>12110</v>
      </c>
      <c r="R904" s="37">
        <v>15700</v>
      </c>
      <c r="S904" s="38">
        <f t="shared" si="44"/>
        <v>15.7</v>
      </c>
    </row>
    <row r="905" spans="1:19" x14ac:dyDescent="0.25">
      <c r="A905" s="7">
        <v>7</v>
      </c>
      <c r="B905" s="30">
        <f t="shared" si="42"/>
        <v>27</v>
      </c>
      <c r="C905" s="30" t="str">
        <f t="shared" si="43"/>
        <v>viernes</v>
      </c>
      <c r="D905" s="30" t="s">
        <v>1850</v>
      </c>
      <c r="E905" s="30" t="s">
        <v>1851</v>
      </c>
      <c r="F905" s="30">
        <v>26</v>
      </c>
      <c r="G905" s="30">
        <v>61</v>
      </c>
      <c r="H905" s="30" t="s">
        <v>65</v>
      </c>
      <c r="I905" s="30" t="s">
        <v>65</v>
      </c>
      <c r="J905" s="30" t="s">
        <v>18</v>
      </c>
      <c r="K905" s="30">
        <v>2361</v>
      </c>
      <c r="L905" s="30">
        <v>7777</v>
      </c>
      <c r="M905" s="30" t="s">
        <v>19</v>
      </c>
      <c r="N905" s="31" t="s">
        <v>20</v>
      </c>
      <c r="O905" s="30" t="s">
        <v>1043</v>
      </c>
      <c r="P905" s="30">
        <v>19550</v>
      </c>
      <c r="Q905" s="30">
        <v>12010</v>
      </c>
      <c r="R905" s="37">
        <v>7540</v>
      </c>
      <c r="S905" s="38">
        <f t="shared" si="44"/>
        <v>7.54</v>
      </c>
    </row>
    <row r="906" spans="1:19" x14ac:dyDescent="0.25">
      <c r="A906" s="7">
        <v>7</v>
      </c>
      <c r="B906" s="30">
        <f t="shared" si="42"/>
        <v>27</v>
      </c>
      <c r="C906" s="30" t="str">
        <f t="shared" si="43"/>
        <v>viernes</v>
      </c>
      <c r="D906" s="30" t="s">
        <v>1852</v>
      </c>
      <c r="E906" s="30" t="s">
        <v>1853</v>
      </c>
      <c r="F906" s="30">
        <v>41</v>
      </c>
      <c r="G906" s="30">
        <v>74</v>
      </c>
      <c r="H906" s="30" t="s">
        <v>36</v>
      </c>
      <c r="I906" s="30" t="s">
        <v>36</v>
      </c>
      <c r="J906" s="30" t="s">
        <v>18</v>
      </c>
      <c r="K906" s="30">
        <v>2361</v>
      </c>
      <c r="L906" s="30">
        <v>7777</v>
      </c>
      <c r="M906" s="30" t="s">
        <v>19</v>
      </c>
      <c r="N906" s="31" t="s">
        <v>20</v>
      </c>
      <c r="O906" s="30" t="s">
        <v>1043</v>
      </c>
      <c r="P906" s="30">
        <v>22150</v>
      </c>
      <c r="Q906" s="30">
        <v>12020</v>
      </c>
      <c r="R906" s="37">
        <v>10130</v>
      </c>
      <c r="S906" s="38">
        <f t="shared" si="44"/>
        <v>10.130000000000001</v>
      </c>
    </row>
    <row r="907" spans="1:19" x14ac:dyDescent="0.25">
      <c r="A907" s="7">
        <v>7</v>
      </c>
      <c r="B907" s="30">
        <f t="shared" si="42"/>
        <v>27</v>
      </c>
      <c r="C907" s="30" t="str">
        <f t="shared" si="43"/>
        <v>viernes</v>
      </c>
      <c r="D907" s="30" t="s">
        <v>1854</v>
      </c>
      <c r="E907" s="30" t="s">
        <v>1855</v>
      </c>
      <c r="F907" s="30">
        <v>80</v>
      </c>
      <c r="G907" s="30">
        <v>133</v>
      </c>
      <c r="H907" s="30" t="s">
        <v>68</v>
      </c>
      <c r="I907" s="30" t="s">
        <v>68</v>
      </c>
      <c r="J907" s="30" t="s">
        <v>18</v>
      </c>
      <c r="K907" s="30">
        <v>2361</v>
      </c>
      <c r="L907" s="30">
        <v>7777</v>
      </c>
      <c r="M907" s="30" t="s">
        <v>19</v>
      </c>
      <c r="N907" s="31" t="s">
        <v>20</v>
      </c>
      <c r="O907" s="30" t="s">
        <v>1043</v>
      </c>
      <c r="P907" s="30">
        <v>26570</v>
      </c>
      <c r="Q907" s="30">
        <v>9930</v>
      </c>
      <c r="R907" s="37">
        <v>16640</v>
      </c>
      <c r="S907" s="38">
        <f t="shared" si="44"/>
        <v>16.64</v>
      </c>
    </row>
    <row r="908" spans="1:19" x14ac:dyDescent="0.25">
      <c r="A908" s="7">
        <v>7</v>
      </c>
      <c r="B908" s="30">
        <f t="shared" si="42"/>
        <v>27</v>
      </c>
      <c r="C908" s="30" t="str">
        <f t="shared" si="43"/>
        <v>viernes</v>
      </c>
      <c r="D908" s="30" t="s">
        <v>1856</v>
      </c>
      <c r="E908" s="30" t="s">
        <v>1857</v>
      </c>
      <c r="F908" s="30">
        <v>82</v>
      </c>
      <c r="G908" s="30">
        <v>120</v>
      </c>
      <c r="H908" s="30" t="s">
        <v>17</v>
      </c>
      <c r="I908" s="30" t="s">
        <v>17</v>
      </c>
      <c r="J908" s="30" t="s">
        <v>18</v>
      </c>
      <c r="K908" s="30">
        <v>2361</v>
      </c>
      <c r="L908" s="30">
        <v>7777</v>
      </c>
      <c r="M908" s="30" t="s">
        <v>19</v>
      </c>
      <c r="N908" s="31" t="s">
        <v>20</v>
      </c>
      <c r="O908" s="30" t="s">
        <v>1043</v>
      </c>
      <c r="P908" s="30">
        <v>21290</v>
      </c>
      <c r="Q908" s="30">
        <v>12150</v>
      </c>
      <c r="R908" s="37">
        <v>9140</v>
      </c>
      <c r="S908" s="38">
        <f t="shared" si="44"/>
        <v>9.14</v>
      </c>
    </row>
    <row r="909" spans="1:19" x14ac:dyDescent="0.25">
      <c r="A909" s="7">
        <v>7</v>
      </c>
      <c r="B909" s="30">
        <f t="shared" si="42"/>
        <v>27</v>
      </c>
      <c r="C909" s="30" t="str">
        <f t="shared" si="43"/>
        <v>viernes</v>
      </c>
      <c r="D909" s="30" t="s">
        <v>1858</v>
      </c>
      <c r="E909" s="30" t="s">
        <v>1859</v>
      </c>
      <c r="F909" s="30">
        <v>89</v>
      </c>
      <c r="G909" s="30">
        <v>123</v>
      </c>
      <c r="H909" s="30" t="s">
        <v>103</v>
      </c>
      <c r="I909" s="30">
        <v>1304</v>
      </c>
      <c r="J909" s="30" t="s">
        <v>18</v>
      </c>
      <c r="K909" s="30">
        <v>2361</v>
      </c>
      <c r="L909" s="30">
        <v>7777</v>
      </c>
      <c r="M909" s="30" t="s">
        <v>19</v>
      </c>
      <c r="N909" s="31" t="s">
        <v>20</v>
      </c>
      <c r="O909" s="30" t="s">
        <v>1043</v>
      </c>
      <c r="P909" s="30">
        <v>21470</v>
      </c>
      <c r="Q909" s="30">
        <v>12140</v>
      </c>
      <c r="R909" s="37">
        <v>9330</v>
      </c>
      <c r="S909" s="38">
        <f t="shared" si="44"/>
        <v>9.33</v>
      </c>
    </row>
    <row r="910" spans="1:19" x14ac:dyDescent="0.25">
      <c r="A910" s="7">
        <v>7</v>
      </c>
      <c r="B910" s="30">
        <f t="shared" si="42"/>
        <v>27</v>
      </c>
      <c r="C910" s="30" t="str">
        <f t="shared" si="43"/>
        <v>viernes</v>
      </c>
      <c r="D910" s="30" t="s">
        <v>1860</v>
      </c>
      <c r="E910" s="30" t="s">
        <v>1861</v>
      </c>
      <c r="F910" s="30">
        <v>121</v>
      </c>
      <c r="G910" s="30">
        <v>167</v>
      </c>
      <c r="H910" s="30" t="s">
        <v>41</v>
      </c>
      <c r="I910" s="30" t="s">
        <v>41</v>
      </c>
      <c r="J910" s="30" t="s">
        <v>18</v>
      </c>
      <c r="K910" s="30">
        <v>2361</v>
      </c>
      <c r="L910" s="30">
        <v>7777</v>
      </c>
      <c r="M910" s="30" t="s">
        <v>19</v>
      </c>
      <c r="N910" s="31" t="s">
        <v>20</v>
      </c>
      <c r="O910" s="30" t="s">
        <v>1043</v>
      </c>
      <c r="P910" s="30">
        <v>18150</v>
      </c>
      <c r="Q910" s="30">
        <v>11960</v>
      </c>
      <c r="R910" s="37">
        <v>6190</v>
      </c>
      <c r="S910" s="38">
        <f t="shared" si="44"/>
        <v>6.19</v>
      </c>
    </row>
    <row r="911" spans="1:19" x14ac:dyDescent="0.25">
      <c r="A911" s="7">
        <v>7</v>
      </c>
      <c r="B911" s="30">
        <f t="shared" si="42"/>
        <v>27</v>
      </c>
      <c r="C911" s="30" t="str">
        <f t="shared" si="43"/>
        <v>viernes</v>
      </c>
      <c r="D911" s="30" t="s">
        <v>1862</v>
      </c>
      <c r="E911" s="30" t="s">
        <v>1863</v>
      </c>
      <c r="F911" s="30">
        <v>140</v>
      </c>
      <c r="G911" s="30">
        <v>178</v>
      </c>
      <c r="H911" s="30" t="s">
        <v>65</v>
      </c>
      <c r="I911" s="30" t="s">
        <v>65</v>
      </c>
      <c r="J911" s="30" t="s">
        <v>18</v>
      </c>
      <c r="K911" s="30">
        <v>2361</v>
      </c>
      <c r="L911" s="30">
        <v>7777</v>
      </c>
      <c r="M911" s="30" t="s">
        <v>19</v>
      </c>
      <c r="N911" s="31" t="s">
        <v>20</v>
      </c>
      <c r="O911" s="30" t="s">
        <v>1043</v>
      </c>
      <c r="P911" s="30">
        <v>17770</v>
      </c>
      <c r="Q911" s="30">
        <v>11990</v>
      </c>
      <c r="R911" s="37">
        <v>5780</v>
      </c>
      <c r="S911" s="38">
        <f t="shared" si="44"/>
        <v>5.78</v>
      </c>
    </row>
    <row r="912" spans="1:19" x14ac:dyDescent="0.25">
      <c r="A912" s="7">
        <v>7</v>
      </c>
      <c r="B912" s="30">
        <f t="shared" si="42"/>
        <v>27</v>
      </c>
      <c r="C912" s="30" t="str">
        <f t="shared" si="43"/>
        <v>viernes</v>
      </c>
      <c r="D912" s="30" t="s">
        <v>1864</v>
      </c>
      <c r="E912" s="30" t="s">
        <v>1865</v>
      </c>
      <c r="F912" s="30">
        <v>163</v>
      </c>
      <c r="G912" s="30">
        <v>208</v>
      </c>
      <c r="H912" s="30" t="s">
        <v>47</v>
      </c>
      <c r="I912" s="30" t="s">
        <v>48</v>
      </c>
      <c r="J912" s="30" t="s">
        <v>18</v>
      </c>
      <c r="K912" s="30">
        <v>2361</v>
      </c>
      <c r="L912" s="30">
        <v>7777</v>
      </c>
      <c r="M912" s="30" t="s">
        <v>19</v>
      </c>
      <c r="N912" s="31" t="s">
        <v>20</v>
      </c>
      <c r="O912" s="30" t="s">
        <v>1043</v>
      </c>
      <c r="P912" s="30">
        <v>30480</v>
      </c>
      <c r="Q912" s="30">
        <v>12230</v>
      </c>
      <c r="R912" s="37">
        <v>18250</v>
      </c>
      <c r="S912" s="38">
        <f t="shared" si="44"/>
        <v>18.25</v>
      </c>
    </row>
    <row r="913" spans="1:19" x14ac:dyDescent="0.25">
      <c r="A913" s="7">
        <v>7</v>
      </c>
      <c r="B913" s="30">
        <f t="shared" si="42"/>
        <v>27</v>
      </c>
      <c r="C913" s="30" t="str">
        <f t="shared" si="43"/>
        <v>viernes</v>
      </c>
      <c r="D913" s="30" t="s">
        <v>1866</v>
      </c>
      <c r="E913" s="30" t="s">
        <v>1867</v>
      </c>
      <c r="F913" s="30">
        <v>179</v>
      </c>
      <c r="G913" s="30">
        <v>217</v>
      </c>
      <c r="H913" s="30" t="s">
        <v>24</v>
      </c>
      <c r="I913" s="30" t="s">
        <v>24</v>
      </c>
      <c r="J913" s="30" t="s">
        <v>18</v>
      </c>
      <c r="K913" s="30">
        <v>2361</v>
      </c>
      <c r="L913" s="30">
        <v>7777</v>
      </c>
      <c r="M913" s="30" t="s">
        <v>19</v>
      </c>
      <c r="N913" s="31" t="s">
        <v>20</v>
      </c>
      <c r="O913" s="30" t="s">
        <v>1043</v>
      </c>
      <c r="P913" s="30">
        <v>18790</v>
      </c>
      <c r="Q913" s="30">
        <v>12740</v>
      </c>
      <c r="R913" s="37">
        <v>6050</v>
      </c>
      <c r="S913" s="38">
        <f t="shared" si="44"/>
        <v>6.05</v>
      </c>
    </row>
    <row r="914" spans="1:19" x14ac:dyDescent="0.25">
      <c r="A914" s="7">
        <v>7</v>
      </c>
      <c r="B914" s="30">
        <f t="shared" si="42"/>
        <v>27</v>
      </c>
      <c r="C914" s="30" t="str">
        <f t="shared" si="43"/>
        <v>viernes</v>
      </c>
      <c r="D914" s="30" t="s">
        <v>1868</v>
      </c>
      <c r="E914" s="30" t="s">
        <v>1869</v>
      </c>
      <c r="F914" s="30">
        <v>197</v>
      </c>
      <c r="G914" s="30">
        <v>231</v>
      </c>
      <c r="H914" s="30" t="s">
        <v>73</v>
      </c>
      <c r="I914" s="30" t="s">
        <v>73</v>
      </c>
      <c r="J914" s="30" t="s">
        <v>18</v>
      </c>
      <c r="K914" s="30">
        <v>2361</v>
      </c>
      <c r="L914" s="30">
        <v>7777</v>
      </c>
      <c r="M914" s="30" t="s">
        <v>19</v>
      </c>
      <c r="N914" s="31" t="s">
        <v>20</v>
      </c>
      <c r="O914" s="30" t="s">
        <v>1043</v>
      </c>
      <c r="P914" s="30">
        <v>17940</v>
      </c>
      <c r="Q914" s="30">
        <v>12150</v>
      </c>
      <c r="R914" s="37">
        <v>5790</v>
      </c>
      <c r="S914" s="38">
        <f t="shared" si="44"/>
        <v>5.79</v>
      </c>
    </row>
    <row r="915" spans="1:19" x14ac:dyDescent="0.25">
      <c r="A915" s="7">
        <v>7</v>
      </c>
      <c r="B915" s="30">
        <f t="shared" si="42"/>
        <v>27</v>
      </c>
      <c r="C915" s="30" t="str">
        <f t="shared" si="43"/>
        <v>viernes</v>
      </c>
      <c r="D915" s="30" t="s">
        <v>1870</v>
      </c>
      <c r="E915" s="30" t="s">
        <v>1871</v>
      </c>
      <c r="F915" s="30">
        <v>200</v>
      </c>
      <c r="G915" s="30">
        <v>242</v>
      </c>
      <c r="H915" s="30" t="s">
        <v>614</v>
      </c>
      <c r="I915" s="30">
        <v>1307</v>
      </c>
      <c r="J915" s="30" t="s">
        <v>18</v>
      </c>
      <c r="K915" s="30">
        <v>2361</v>
      </c>
      <c r="L915" s="30">
        <v>7777</v>
      </c>
      <c r="M915" s="30" t="s">
        <v>19</v>
      </c>
      <c r="N915" s="31" t="s">
        <v>20</v>
      </c>
      <c r="O915" s="30" t="s">
        <v>1043</v>
      </c>
      <c r="P915" s="30">
        <v>24590</v>
      </c>
      <c r="Q915" s="30">
        <v>12220</v>
      </c>
      <c r="R915" s="37">
        <v>12370</v>
      </c>
      <c r="S915" s="38">
        <f t="shared" si="44"/>
        <v>12.37</v>
      </c>
    </row>
    <row r="916" spans="1:19" x14ac:dyDescent="0.25">
      <c r="A916" s="7">
        <v>7</v>
      </c>
      <c r="B916" s="30">
        <f t="shared" si="42"/>
        <v>27</v>
      </c>
      <c r="C916" s="30" t="str">
        <f t="shared" si="43"/>
        <v>viernes</v>
      </c>
      <c r="D916" s="30" t="s">
        <v>1872</v>
      </c>
      <c r="E916" s="30" t="s">
        <v>1873</v>
      </c>
      <c r="F916" s="30">
        <v>7</v>
      </c>
      <c r="G916" s="30">
        <v>246</v>
      </c>
      <c r="H916" s="30" t="s">
        <v>27</v>
      </c>
      <c r="I916" s="30" t="s">
        <v>27</v>
      </c>
      <c r="J916" s="30" t="s">
        <v>18</v>
      </c>
      <c r="K916" s="30">
        <v>2361</v>
      </c>
      <c r="L916" s="30">
        <v>7777</v>
      </c>
      <c r="M916" s="30" t="s">
        <v>19</v>
      </c>
      <c r="N916" s="31" t="s">
        <v>20</v>
      </c>
      <c r="O916" s="30" t="s">
        <v>1043</v>
      </c>
      <c r="P916" s="30">
        <v>26060</v>
      </c>
      <c r="Q916" s="30">
        <v>12390</v>
      </c>
      <c r="R916" s="37">
        <v>13670</v>
      </c>
      <c r="S916" s="38">
        <f t="shared" si="44"/>
        <v>13.67</v>
      </c>
    </row>
    <row r="917" spans="1:19" x14ac:dyDescent="0.25">
      <c r="A917" s="7">
        <v>7</v>
      </c>
      <c r="B917" s="30">
        <f t="shared" si="42"/>
        <v>27</v>
      </c>
      <c r="C917" s="30" t="str">
        <f t="shared" si="43"/>
        <v>viernes</v>
      </c>
      <c r="D917" s="30" t="s">
        <v>1874</v>
      </c>
      <c r="E917" s="30" t="s">
        <v>1875</v>
      </c>
      <c r="F917" s="30">
        <v>9</v>
      </c>
      <c r="G917" s="30">
        <v>249</v>
      </c>
      <c r="H917" s="30" t="s">
        <v>44</v>
      </c>
      <c r="I917" s="30" t="s">
        <v>44</v>
      </c>
      <c r="J917" s="30" t="s">
        <v>18</v>
      </c>
      <c r="K917" s="30">
        <v>2361</v>
      </c>
      <c r="L917" s="30">
        <v>7777</v>
      </c>
      <c r="M917" s="30" t="s">
        <v>19</v>
      </c>
      <c r="N917" s="31" t="s">
        <v>20</v>
      </c>
      <c r="O917" s="30" t="s">
        <v>1043</v>
      </c>
      <c r="P917" s="30">
        <v>24080</v>
      </c>
      <c r="Q917" s="30">
        <v>12470</v>
      </c>
      <c r="R917" s="37">
        <v>11610</v>
      </c>
      <c r="S917" s="38">
        <f t="shared" si="44"/>
        <v>11.61</v>
      </c>
    </row>
    <row r="918" spans="1:19" x14ac:dyDescent="0.25">
      <c r="A918" s="7">
        <v>7</v>
      </c>
      <c r="B918" s="30">
        <f t="shared" si="42"/>
        <v>27</v>
      </c>
      <c r="C918" s="30" t="str">
        <f t="shared" si="43"/>
        <v>viernes</v>
      </c>
      <c r="D918" s="30" t="s">
        <v>1876</v>
      </c>
      <c r="E918" s="30" t="s">
        <v>1877</v>
      </c>
      <c r="F918" s="30">
        <v>202</v>
      </c>
      <c r="G918" s="30">
        <v>8</v>
      </c>
      <c r="H918" s="30" t="s">
        <v>30</v>
      </c>
      <c r="I918" s="30" t="s">
        <v>30</v>
      </c>
      <c r="J918" s="30" t="s">
        <v>18</v>
      </c>
      <c r="K918" s="30">
        <v>2161</v>
      </c>
      <c r="L918" s="30">
        <v>7777</v>
      </c>
      <c r="M918" s="30" t="s">
        <v>19</v>
      </c>
      <c r="N918" s="31" t="s">
        <v>20</v>
      </c>
      <c r="O918" s="30" t="s">
        <v>1043</v>
      </c>
      <c r="P918" s="30">
        <v>23300</v>
      </c>
      <c r="Q918" s="30">
        <v>10560</v>
      </c>
      <c r="R918" s="37">
        <v>12740</v>
      </c>
      <c r="S918" s="38">
        <f t="shared" si="44"/>
        <v>12.74</v>
      </c>
    </row>
    <row r="919" spans="1:19" x14ac:dyDescent="0.25">
      <c r="A919" s="7">
        <v>7</v>
      </c>
      <c r="B919" s="30">
        <f t="shared" si="42"/>
        <v>27</v>
      </c>
      <c r="C919" s="30" t="str">
        <f t="shared" si="43"/>
        <v>viernes</v>
      </c>
      <c r="D919" s="30" t="s">
        <v>1878</v>
      </c>
      <c r="E919" s="30" t="s">
        <v>1879</v>
      </c>
      <c r="F919" s="30">
        <v>218</v>
      </c>
      <c r="G919" s="30">
        <v>267</v>
      </c>
      <c r="H919" s="30" t="s">
        <v>73</v>
      </c>
      <c r="I919" s="30" t="s">
        <v>73</v>
      </c>
      <c r="J919" s="30" t="s">
        <v>18</v>
      </c>
      <c r="K919" s="30">
        <v>2361</v>
      </c>
      <c r="L919" s="30">
        <v>7777</v>
      </c>
      <c r="M919" s="30" t="s">
        <v>19</v>
      </c>
      <c r="N919" s="31" t="s">
        <v>20</v>
      </c>
      <c r="O919" s="30" t="s">
        <v>88</v>
      </c>
      <c r="P919" s="30">
        <v>28860</v>
      </c>
      <c r="Q919" s="30">
        <v>12110</v>
      </c>
      <c r="R919" s="37">
        <v>16750</v>
      </c>
      <c r="S919" s="38">
        <f t="shared" si="44"/>
        <v>16.75</v>
      </c>
    </row>
    <row r="920" spans="1:19" x14ac:dyDescent="0.25">
      <c r="A920" s="7">
        <v>7</v>
      </c>
      <c r="B920" s="30">
        <f t="shared" si="42"/>
        <v>27</v>
      </c>
      <c r="C920" s="30" t="str">
        <f t="shared" si="43"/>
        <v>viernes</v>
      </c>
      <c r="D920" s="30" t="s">
        <v>1880</v>
      </c>
      <c r="E920" s="30" t="s">
        <v>1881</v>
      </c>
      <c r="F920" s="30">
        <v>231</v>
      </c>
      <c r="G920" s="30">
        <v>282</v>
      </c>
      <c r="H920" s="30" t="s">
        <v>47</v>
      </c>
      <c r="I920" s="30" t="s">
        <v>48</v>
      </c>
      <c r="J920" s="30" t="s">
        <v>18</v>
      </c>
      <c r="K920" s="30">
        <v>2361</v>
      </c>
      <c r="L920" s="30">
        <v>7777</v>
      </c>
      <c r="M920" s="30" t="s">
        <v>19</v>
      </c>
      <c r="N920" s="31" t="s">
        <v>20</v>
      </c>
      <c r="O920" s="30" t="s">
        <v>1043</v>
      </c>
      <c r="P920" s="30">
        <v>19840</v>
      </c>
      <c r="Q920" s="30">
        <v>12220</v>
      </c>
      <c r="R920" s="37">
        <v>7620</v>
      </c>
      <c r="S920" s="38">
        <f t="shared" si="44"/>
        <v>7.62</v>
      </c>
    </row>
    <row r="921" spans="1:19" x14ac:dyDescent="0.25">
      <c r="A921" s="7">
        <v>7</v>
      </c>
      <c r="B921" s="30">
        <f t="shared" si="42"/>
        <v>27</v>
      </c>
      <c r="C921" s="30" t="str">
        <f t="shared" si="43"/>
        <v>viernes</v>
      </c>
      <c r="D921" s="30" t="s">
        <v>1882</v>
      </c>
      <c r="E921" s="30" t="s">
        <v>1883</v>
      </c>
      <c r="F921" s="30">
        <v>268</v>
      </c>
      <c r="G921" s="30">
        <v>316</v>
      </c>
      <c r="H921" s="30" t="s">
        <v>65</v>
      </c>
      <c r="I921" s="30" t="s">
        <v>65</v>
      </c>
      <c r="J921" s="30" t="s">
        <v>18</v>
      </c>
      <c r="K921" s="30">
        <v>2161</v>
      </c>
      <c r="L921" s="30">
        <v>7777</v>
      </c>
      <c r="M921" s="30" t="s">
        <v>19</v>
      </c>
      <c r="N921" s="31" t="s">
        <v>20</v>
      </c>
      <c r="O921" s="30" t="s">
        <v>1043</v>
      </c>
      <c r="P921" s="30">
        <v>17350</v>
      </c>
      <c r="Q921" s="30">
        <v>11900</v>
      </c>
      <c r="R921" s="37">
        <v>5450</v>
      </c>
      <c r="S921" s="38">
        <f t="shared" si="44"/>
        <v>5.45</v>
      </c>
    </row>
    <row r="922" spans="1:19" x14ac:dyDescent="0.25">
      <c r="A922" s="7">
        <v>7</v>
      </c>
      <c r="B922" s="30">
        <f t="shared" si="42"/>
        <v>27</v>
      </c>
      <c r="C922" s="30" t="str">
        <f t="shared" si="43"/>
        <v>viernes</v>
      </c>
      <c r="D922" s="30" t="s">
        <v>1884</v>
      </c>
      <c r="E922" s="30" t="s">
        <v>1885</v>
      </c>
      <c r="F922" s="30">
        <v>271</v>
      </c>
      <c r="G922" s="30">
        <v>320</v>
      </c>
      <c r="H922" s="30" t="s">
        <v>44</v>
      </c>
      <c r="I922" s="30" t="s">
        <v>44</v>
      </c>
      <c r="J922" s="30" t="s">
        <v>18</v>
      </c>
      <c r="K922" s="30">
        <v>2161</v>
      </c>
      <c r="L922" s="30">
        <v>7777</v>
      </c>
      <c r="M922" s="30" t="s">
        <v>19</v>
      </c>
      <c r="N922" s="31" t="s">
        <v>20</v>
      </c>
      <c r="O922" s="30" t="s">
        <v>88</v>
      </c>
      <c r="P922" s="30">
        <v>23440</v>
      </c>
      <c r="Q922" s="30">
        <v>12410</v>
      </c>
      <c r="R922" s="37">
        <v>11030</v>
      </c>
      <c r="S922" s="38">
        <f t="shared" si="44"/>
        <v>11.03</v>
      </c>
    </row>
    <row r="923" spans="1:19" x14ac:dyDescent="0.25">
      <c r="A923" s="7">
        <v>7</v>
      </c>
      <c r="B923" s="30">
        <f t="shared" si="42"/>
        <v>27</v>
      </c>
      <c r="C923" s="30" t="str">
        <f t="shared" si="43"/>
        <v>viernes</v>
      </c>
      <c r="D923" s="30" t="s">
        <v>1886</v>
      </c>
      <c r="E923" s="30" t="s">
        <v>1887</v>
      </c>
      <c r="F923" s="30">
        <v>272</v>
      </c>
      <c r="G923" s="30">
        <v>329</v>
      </c>
      <c r="H923" s="30" t="s">
        <v>30</v>
      </c>
      <c r="I923" s="30" t="s">
        <v>30</v>
      </c>
      <c r="J923" s="30" t="s">
        <v>18</v>
      </c>
      <c r="K923" s="30">
        <v>2161</v>
      </c>
      <c r="L923" s="30">
        <v>7777</v>
      </c>
      <c r="M923" s="30" t="s">
        <v>19</v>
      </c>
      <c r="N923" s="31" t="s">
        <v>20</v>
      </c>
      <c r="O923" s="30" t="s">
        <v>1043</v>
      </c>
      <c r="P923" s="30">
        <v>20480</v>
      </c>
      <c r="Q923" s="30">
        <v>10660</v>
      </c>
      <c r="R923" s="37">
        <v>9820</v>
      </c>
      <c r="S923" s="38">
        <f t="shared" si="44"/>
        <v>9.82</v>
      </c>
    </row>
    <row r="924" spans="1:19" x14ac:dyDescent="0.25">
      <c r="A924" s="7">
        <v>7</v>
      </c>
      <c r="B924" s="30">
        <f t="shared" si="42"/>
        <v>27</v>
      </c>
      <c r="C924" s="30" t="str">
        <f t="shared" si="43"/>
        <v>viernes</v>
      </c>
      <c r="D924" s="30" t="s">
        <v>1888</v>
      </c>
      <c r="E924" s="30" t="s">
        <v>1889</v>
      </c>
      <c r="F924" s="30">
        <v>321</v>
      </c>
      <c r="G924" s="30">
        <v>373</v>
      </c>
      <c r="H924" s="30" t="s">
        <v>17</v>
      </c>
      <c r="I924" s="30" t="s">
        <v>17</v>
      </c>
      <c r="J924" s="30" t="s">
        <v>18</v>
      </c>
      <c r="K924" s="30">
        <v>2161</v>
      </c>
      <c r="L924" s="30">
        <v>7777</v>
      </c>
      <c r="M924" s="30" t="s">
        <v>19</v>
      </c>
      <c r="N924" s="31" t="s">
        <v>20</v>
      </c>
      <c r="O924" s="30" t="s">
        <v>1043</v>
      </c>
      <c r="P924" s="30">
        <v>18430</v>
      </c>
      <c r="Q924" s="30">
        <v>12080</v>
      </c>
      <c r="R924" s="37">
        <v>6350</v>
      </c>
      <c r="S924" s="38">
        <f t="shared" si="44"/>
        <v>6.35</v>
      </c>
    </row>
    <row r="925" spans="1:19" x14ac:dyDescent="0.25">
      <c r="A925" s="7">
        <v>7</v>
      </c>
      <c r="B925" s="30">
        <f t="shared" si="42"/>
        <v>27</v>
      </c>
      <c r="C925" s="30" t="str">
        <f t="shared" si="43"/>
        <v>viernes</v>
      </c>
      <c r="D925" s="30" t="s">
        <v>1890</v>
      </c>
      <c r="E925" s="30" t="s">
        <v>1891</v>
      </c>
      <c r="F925" s="30">
        <v>367</v>
      </c>
      <c r="G925" s="30">
        <v>417</v>
      </c>
      <c r="H925" s="30" t="s">
        <v>33</v>
      </c>
      <c r="I925" s="30" t="s">
        <v>33</v>
      </c>
      <c r="J925" s="30" t="s">
        <v>18</v>
      </c>
      <c r="K925" s="30">
        <v>2161</v>
      </c>
      <c r="L925" s="30">
        <v>7777</v>
      </c>
      <c r="M925" s="30" t="s">
        <v>19</v>
      </c>
      <c r="N925" s="31" t="s">
        <v>20</v>
      </c>
      <c r="O925" s="30" t="s">
        <v>1043</v>
      </c>
      <c r="P925" s="30">
        <v>20880</v>
      </c>
      <c r="Q925" s="30">
        <v>12070</v>
      </c>
      <c r="R925" s="37">
        <v>8810</v>
      </c>
      <c r="S925" s="38">
        <f t="shared" si="44"/>
        <v>8.81</v>
      </c>
    </row>
    <row r="926" spans="1:19" x14ac:dyDescent="0.25">
      <c r="A926" s="7">
        <v>7</v>
      </c>
      <c r="B926" s="30">
        <f t="shared" si="42"/>
        <v>27</v>
      </c>
      <c r="C926" s="30" t="str">
        <f t="shared" si="43"/>
        <v>viernes</v>
      </c>
      <c r="D926" s="30" t="s">
        <v>1892</v>
      </c>
      <c r="E926" s="30" t="s">
        <v>1893</v>
      </c>
      <c r="F926" s="30">
        <v>393</v>
      </c>
      <c r="G926" s="30">
        <v>464</v>
      </c>
      <c r="H926" s="30" t="s">
        <v>47</v>
      </c>
      <c r="I926" s="30" t="s">
        <v>48</v>
      </c>
      <c r="J926" s="30" t="s">
        <v>18</v>
      </c>
      <c r="K926" s="30">
        <v>2361</v>
      </c>
      <c r="L926" s="30">
        <v>7777</v>
      </c>
      <c r="M926" s="30" t="s">
        <v>19</v>
      </c>
      <c r="N926" s="31" t="s">
        <v>20</v>
      </c>
      <c r="O926" s="30" t="s">
        <v>1043</v>
      </c>
      <c r="P926" s="30">
        <v>20500</v>
      </c>
      <c r="Q926" s="30">
        <v>12150</v>
      </c>
      <c r="R926" s="37">
        <v>8350</v>
      </c>
      <c r="S926" s="38">
        <f t="shared" si="44"/>
        <v>8.35</v>
      </c>
    </row>
    <row r="927" spans="1:19" x14ac:dyDescent="0.25">
      <c r="A927" s="7">
        <v>7</v>
      </c>
      <c r="B927" s="30">
        <f t="shared" si="42"/>
        <v>27</v>
      </c>
      <c r="C927" s="30" t="str">
        <f t="shared" si="43"/>
        <v>viernes</v>
      </c>
      <c r="D927" s="30" t="s">
        <v>1894</v>
      </c>
      <c r="E927" s="30" t="s">
        <v>1895</v>
      </c>
      <c r="F927" s="30">
        <v>395</v>
      </c>
      <c r="G927" s="30">
        <v>459</v>
      </c>
      <c r="H927" s="30" t="s">
        <v>27</v>
      </c>
      <c r="I927" s="30" t="s">
        <v>27</v>
      </c>
      <c r="J927" s="30" t="s">
        <v>18</v>
      </c>
      <c r="K927" s="30">
        <v>2361</v>
      </c>
      <c r="L927" s="30">
        <v>7777</v>
      </c>
      <c r="M927" s="30" t="s">
        <v>19</v>
      </c>
      <c r="N927" s="31" t="s">
        <v>20</v>
      </c>
      <c r="O927" s="30" t="s">
        <v>1043</v>
      </c>
      <c r="P927" s="30">
        <v>23250</v>
      </c>
      <c r="Q927" s="30">
        <v>12280</v>
      </c>
      <c r="R927" s="37">
        <v>10970</v>
      </c>
      <c r="S927" s="38">
        <f t="shared" si="44"/>
        <v>10.97</v>
      </c>
    </row>
    <row r="928" spans="1:19" x14ac:dyDescent="0.25">
      <c r="A928" s="7">
        <v>7</v>
      </c>
      <c r="B928" s="30">
        <f t="shared" si="42"/>
        <v>27</v>
      </c>
      <c r="C928" s="30" t="str">
        <f t="shared" si="43"/>
        <v>viernes</v>
      </c>
      <c r="D928" s="30" t="s">
        <v>1896</v>
      </c>
      <c r="E928" s="30" t="s">
        <v>1897</v>
      </c>
      <c r="F928" s="30">
        <v>448</v>
      </c>
      <c r="G928" s="30">
        <v>500</v>
      </c>
      <c r="H928" s="30" t="s">
        <v>41</v>
      </c>
      <c r="I928" s="30" t="s">
        <v>41</v>
      </c>
      <c r="J928" s="30" t="s">
        <v>18</v>
      </c>
      <c r="K928" s="30">
        <v>2161</v>
      </c>
      <c r="L928" s="30">
        <v>7777</v>
      </c>
      <c r="M928" s="30" t="s">
        <v>19</v>
      </c>
      <c r="N928" s="31" t="s">
        <v>20</v>
      </c>
      <c r="O928" s="30" t="s">
        <v>1043</v>
      </c>
      <c r="P928" s="30">
        <v>24540</v>
      </c>
      <c r="Q928" s="30">
        <v>11940</v>
      </c>
      <c r="R928" s="37">
        <v>12600</v>
      </c>
      <c r="S928" s="38">
        <f t="shared" si="44"/>
        <v>12.6</v>
      </c>
    </row>
    <row r="929" spans="1:19" x14ac:dyDescent="0.25">
      <c r="A929" s="7">
        <v>7</v>
      </c>
      <c r="B929" s="30">
        <f t="shared" si="42"/>
        <v>27</v>
      </c>
      <c r="C929" s="30" t="str">
        <f t="shared" si="43"/>
        <v>viernes</v>
      </c>
      <c r="D929" s="30" t="s">
        <v>1898</v>
      </c>
      <c r="E929" s="30" t="s">
        <v>1899</v>
      </c>
      <c r="F929" s="30">
        <v>450</v>
      </c>
      <c r="G929" s="30">
        <v>499</v>
      </c>
      <c r="H929" s="30" t="s">
        <v>36</v>
      </c>
      <c r="I929" s="30" t="s">
        <v>36</v>
      </c>
      <c r="J929" s="30" t="s">
        <v>18</v>
      </c>
      <c r="K929" s="30">
        <v>2161</v>
      </c>
      <c r="L929" s="30">
        <v>7777</v>
      </c>
      <c r="M929" s="30" t="s">
        <v>19</v>
      </c>
      <c r="N929" s="31" t="s">
        <v>20</v>
      </c>
      <c r="O929" s="30" t="s">
        <v>1043</v>
      </c>
      <c r="P929" s="30">
        <v>21910</v>
      </c>
      <c r="Q929" s="30">
        <v>11830</v>
      </c>
      <c r="R929" s="37">
        <v>10080</v>
      </c>
      <c r="S929" s="38">
        <f t="shared" si="44"/>
        <v>10.08</v>
      </c>
    </row>
    <row r="930" spans="1:19" x14ac:dyDescent="0.25">
      <c r="A930" s="7">
        <v>7</v>
      </c>
      <c r="B930" s="30">
        <f t="shared" si="42"/>
        <v>27</v>
      </c>
      <c r="C930" s="30" t="str">
        <f t="shared" si="43"/>
        <v>viernes</v>
      </c>
      <c r="D930" s="30" t="s">
        <v>1900</v>
      </c>
      <c r="E930" s="30" t="s">
        <v>1901</v>
      </c>
      <c r="F930" s="30">
        <v>469</v>
      </c>
      <c r="G930" s="30">
        <v>511</v>
      </c>
      <c r="H930" s="30" t="s">
        <v>73</v>
      </c>
      <c r="I930" s="30" t="s">
        <v>73</v>
      </c>
      <c r="J930" s="30" t="s">
        <v>18</v>
      </c>
      <c r="K930" s="30">
        <v>2361</v>
      </c>
      <c r="L930" s="30">
        <v>7777</v>
      </c>
      <c r="M930" s="30" t="s">
        <v>19</v>
      </c>
      <c r="N930" s="31" t="s">
        <v>20</v>
      </c>
      <c r="O930" s="30" t="s">
        <v>1043</v>
      </c>
      <c r="P930" s="30">
        <v>20080</v>
      </c>
      <c r="Q930" s="30">
        <v>12100</v>
      </c>
      <c r="R930" s="37">
        <v>7980</v>
      </c>
      <c r="S930" s="38">
        <f t="shared" si="44"/>
        <v>7.98</v>
      </c>
    </row>
    <row r="931" spans="1:19" x14ac:dyDescent="0.25">
      <c r="A931" s="7">
        <v>7</v>
      </c>
      <c r="B931" s="30">
        <f t="shared" si="42"/>
        <v>27</v>
      </c>
      <c r="C931" s="30" t="str">
        <f t="shared" si="43"/>
        <v>viernes</v>
      </c>
      <c r="D931" s="30" t="s">
        <v>1902</v>
      </c>
      <c r="E931" s="30" t="s">
        <v>1903</v>
      </c>
      <c r="F931" s="30">
        <v>503</v>
      </c>
      <c r="G931" s="30">
        <v>601</v>
      </c>
      <c r="H931" s="30" t="s">
        <v>68</v>
      </c>
      <c r="I931" s="30" t="s">
        <v>68</v>
      </c>
      <c r="J931" s="30" t="s">
        <v>18</v>
      </c>
      <c r="K931" s="30">
        <v>2161</v>
      </c>
      <c r="L931" s="30">
        <v>7777</v>
      </c>
      <c r="M931" s="30" t="s">
        <v>19</v>
      </c>
      <c r="N931" s="31" t="s">
        <v>20</v>
      </c>
      <c r="O931" s="30" t="s">
        <v>1043</v>
      </c>
      <c r="P931" s="30">
        <v>30470</v>
      </c>
      <c r="Q931" s="30">
        <v>9960</v>
      </c>
      <c r="R931" s="37">
        <v>20510</v>
      </c>
      <c r="S931" s="38">
        <f t="shared" si="44"/>
        <v>20.51</v>
      </c>
    </row>
    <row r="932" spans="1:19" x14ac:dyDescent="0.25">
      <c r="A932" s="7">
        <v>7</v>
      </c>
      <c r="B932" s="30">
        <f t="shared" si="42"/>
        <v>27</v>
      </c>
      <c r="C932" s="30" t="str">
        <f t="shared" si="43"/>
        <v>viernes</v>
      </c>
      <c r="D932" s="30" t="s">
        <v>1904</v>
      </c>
      <c r="E932" s="30" t="s">
        <v>1905</v>
      </c>
      <c r="F932" s="30">
        <v>514</v>
      </c>
      <c r="G932" s="30">
        <v>570</v>
      </c>
      <c r="H932" s="30" t="s">
        <v>30</v>
      </c>
      <c r="I932" s="30" t="s">
        <v>30</v>
      </c>
      <c r="J932" s="30" t="s">
        <v>18</v>
      </c>
      <c r="K932" s="30">
        <v>2161</v>
      </c>
      <c r="L932" s="30">
        <v>7777</v>
      </c>
      <c r="M932" s="30" t="s">
        <v>19</v>
      </c>
      <c r="N932" s="31" t="s">
        <v>20</v>
      </c>
      <c r="O932" s="30" t="s">
        <v>88</v>
      </c>
      <c r="P932" s="30">
        <v>17860</v>
      </c>
      <c r="Q932" s="30">
        <v>10620</v>
      </c>
      <c r="R932" s="37">
        <v>7240</v>
      </c>
      <c r="S932" s="38">
        <f t="shared" si="44"/>
        <v>7.24</v>
      </c>
    </row>
    <row r="933" spans="1:19" x14ac:dyDescent="0.25">
      <c r="A933" s="7">
        <v>7</v>
      </c>
      <c r="B933" s="30">
        <f t="shared" si="42"/>
        <v>27</v>
      </c>
      <c r="C933" s="30" t="str">
        <f t="shared" si="43"/>
        <v>viernes</v>
      </c>
      <c r="D933" s="30" t="s">
        <v>1906</v>
      </c>
      <c r="E933" s="30" t="s">
        <v>1907</v>
      </c>
      <c r="F933" s="30">
        <v>523</v>
      </c>
      <c r="G933" s="30">
        <v>577</v>
      </c>
      <c r="H933" s="30" t="s">
        <v>41</v>
      </c>
      <c r="I933" s="30" t="s">
        <v>41</v>
      </c>
      <c r="J933" s="30" t="s">
        <v>18</v>
      </c>
      <c r="K933" s="30">
        <v>2161</v>
      </c>
      <c r="L933" s="30">
        <v>7777</v>
      </c>
      <c r="M933" s="30" t="s">
        <v>19</v>
      </c>
      <c r="N933" s="31" t="s">
        <v>20</v>
      </c>
      <c r="O933" s="30" t="s">
        <v>1043</v>
      </c>
      <c r="P933" s="30">
        <v>21600</v>
      </c>
      <c r="Q933" s="30">
        <v>11940</v>
      </c>
      <c r="R933" s="37">
        <v>9660</v>
      </c>
      <c r="S933" s="38">
        <f t="shared" si="44"/>
        <v>9.66</v>
      </c>
    </row>
    <row r="934" spans="1:19" x14ac:dyDescent="0.25">
      <c r="A934" s="7">
        <v>7</v>
      </c>
      <c r="B934" s="30">
        <f t="shared" si="42"/>
        <v>27</v>
      </c>
      <c r="C934" s="30" t="str">
        <f t="shared" si="43"/>
        <v>viernes</v>
      </c>
      <c r="D934" s="30" t="s">
        <v>1908</v>
      </c>
      <c r="E934" s="30" t="s">
        <v>1909</v>
      </c>
      <c r="F934" s="30">
        <v>539</v>
      </c>
      <c r="G934" s="30">
        <v>588</v>
      </c>
      <c r="H934" s="30" t="s">
        <v>65</v>
      </c>
      <c r="I934" s="30" t="s">
        <v>65</v>
      </c>
      <c r="J934" s="30" t="s">
        <v>18</v>
      </c>
      <c r="K934" s="30">
        <v>2161</v>
      </c>
      <c r="L934" s="30">
        <v>7777</v>
      </c>
      <c r="M934" s="30" t="s">
        <v>19</v>
      </c>
      <c r="N934" s="31" t="s">
        <v>20</v>
      </c>
      <c r="O934" s="30" t="s">
        <v>1043</v>
      </c>
      <c r="P934" s="30">
        <v>18060</v>
      </c>
      <c r="Q934" s="30">
        <v>11930</v>
      </c>
      <c r="R934" s="37">
        <v>6130</v>
      </c>
      <c r="S934" s="38">
        <f t="shared" si="44"/>
        <v>6.13</v>
      </c>
    </row>
    <row r="935" spans="1:19" x14ac:dyDescent="0.25">
      <c r="A935" s="7">
        <v>7</v>
      </c>
      <c r="B935" s="30">
        <f t="shared" si="42"/>
        <v>27</v>
      </c>
      <c r="C935" s="30" t="str">
        <f t="shared" si="43"/>
        <v>viernes</v>
      </c>
      <c r="D935" s="30" t="s">
        <v>1910</v>
      </c>
      <c r="E935" s="30" t="s">
        <v>1911</v>
      </c>
      <c r="F935" s="30">
        <v>557</v>
      </c>
      <c r="G935" s="30">
        <v>610</v>
      </c>
      <c r="H935" s="30" t="s">
        <v>27</v>
      </c>
      <c r="I935" s="30" t="s">
        <v>27</v>
      </c>
      <c r="J935" s="30" t="s">
        <v>18</v>
      </c>
      <c r="K935" s="30">
        <v>2361</v>
      </c>
      <c r="L935" s="30">
        <v>7777</v>
      </c>
      <c r="M935" s="30" t="s">
        <v>19</v>
      </c>
      <c r="N935" s="31" t="s">
        <v>20</v>
      </c>
      <c r="O935" s="30" t="s">
        <v>1043</v>
      </c>
      <c r="P935" s="30">
        <v>20230</v>
      </c>
      <c r="Q935" s="30">
        <v>12350</v>
      </c>
      <c r="R935" s="37">
        <v>7880</v>
      </c>
      <c r="S935" s="38">
        <f t="shared" si="44"/>
        <v>7.88</v>
      </c>
    </row>
    <row r="936" spans="1:19" x14ac:dyDescent="0.25">
      <c r="A936" s="7">
        <v>7</v>
      </c>
      <c r="B936" s="30">
        <f t="shared" si="42"/>
        <v>27</v>
      </c>
      <c r="C936" s="30" t="str">
        <f t="shared" si="43"/>
        <v>viernes</v>
      </c>
      <c r="D936" s="30" t="s">
        <v>1912</v>
      </c>
      <c r="E936" s="30" t="s">
        <v>1913</v>
      </c>
      <c r="F936" s="30">
        <v>573</v>
      </c>
      <c r="G936" s="30">
        <v>628</v>
      </c>
      <c r="H936" s="30" t="s">
        <v>44</v>
      </c>
      <c r="I936" s="30" t="s">
        <v>44</v>
      </c>
      <c r="J936" s="30" t="s">
        <v>18</v>
      </c>
      <c r="K936" s="30">
        <v>2161</v>
      </c>
      <c r="L936" s="30">
        <v>7777</v>
      </c>
      <c r="M936" s="30" t="s">
        <v>19</v>
      </c>
      <c r="N936" s="31" t="s">
        <v>20</v>
      </c>
      <c r="O936" s="30" t="s">
        <v>1043</v>
      </c>
      <c r="P936" s="30">
        <v>17060</v>
      </c>
      <c r="Q936" s="30">
        <v>12370</v>
      </c>
      <c r="R936" s="37">
        <v>4690</v>
      </c>
      <c r="S936" s="38">
        <f t="shared" si="44"/>
        <v>4.6900000000000004</v>
      </c>
    </row>
    <row r="937" spans="1:19" x14ac:dyDescent="0.25">
      <c r="A937" s="7">
        <v>7</v>
      </c>
      <c r="B937" s="30">
        <f t="shared" si="42"/>
        <v>27</v>
      </c>
      <c r="C937" s="30" t="str">
        <f t="shared" si="43"/>
        <v>viernes</v>
      </c>
      <c r="D937" s="30" t="s">
        <v>1914</v>
      </c>
      <c r="E937" s="30" t="s">
        <v>1915</v>
      </c>
      <c r="F937" s="30">
        <v>589</v>
      </c>
      <c r="G937" s="30">
        <v>641</v>
      </c>
      <c r="H937" s="30" t="s">
        <v>24</v>
      </c>
      <c r="I937" s="30" t="s">
        <v>24</v>
      </c>
      <c r="J937" s="30" t="s">
        <v>18</v>
      </c>
      <c r="K937" s="30">
        <v>2161</v>
      </c>
      <c r="L937" s="30">
        <v>7777</v>
      </c>
      <c r="M937" s="30" t="s">
        <v>19</v>
      </c>
      <c r="N937" s="31" t="s">
        <v>20</v>
      </c>
      <c r="O937" s="30" t="s">
        <v>1043</v>
      </c>
      <c r="P937" s="30">
        <v>22830</v>
      </c>
      <c r="Q937" s="30">
        <v>12990</v>
      </c>
      <c r="R937" s="37">
        <v>9840</v>
      </c>
      <c r="S937" s="38">
        <f t="shared" si="44"/>
        <v>9.84</v>
      </c>
    </row>
    <row r="938" spans="1:19" x14ac:dyDescent="0.25">
      <c r="A938" s="7">
        <v>7</v>
      </c>
      <c r="B938" s="30">
        <f t="shared" si="42"/>
        <v>27</v>
      </c>
      <c r="C938" s="30" t="str">
        <f t="shared" si="43"/>
        <v>viernes</v>
      </c>
      <c r="D938" s="30" t="s">
        <v>1916</v>
      </c>
      <c r="E938" s="30" t="s">
        <v>1917</v>
      </c>
      <c r="F938" s="30">
        <v>591</v>
      </c>
      <c r="G938" s="30">
        <v>647</v>
      </c>
      <c r="H938" s="30" t="s">
        <v>47</v>
      </c>
      <c r="I938" s="30" t="s">
        <v>48</v>
      </c>
      <c r="J938" s="30" t="s">
        <v>18</v>
      </c>
      <c r="K938" s="30">
        <v>2361</v>
      </c>
      <c r="L938" s="30">
        <v>7777</v>
      </c>
      <c r="M938" s="30" t="s">
        <v>19</v>
      </c>
      <c r="N938" s="31" t="s">
        <v>20</v>
      </c>
      <c r="O938" s="30" t="s">
        <v>1043</v>
      </c>
      <c r="P938" s="30">
        <v>30850</v>
      </c>
      <c r="Q938" s="30">
        <v>12190</v>
      </c>
      <c r="R938" s="37">
        <v>18660</v>
      </c>
      <c r="S938" s="38">
        <f t="shared" si="44"/>
        <v>18.66</v>
      </c>
    </row>
    <row r="939" spans="1:19" x14ac:dyDescent="0.25">
      <c r="A939" s="7">
        <v>7</v>
      </c>
      <c r="B939" s="30">
        <f t="shared" si="42"/>
        <v>27</v>
      </c>
      <c r="C939" s="30" t="str">
        <f t="shared" si="43"/>
        <v>viernes</v>
      </c>
      <c r="D939" s="30" t="s">
        <v>1918</v>
      </c>
      <c r="E939" s="30" t="s">
        <v>1919</v>
      </c>
      <c r="F939" s="30">
        <v>599</v>
      </c>
      <c r="G939" s="30">
        <v>652</v>
      </c>
      <c r="H939" s="30" t="s">
        <v>33</v>
      </c>
      <c r="I939" s="30" t="s">
        <v>33</v>
      </c>
      <c r="J939" s="30" t="s">
        <v>18</v>
      </c>
      <c r="K939" s="30">
        <v>2161</v>
      </c>
      <c r="L939" s="30">
        <v>7777</v>
      </c>
      <c r="M939" s="30" t="s">
        <v>19</v>
      </c>
      <c r="N939" s="31" t="s">
        <v>20</v>
      </c>
      <c r="O939" s="30" t="s">
        <v>1043</v>
      </c>
      <c r="P939" s="30">
        <v>33670</v>
      </c>
      <c r="Q939" s="30">
        <v>12490</v>
      </c>
      <c r="R939" s="37">
        <v>21180</v>
      </c>
      <c r="S939" s="38">
        <f t="shared" si="44"/>
        <v>21.18</v>
      </c>
    </row>
    <row r="940" spans="1:19" x14ac:dyDescent="0.25">
      <c r="A940" s="7">
        <v>7</v>
      </c>
      <c r="B940" s="30">
        <f t="shared" si="42"/>
        <v>27</v>
      </c>
      <c r="C940" s="30" t="str">
        <f t="shared" si="43"/>
        <v>viernes</v>
      </c>
      <c r="D940" s="30" t="s">
        <v>1920</v>
      </c>
      <c r="E940" s="30" t="s">
        <v>1921</v>
      </c>
      <c r="F940" s="30">
        <v>615</v>
      </c>
      <c r="G940" s="30">
        <v>669</v>
      </c>
      <c r="H940" s="30" t="s">
        <v>17</v>
      </c>
      <c r="I940" s="30" t="s">
        <v>17</v>
      </c>
      <c r="J940" s="30" t="s">
        <v>18</v>
      </c>
      <c r="K940" s="30">
        <v>2161</v>
      </c>
      <c r="L940" s="30">
        <v>7777</v>
      </c>
      <c r="M940" s="30" t="s">
        <v>19</v>
      </c>
      <c r="N940" s="31" t="s">
        <v>20</v>
      </c>
      <c r="O940" s="30" t="s">
        <v>1043</v>
      </c>
      <c r="P940" s="30">
        <v>21710</v>
      </c>
      <c r="Q940" s="30">
        <v>12050</v>
      </c>
      <c r="R940" s="37">
        <v>9660</v>
      </c>
      <c r="S940" s="38">
        <f t="shared" si="44"/>
        <v>9.66</v>
      </c>
    </row>
    <row r="941" spans="1:19" x14ac:dyDescent="0.25">
      <c r="A941" s="7">
        <v>7</v>
      </c>
      <c r="B941" s="30">
        <f t="shared" si="42"/>
        <v>27</v>
      </c>
      <c r="C941" s="30" t="str">
        <f t="shared" si="43"/>
        <v>viernes</v>
      </c>
      <c r="D941" s="30" t="s">
        <v>1922</v>
      </c>
      <c r="E941" s="30" t="s">
        <v>1923</v>
      </c>
      <c r="F941" s="30">
        <v>641</v>
      </c>
      <c r="G941" s="30">
        <v>694</v>
      </c>
      <c r="H941" s="30" t="s">
        <v>65</v>
      </c>
      <c r="I941" s="30" t="s">
        <v>65</v>
      </c>
      <c r="J941" s="30" t="s">
        <v>18</v>
      </c>
      <c r="K941" s="30">
        <v>2361</v>
      </c>
      <c r="L941" s="30">
        <v>7777</v>
      </c>
      <c r="M941" s="30" t="s">
        <v>19</v>
      </c>
      <c r="N941" s="31" t="s">
        <v>20</v>
      </c>
      <c r="O941" s="30" t="s">
        <v>1043</v>
      </c>
      <c r="P941" s="30">
        <v>15270</v>
      </c>
      <c r="Q941" s="30">
        <v>11940</v>
      </c>
      <c r="R941" s="37">
        <v>3330</v>
      </c>
      <c r="S941" s="38">
        <f t="shared" si="44"/>
        <v>3.33</v>
      </c>
    </row>
    <row r="942" spans="1:19" x14ac:dyDescent="0.25">
      <c r="A942" s="7">
        <v>7</v>
      </c>
      <c r="B942" s="30">
        <f t="shared" si="42"/>
        <v>27</v>
      </c>
      <c r="C942" s="30" t="str">
        <f t="shared" si="43"/>
        <v>viernes</v>
      </c>
      <c r="D942" s="30" t="s">
        <v>1924</v>
      </c>
      <c r="E942" s="30" t="s">
        <v>1925</v>
      </c>
      <c r="F942" s="30">
        <v>646</v>
      </c>
      <c r="G942" s="30">
        <v>699</v>
      </c>
      <c r="H942" s="30" t="s">
        <v>17</v>
      </c>
      <c r="I942" s="30" t="s">
        <v>17</v>
      </c>
      <c r="J942" s="30" t="s">
        <v>18</v>
      </c>
      <c r="K942" s="30">
        <v>2361</v>
      </c>
      <c r="L942" s="30">
        <v>7777</v>
      </c>
      <c r="M942" s="30" t="s">
        <v>19</v>
      </c>
      <c r="N942" s="31" t="s">
        <v>20</v>
      </c>
      <c r="O942" s="30" t="s">
        <v>1043</v>
      </c>
      <c r="P942" s="30">
        <v>15980</v>
      </c>
      <c r="Q942" s="30">
        <v>12170</v>
      </c>
      <c r="R942" s="37">
        <v>3810</v>
      </c>
      <c r="S942" s="38">
        <f t="shared" si="44"/>
        <v>3.81</v>
      </c>
    </row>
    <row r="943" spans="1:19" x14ac:dyDescent="0.25">
      <c r="A943" s="7">
        <v>7</v>
      </c>
      <c r="B943" s="30">
        <f t="shared" si="42"/>
        <v>27</v>
      </c>
      <c r="C943" s="30" t="str">
        <f t="shared" si="43"/>
        <v>viernes</v>
      </c>
      <c r="D943" s="30" t="s">
        <v>1926</v>
      </c>
      <c r="E943" s="30" t="s">
        <v>1927</v>
      </c>
      <c r="F943" s="30">
        <v>654</v>
      </c>
      <c r="G943" s="30">
        <v>707</v>
      </c>
      <c r="H943" s="30" t="s">
        <v>24</v>
      </c>
      <c r="I943" s="30" t="s">
        <v>24</v>
      </c>
      <c r="J943" s="30" t="s">
        <v>18</v>
      </c>
      <c r="K943" s="30">
        <v>2361</v>
      </c>
      <c r="L943" s="30">
        <v>7777</v>
      </c>
      <c r="M943" s="30" t="s">
        <v>19</v>
      </c>
      <c r="N943" s="31" t="s">
        <v>20</v>
      </c>
      <c r="O943" s="30" t="s">
        <v>1043</v>
      </c>
      <c r="P943" s="30">
        <v>17560</v>
      </c>
      <c r="Q943" s="30">
        <v>12950</v>
      </c>
      <c r="R943" s="37">
        <v>4610</v>
      </c>
      <c r="S943" s="38">
        <f t="shared" si="44"/>
        <v>4.6100000000000003</v>
      </c>
    </row>
    <row r="944" spans="1:19" x14ac:dyDescent="0.25">
      <c r="A944" s="7">
        <v>7</v>
      </c>
      <c r="B944" s="30">
        <f t="shared" si="42"/>
        <v>27</v>
      </c>
      <c r="C944" s="30" t="str">
        <f t="shared" si="43"/>
        <v>viernes</v>
      </c>
      <c r="D944" s="30" t="s">
        <v>1928</v>
      </c>
      <c r="E944" s="30" t="s">
        <v>1929</v>
      </c>
      <c r="F944" s="30">
        <v>664</v>
      </c>
      <c r="G944" s="30">
        <v>718</v>
      </c>
      <c r="H944" s="30" t="s">
        <v>41</v>
      </c>
      <c r="I944" s="30" t="s">
        <v>41</v>
      </c>
      <c r="J944" s="30" t="s">
        <v>18</v>
      </c>
      <c r="K944" s="30">
        <v>2361</v>
      </c>
      <c r="L944" s="30">
        <v>7777</v>
      </c>
      <c r="M944" s="30" t="s">
        <v>19</v>
      </c>
      <c r="N944" s="31" t="s">
        <v>20</v>
      </c>
      <c r="O944" s="30" t="s">
        <v>1043</v>
      </c>
      <c r="P944" s="30">
        <v>16330</v>
      </c>
      <c r="Q944" s="30">
        <v>11980</v>
      </c>
      <c r="R944" s="37">
        <v>4350</v>
      </c>
      <c r="S944" s="38">
        <f t="shared" si="44"/>
        <v>4.3499999999999996</v>
      </c>
    </row>
    <row r="945" spans="1:19" x14ac:dyDescent="0.25">
      <c r="A945" s="7">
        <v>7</v>
      </c>
      <c r="B945" s="30">
        <f t="shared" si="42"/>
        <v>27</v>
      </c>
      <c r="C945" s="30" t="str">
        <f t="shared" si="43"/>
        <v>viernes</v>
      </c>
      <c r="D945" s="30" t="s">
        <v>1930</v>
      </c>
      <c r="E945" s="30" t="s">
        <v>1931</v>
      </c>
      <c r="F945" s="30">
        <v>684</v>
      </c>
      <c r="G945" s="30">
        <v>735</v>
      </c>
      <c r="H945" s="30" t="s">
        <v>36</v>
      </c>
      <c r="I945" s="30" t="s">
        <v>36</v>
      </c>
      <c r="J945" s="30" t="s">
        <v>18</v>
      </c>
      <c r="K945" s="30">
        <v>2361</v>
      </c>
      <c r="L945" s="30">
        <v>7777</v>
      </c>
      <c r="M945" s="30" t="s">
        <v>19</v>
      </c>
      <c r="N945" s="31" t="s">
        <v>20</v>
      </c>
      <c r="O945" s="30" t="s">
        <v>1043</v>
      </c>
      <c r="P945" s="30">
        <v>17070</v>
      </c>
      <c r="Q945" s="30">
        <v>11870</v>
      </c>
      <c r="R945" s="37">
        <v>5200</v>
      </c>
      <c r="S945" s="38">
        <f t="shared" si="44"/>
        <v>5.2</v>
      </c>
    </row>
    <row r="946" spans="1:19" x14ac:dyDescent="0.25">
      <c r="A946" s="7">
        <v>7</v>
      </c>
      <c r="B946" s="30">
        <f t="shared" si="42"/>
        <v>27</v>
      </c>
      <c r="C946" s="30" t="str">
        <f t="shared" si="43"/>
        <v>viernes</v>
      </c>
      <c r="D946" s="30" t="s">
        <v>1932</v>
      </c>
      <c r="E946" s="30" t="s">
        <v>1933</v>
      </c>
      <c r="F946" s="30">
        <v>688</v>
      </c>
      <c r="G946" s="30">
        <v>737</v>
      </c>
      <c r="H946" s="30" t="s">
        <v>65</v>
      </c>
      <c r="I946" s="30" t="s">
        <v>65</v>
      </c>
      <c r="J946" s="30" t="s">
        <v>18</v>
      </c>
      <c r="K946" s="30">
        <v>2361</v>
      </c>
      <c r="L946" s="30">
        <v>7777</v>
      </c>
      <c r="M946" s="30" t="s">
        <v>19</v>
      </c>
      <c r="N946" s="31" t="s">
        <v>20</v>
      </c>
      <c r="O946" s="30" t="s">
        <v>1043</v>
      </c>
      <c r="P946" s="30">
        <v>19030</v>
      </c>
      <c r="Q946" s="30">
        <v>12190</v>
      </c>
      <c r="R946" s="37">
        <v>6840</v>
      </c>
      <c r="S946" s="38">
        <f t="shared" si="44"/>
        <v>6.84</v>
      </c>
    </row>
    <row r="947" spans="1:19" x14ac:dyDescent="0.25">
      <c r="A947" s="7">
        <v>7</v>
      </c>
      <c r="B947" s="30">
        <f t="shared" si="42"/>
        <v>27</v>
      </c>
      <c r="C947" s="30" t="str">
        <f t="shared" si="43"/>
        <v>viernes</v>
      </c>
      <c r="D947" s="30" t="s">
        <v>1934</v>
      </c>
      <c r="E947" s="30" t="s">
        <v>1935</v>
      </c>
      <c r="F947" s="30">
        <v>701</v>
      </c>
      <c r="G947" s="30">
        <v>756</v>
      </c>
      <c r="H947" s="30" t="s">
        <v>68</v>
      </c>
      <c r="I947" s="30" t="s">
        <v>68</v>
      </c>
      <c r="J947" s="30" t="s">
        <v>18</v>
      </c>
      <c r="K947" s="30">
        <v>2361</v>
      </c>
      <c r="L947" s="30">
        <v>7777</v>
      </c>
      <c r="M947" s="30" t="s">
        <v>19</v>
      </c>
      <c r="N947" s="31" t="s">
        <v>20</v>
      </c>
      <c r="O947" s="30" t="s">
        <v>1043</v>
      </c>
      <c r="P947" s="30">
        <v>18720</v>
      </c>
      <c r="Q947" s="30">
        <v>9960</v>
      </c>
      <c r="R947" s="37">
        <v>8760</v>
      </c>
      <c r="S947" s="38">
        <f t="shared" si="44"/>
        <v>8.76</v>
      </c>
    </row>
    <row r="948" spans="1:19" x14ac:dyDescent="0.25">
      <c r="A948" s="7">
        <v>7</v>
      </c>
      <c r="B948" s="30">
        <f t="shared" si="42"/>
        <v>27</v>
      </c>
      <c r="C948" s="30" t="str">
        <f t="shared" si="43"/>
        <v>viernes</v>
      </c>
      <c r="D948" s="30" t="s">
        <v>1936</v>
      </c>
      <c r="E948" s="30" t="s">
        <v>1937</v>
      </c>
      <c r="F948" s="30">
        <v>714</v>
      </c>
      <c r="G948" s="30">
        <v>12</v>
      </c>
      <c r="H948" s="30" t="s">
        <v>17</v>
      </c>
      <c r="I948" s="30" t="s">
        <v>17</v>
      </c>
      <c r="J948" s="30" t="s">
        <v>18</v>
      </c>
      <c r="K948" s="30">
        <v>2361</v>
      </c>
      <c r="L948" s="30">
        <v>7777</v>
      </c>
      <c r="M948" s="30" t="s">
        <v>19</v>
      </c>
      <c r="N948" s="31" t="s">
        <v>20</v>
      </c>
      <c r="O948" s="30" t="s">
        <v>1043</v>
      </c>
      <c r="P948" s="30">
        <v>21150</v>
      </c>
      <c r="Q948" s="30">
        <v>12100</v>
      </c>
      <c r="R948" s="37">
        <v>9050</v>
      </c>
      <c r="S948" s="38">
        <f t="shared" si="44"/>
        <v>9.0500000000000007</v>
      </c>
    </row>
    <row r="949" spans="1:19" x14ac:dyDescent="0.25">
      <c r="A949" s="7">
        <v>7</v>
      </c>
      <c r="B949" s="30">
        <f t="shared" si="42"/>
        <v>28</v>
      </c>
      <c r="C949" s="30" t="str">
        <f t="shared" si="43"/>
        <v>sábado</v>
      </c>
      <c r="D949" s="30" t="s">
        <v>1938</v>
      </c>
      <c r="E949" s="30" t="s">
        <v>1939</v>
      </c>
      <c r="F949" s="30">
        <v>40</v>
      </c>
      <c r="G949" s="30">
        <v>57</v>
      </c>
      <c r="H949" s="30" t="s">
        <v>33</v>
      </c>
      <c r="I949" s="30" t="s">
        <v>33</v>
      </c>
      <c r="J949" s="30" t="s">
        <v>18</v>
      </c>
      <c r="K949" s="30">
        <v>2161</v>
      </c>
      <c r="L949" s="30">
        <v>7777</v>
      </c>
      <c r="M949" s="30" t="s">
        <v>19</v>
      </c>
      <c r="N949" s="31" t="s">
        <v>20</v>
      </c>
      <c r="O949" s="30" t="s">
        <v>1043</v>
      </c>
      <c r="P949" s="30">
        <v>16520</v>
      </c>
      <c r="Q949" s="30">
        <v>12530</v>
      </c>
      <c r="R949" s="37">
        <v>3990</v>
      </c>
      <c r="S949" s="38">
        <f t="shared" si="44"/>
        <v>3.99</v>
      </c>
    </row>
    <row r="950" spans="1:19" x14ac:dyDescent="0.25">
      <c r="A950" s="7">
        <v>7</v>
      </c>
      <c r="B950" s="30">
        <f t="shared" si="42"/>
        <v>28</v>
      </c>
      <c r="C950" s="30" t="str">
        <f t="shared" si="43"/>
        <v>sábado</v>
      </c>
      <c r="D950" s="30" t="s">
        <v>1940</v>
      </c>
      <c r="E950" s="30" t="s">
        <v>1941</v>
      </c>
      <c r="F950" s="30">
        <v>61</v>
      </c>
      <c r="G950" s="30">
        <v>82</v>
      </c>
      <c r="H950" s="30" t="s">
        <v>24</v>
      </c>
      <c r="I950" s="30" t="s">
        <v>24</v>
      </c>
      <c r="J950" s="30" t="s">
        <v>18</v>
      </c>
      <c r="K950" s="30">
        <v>2361</v>
      </c>
      <c r="L950" s="30">
        <v>7777</v>
      </c>
      <c r="M950" s="30" t="s">
        <v>19</v>
      </c>
      <c r="N950" s="31" t="s">
        <v>20</v>
      </c>
      <c r="O950" s="30" t="s">
        <v>1043</v>
      </c>
      <c r="P950" s="30">
        <v>20820</v>
      </c>
      <c r="Q950" s="30">
        <v>12950</v>
      </c>
      <c r="R950" s="37">
        <v>7870</v>
      </c>
      <c r="S950" s="38">
        <f t="shared" si="44"/>
        <v>7.87</v>
      </c>
    </row>
    <row r="951" spans="1:19" x14ac:dyDescent="0.25">
      <c r="A951" s="7">
        <v>7</v>
      </c>
      <c r="B951" s="30">
        <f t="shared" si="42"/>
        <v>28</v>
      </c>
      <c r="C951" s="30" t="str">
        <f t="shared" si="43"/>
        <v>sábado</v>
      </c>
      <c r="D951" s="30" t="s">
        <v>1942</v>
      </c>
      <c r="E951" s="30" t="s">
        <v>1943</v>
      </c>
      <c r="F951" s="30">
        <v>112</v>
      </c>
      <c r="G951" s="30">
        <v>132</v>
      </c>
      <c r="H951" s="30" t="s">
        <v>614</v>
      </c>
      <c r="I951" s="30">
        <v>1307</v>
      </c>
      <c r="J951" s="30" t="s">
        <v>18</v>
      </c>
      <c r="K951" s="30">
        <v>2361</v>
      </c>
      <c r="L951" s="30">
        <v>7777</v>
      </c>
      <c r="M951" s="30" t="s">
        <v>19</v>
      </c>
      <c r="N951" s="31" t="s">
        <v>20</v>
      </c>
      <c r="O951" s="30" t="s">
        <v>1043</v>
      </c>
      <c r="P951" s="30">
        <v>18180</v>
      </c>
      <c r="Q951" s="30">
        <v>12270</v>
      </c>
      <c r="R951" s="37">
        <v>5910</v>
      </c>
      <c r="S951" s="38">
        <f t="shared" si="44"/>
        <v>5.91</v>
      </c>
    </row>
    <row r="952" spans="1:19" x14ac:dyDescent="0.25">
      <c r="A952" s="7">
        <v>7</v>
      </c>
      <c r="B952" s="30">
        <f t="shared" si="42"/>
        <v>28</v>
      </c>
      <c r="C952" s="30" t="str">
        <f t="shared" si="43"/>
        <v>sábado</v>
      </c>
      <c r="D952" s="30" t="s">
        <v>1944</v>
      </c>
      <c r="E952" s="30" t="s">
        <v>1945</v>
      </c>
      <c r="F952" s="30">
        <v>115</v>
      </c>
      <c r="G952" s="30">
        <v>145</v>
      </c>
      <c r="H952" s="30" t="s">
        <v>41</v>
      </c>
      <c r="I952" s="30" t="s">
        <v>41</v>
      </c>
      <c r="J952" s="30" t="s">
        <v>18</v>
      </c>
      <c r="K952" s="30">
        <v>2361</v>
      </c>
      <c r="L952" s="30">
        <v>7777</v>
      </c>
      <c r="M952" s="30" t="s">
        <v>19</v>
      </c>
      <c r="N952" s="31" t="s">
        <v>20</v>
      </c>
      <c r="O952" s="30" t="s">
        <v>1043</v>
      </c>
      <c r="P952" s="30">
        <v>21360</v>
      </c>
      <c r="Q952" s="30">
        <v>11950</v>
      </c>
      <c r="R952" s="37">
        <v>9410</v>
      </c>
      <c r="S952" s="38">
        <f t="shared" si="44"/>
        <v>9.41</v>
      </c>
    </row>
    <row r="953" spans="1:19" x14ac:dyDescent="0.25">
      <c r="A953" s="7">
        <v>7</v>
      </c>
      <c r="B953" s="30">
        <f t="shared" si="42"/>
        <v>28</v>
      </c>
      <c r="C953" s="30" t="str">
        <f t="shared" si="43"/>
        <v>sábado</v>
      </c>
      <c r="D953" s="30" t="s">
        <v>1946</v>
      </c>
      <c r="E953" s="30" t="s">
        <v>1947</v>
      </c>
      <c r="F953" s="30">
        <v>117</v>
      </c>
      <c r="G953" s="30">
        <v>134</v>
      </c>
      <c r="H953" s="30" t="s">
        <v>44</v>
      </c>
      <c r="I953" s="30" t="s">
        <v>44</v>
      </c>
      <c r="J953" s="30" t="s">
        <v>18</v>
      </c>
      <c r="K953" s="30">
        <v>2361</v>
      </c>
      <c r="L953" s="30">
        <v>7777</v>
      </c>
      <c r="M953" s="30" t="s">
        <v>19</v>
      </c>
      <c r="N953" s="31" t="s">
        <v>20</v>
      </c>
      <c r="O953" s="30" t="s">
        <v>1043</v>
      </c>
      <c r="P953" s="30">
        <v>18130</v>
      </c>
      <c r="Q953" s="30">
        <v>12390</v>
      </c>
      <c r="R953" s="37">
        <v>5740</v>
      </c>
      <c r="S953" s="38">
        <f t="shared" si="44"/>
        <v>5.74</v>
      </c>
    </row>
    <row r="954" spans="1:19" x14ac:dyDescent="0.25">
      <c r="A954" s="7">
        <v>7</v>
      </c>
      <c r="B954" s="30">
        <f t="shared" si="42"/>
        <v>28</v>
      </c>
      <c r="C954" s="30" t="str">
        <f t="shared" si="43"/>
        <v>sábado</v>
      </c>
      <c r="D954" s="30" t="s">
        <v>1948</v>
      </c>
      <c r="E954" s="30" t="s">
        <v>1949</v>
      </c>
      <c r="F954" s="30">
        <v>122</v>
      </c>
      <c r="G954" s="30">
        <v>148</v>
      </c>
      <c r="H954" s="30" t="s">
        <v>68</v>
      </c>
      <c r="I954" s="30" t="s">
        <v>68</v>
      </c>
      <c r="J954" s="30" t="s">
        <v>18</v>
      </c>
      <c r="K954" s="30">
        <v>2361</v>
      </c>
      <c r="L954" s="30">
        <v>7777</v>
      </c>
      <c r="M954" s="30" t="s">
        <v>19</v>
      </c>
      <c r="N954" s="31" t="s">
        <v>20</v>
      </c>
      <c r="O954" s="30" t="s">
        <v>1043</v>
      </c>
      <c r="P954" s="30">
        <v>17820</v>
      </c>
      <c r="Q954" s="30">
        <v>9910</v>
      </c>
      <c r="R954" s="37">
        <v>7910</v>
      </c>
      <c r="S954" s="38">
        <f t="shared" si="44"/>
        <v>7.91</v>
      </c>
    </row>
    <row r="955" spans="1:19" x14ac:dyDescent="0.25">
      <c r="A955" s="7">
        <v>7</v>
      </c>
      <c r="B955" s="30">
        <f t="shared" si="42"/>
        <v>28</v>
      </c>
      <c r="C955" s="30" t="str">
        <f t="shared" si="43"/>
        <v>sábado</v>
      </c>
      <c r="D955" s="30" t="s">
        <v>1950</v>
      </c>
      <c r="E955" s="30" t="s">
        <v>1951</v>
      </c>
      <c r="F955" s="30">
        <v>143</v>
      </c>
      <c r="G955" s="30">
        <v>158</v>
      </c>
      <c r="H955" s="30" t="s">
        <v>33</v>
      </c>
      <c r="I955" s="30" t="s">
        <v>33</v>
      </c>
      <c r="J955" s="30" t="s">
        <v>18</v>
      </c>
      <c r="K955" s="30">
        <v>2161</v>
      </c>
      <c r="L955" s="30">
        <v>7777</v>
      </c>
      <c r="M955" s="30" t="s">
        <v>19</v>
      </c>
      <c r="N955" s="31" t="s">
        <v>20</v>
      </c>
      <c r="O955" s="30" t="s">
        <v>1043</v>
      </c>
      <c r="P955" s="30">
        <v>18120</v>
      </c>
      <c r="Q955" s="30">
        <v>12090</v>
      </c>
      <c r="R955" s="37">
        <v>6030</v>
      </c>
      <c r="S955" s="38">
        <f t="shared" si="44"/>
        <v>6.03</v>
      </c>
    </row>
    <row r="956" spans="1:19" x14ac:dyDescent="0.25">
      <c r="A956" s="7">
        <v>7</v>
      </c>
      <c r="B956" s="30">
        <f t="shared" si="42"/>
        <v>28</v>
      </c>
      <c r="C956" s="30" t="str">
        <f t="shared" si="43"/>
        <v>sábado</v>
      </c>
      <c r="D956" s="30" t="s">
        <v>1952</v>
      </c>
      <c r="E956" s="30" t="s">
        <v>1953</v>
      </c>
      <c r="F956" s="30">
        <v>158</v>
      </c>
      <c r="G956" s="30">
        <v>175</v>
      </c>
      <c r="H956" s="30" t="s">
        <v>27</v>
      </c>
      <c r="I956" s="30" t="s">
        <v>27</v>
      </c>
      <c r="J956" s="30" t="s">
        <v>18</v>
      </c>
      <c r="K956" s="30">
        <v>2361</v>
      </c>
      <c r="L956" s="30">
        <v>7777</v>
      </c>
      <c r="M956" s="30" t="s">
        <v>19</v>
      </c>
      <c r="N956" s="31" t="s">
        <v>20</v>
      </c>
      <c r="O956" s="30" t="s">
        <v>1043</v>
      </c>
      <c r="P956" s="30">
        <v>19340</v>
      </c>
      <c r="Q956" s="30">
        <v>12310</v>
      </c>
      <c r="R956" s="37">
        <v>7030</v>
      </c>
      <c r="S956" s="38">
        <f t="shared" si="44"/>
        <v>7.03</v>
      </c>
    </row>
    <row r="957" spans="1:19" x14ac:dyDescent="0.25">
      <c r="A957" s="7">
        <v>7</v>
      </c>
      <c r="B957" s="30">
        <f t="shared" si="42"/>
        <v>28</v>
      </c>
      <c r="C957" s="30" t="str">
        <f t="shared" si="43"/>
        <v>sábado</v>
      </c>
      <c r="D957" s="30" t="s">
        <v>1954</v>
      </c>
      <c r="E957" s="30" t="s">
        <v>1955</v>
      </c>
      <c r="F957" s="30">
        <v>190</v>
      </c>
      <c r="G957" s="30">
        <v>209</v>
      </c>
      <c r="H957" s="30" t="s">
        <v>47</v>
      </c>
      <c r="I957" s="30" t="s">
        <v>48</v>
      </c>
      <c r="J957" s="30" t="s">
        <v>18</v>
      </c>
      <c r="K957" s="30">
        <v>2361</v>
      </c>
      <c r="L957" s="30">
        <v>7777</v>
      </c>
      <c r="M957" s="30" t="s">
        <v>19</v>
      </c>
      <c r="N957" s="31" t="s">
        <v>20</v>
      </c>
      <c r="O957" s="30" t="s">
        <v>1043</v>
      </c>
      <c r="P957" s="30">
        <v>20650</v>
      </c>
      <c r="Q957" s="30">
        <v>12210</v>
      </c>
      <c r="R957" s="37">
        <v>8440</v>
      </c>
      <c r="S957" s="38">
        <f t="shared" si="44"/>
        <v>8.44</v>
      </c>
    </row>
    <row r="958" spans="1:19" x14ac:dyDescent="0.25">
      <c r="A958" s="7">
        <v>7</v>
      </c>
      <c r="B958" s="30">
        <f t="shared" si="42"/>
        <v>28</v>
      </c>
      <c r="C958" s="30" t="str">
        <f t="shared" si="43"/>
        <v>sábado</v>
      </c>
      <c r="D958" s="30" t="s">
        <v>1956</v>
      </c>
      <c r="E958" s="30" t="s">
        <v>1957</v>
      </c>
      <c r="F958" s="30">
        <v>219</v>
      </c>
      <c r="G958" s="30">
        <v>238</v>
      </c>
      <c r="H958" s="30" t="s">
        <v>36</v>
      </c>
      <c r="I958" s="30" t="s">
        <v>36</v>
      </c>
      <c r="J958" s="30" t="s">
        <v>18</v>
      </c>
      <c r="K958" s="30">
        <v>2361</v>
      </c>
      <c r="L958" s="30">
        <v>7777</v>
      </c>
      <c r="M958" s="30" t="s">
        <v>19</v>
      </c>
      <c r="N958" s="31" t="s">
        <v>20</v>
      </c>
      <c r="O958" s="30" t="s">
        <v>1043</v>
      </c>
      <c r="P958" s="30">
        <v>16590</v>
      </c>
      <c r="Q958" s="30">
        <v>11810</v>
      </c>
      <c r="R958" s="37">
        <v>4780</v>
      </c>
      <c r="S958" s="38">
        <f t="shared" si="44"/>
        <v>4.78</v>
      </c>
    </row>
    <row r="959" spans="1:19" x14ac:dyDescent="0.25">
      <c r="A959" s="7">
        <v>7</v>
      </c>
      <c r="B959" s="30">
        <f t="shared" si="42"/>
        <v>28</v>
      </c>
      <c r="C959" s="30" t="str">
        <f t="shared" si="43"/>
        <v>sábado</v>
      </c>
      <c r="D959" s="30" t="s">
        <v>1958</v>
      </c>
      <c r="E959" s="30" t="s">
        <v>1959</v>
      </c>
      <c r="F959" s="30">
        <v>235</v>
      </c>
      <c r="G959" s="30">
        <v>258</v>
      </c>
      <c r="H959" s="30" t="s">
        <v>44</v>
      </c>
      <c r="I959" s="30" t="s">
        <v>44</v>
      </c>
      <c r="J959" s="30" t="s">
        <v>18</v>
      </c>
      <c r="K959" s="30">
        <v>2361</v>
      </c>
      <c r="L959" s="30">
        <v>7777</v>
      </c>
      <c r="M959" s="30" t="s">
        <v>19</v>
      </c>
      <c r="N959" s="31" t="s">
        <v>20</v>
      </c>
      <c r="O959" s="30" t="s">
        <v>1043</v>
      </c>
      <c r="P959" s="30">
        <v>18960</v>
      </c>
      <c r="Q959" s="30">
        <v>12280</v>
      </c>
      <c r="R959" s="37">
        <v>6680</v>
      </c>
      <c r="S959" s="38">
        <f t="shared" si="44"/>
        <v>6.68</v>
      </c>
    </row>
    <row r="960" spans="1:19" x14ac:dyDescent="0.25">
      <c r="A960" s="7">
        <v>7</v>
      </c>
      <c r="B960" s="30">
        <f t="shared" si="42"/>
        <v>28</v>
      </c>
      <c r="C960" s="30" t="str">
        <f t="shared" si="43"/>
        <v>sábado</v>
      </c>
      <c r="D960" s="30" t="s">
        <v>1960</v>
      </c>
      <c r="E960" s="30" t="s">
        <v>1961</v>
      </c>
      <c r="F960" s="30">
        <v>8</v>
      </c>
      <c r="G960" s="30">
        <v>277</v>
      </c>
      <c r="H960" s="30" t="s">
        <v>27</v>
      </c>
      <c r="I960" s="30" t="s">
        <v>27</v>
      </c>
      <c r="J960" s="30" t="s">
        <v>18</v>
      </c>
      <c r="K960" s="30">
        <v>2361</v>
      </c>
      <c r="L960" s="30">
        <v>7777</v>
      </c>
      <c r="M960" s="30" t="s">
        <v>19</v>
      </c>
      <c r="N960" s="31" t="s">
        <v>20</v>
      </c>
      <c r="O960" s="30" t="s">
        <v>1043</v>
      </c>
      <c r="P960" s="30">
        <v>18100</v>
      </c>
      <c r="Q960" s="30">
        <v>12140</v>
      </c>
      <c r="R960" s="37">
        <v>5960</v>
      </c>
      <c r="S960" s="38">
        <f t="shared" si="44"/>
        <v>5.96</v>
      </c>
    </row>
    <row r="961" spans="1:19" x14ac:dyDescent="0.25">
      <c r="A961" s="7">
        <v>7</v>
      </c>
      <c r="B961" s="30">
        <f t="shared" si="42"/>
        <v>28</v>
      </c>
      <c r="C961" s="30" t="str">
        <f t="shared" si="43"/>
        <v>sábado</v>
      </c>
      <c r="D961" s="30" t="s">
        <v>1962</v>
      </c>
      <c r="E961" s="30" t="s">
        <v>1963</v>
      </c>
      <c r="F961" s="30">
        <v>12</v>
      </c>
      <c r="G961" s="30">
        <v>284</v>
      </c>
      <c r="H961" s="30" t="s">
        <v>103</v>
      </c>
      <c r="I961" s="30">
        <v>1304</v>
      </c>
      <c r="J961" s="30" t="s">
        <v>18</v>
      </c>
      <c r="K961" s="30">
        <v>2361</v>
      </c>
      <c r="L961" s="30">
        <v>7777</v>
      </c>
      <c r="M961" s="30" t="s">
        <v>19</v>
      </c>
      <c r="N961" s="31" t="s">
        <v>20</v>
      </c>
      <c r="O961" s="30" t="s">
        <v>1043</v>
      </c>
      <c r="P961" s="30">
        <v>18560</v>
      </c>
      <c r="Q961" s="30">
        <v>12170</v>
      </c>
      <c r="R961" s="37">
        <v>6390</v>
      </c>
      <c r="S961" s="38">
        <f t="shared" si="44"/>
        <v>6.39</v>
      </c>
    </row>
    <row r="962" spans="1:19" x14ac:dyDescent="0.25">
      <c r="A962" s="7">
        <v>7</v>
      </c>
      <c r="B962" s="30">
        <f t="shared" si="42"/>
        <v>28</v>
      </c>
      <c r="C962" s="30" t="str">
        <f t="shared" si="43"/>
        <v>sábado</v>
      </c>
      <c r="D962" s="30" t="s">
        <v>1964</v>
      </c>
      <c r="E962" s="30" t="s">
        <v>1965</v>
      </c>
      <c r="F962" s="30">
        <v>256</v>
      </c>
      <c r="G962" s="30">
        <v>288</v>
      </c>
      <c r="H962" s="30" t="s">
        <v>73</v>
      </c>
      <c r="I962" s="30" t="s">
        <v>73</v>
      </c>
      <c r="J962" s="30" t="s">
        <v>18</v>
      </c>
      <c r="K962" s="30">
        <v>2361</v>
      </c>
      <c r="L962" s="30">
        <v>7777</v>
      </c>
      <c r="M962" s="30" t="s">
        <v>19</v>
      </c>
      <c r="N962" s="31" t="s">
        <v>20</v>
      </c>
      <c r="O962" s="30" t="s">
        <v>1043</v>
      </c>
      <c r="P962" s="30">
        <v>25800</v>
      </c>
      <c r="Q962" s="30">
        <v>12040</v>
      </c>
      <c r="R962" s="37">
        <v>13760</v>
      </c>
      <c r="S962" s="38">
        <f t="shared" si="44"/>
        <v>13.76</v>
      </c>
    </row>
    <row r="963" spans="1:19" x14ac:dyDescent="0.25">
      <c r="A963" s="7">
        <v>7</v>
      </c>
      <c r="B963" s="30">
        <f t="shared" ref="B963:B1026" si="45">DAY(D963)</f>
        <v>28</v>
      </c>
      <c r="C963" s="30" t="str">
        <f t="shared" ref="C963:C1026" si="46">TEXT(D963,"DDDD")</f>
        <v>sábado</v>
      </c>
      <c r="D963" s="30" t="s">
        <v>1966</v>
      </c>
      <c r="E963" s="30" t="s">
        <v>1967</v>
      </c>
      <c r="F963" s="30">
        <v>257</v>
      </c>
      <c r="G963" s="30">
        <v>290</v>
      </c>
      <c r="H963" s="30" t="s">
        <v>30</v>
      </c>
      <c r="I963" s="30" t="s">
        <v>30</v>
      </c>
      <c r="J963" s="30" t="s">
        <v>18</v>
      </c>
      <c r="K963" s="30">
        <v>2161</v>
      </c>
      <c r="L963" s="30">
        <v>7777</v>
      </c>
      <c r="M963" s="30" t="s">
        <v>19</v>
      </c>
      <c r="N963" s="31" t="s">
        <v>20</v>
      </c>
      <c r="O963" s="30" t="s">
        <v>1043</v>
      </c>
      <c r="P963" s="30">
        <v>17470</v>
      </c>
      <c r="Q963" s="30">
        <v>10670</v>
      </c>
      <c r="R963" s="37">
        <v>6800</v>
      </c>
      <c r="S963" s="38">
        <f t="shared" ref="S963:S1026" si="47">R963/1000</f>
        <v>6.8</v>
      </c>
    </row>
    <row r="964" spans="1:19" x14ac:dyDescent="0.25">
      <c r="A964" s="7">
        <v>7</v>
      </c>
      <c r="B964" s="30">
        <f t="shared" si="45"/>
        <v>28</v>
      </c>
      <c r="C964" s="30" t="str">
        <f t="shared" si="46"/>
        <v>sábado</v>
      </c>
      <c r="D964" s="30" t="s">
        <v>1968</v>
      </c>
      <c r="E964" s="30" t="s">
        <v>1969</v>
      </c>
      <c r="F964" s="30">
        <v>271</v>
      </c>
      <c r="G964" s="30">
        <v>305</v>
      </c>
      <c r="H964" s="30" t="s">
        <v>30</v>
      </c>
      <c r="I964" s="30" t="s">
        <v>30</v>
      </c>
      <c r="J964" s="30" t="s">
        <v>18</v>
      </c>
      <c r="K964" s="30">
        <v>2161</v>
      </c>
      <c r="L964" s="30">
        <v>7777</v>
      </c>
      <c r="M964" s="30" t="s">
        <v>19</v>
      </c>
      <c r="N964" s="31" t="s">
        <v>20</v>
      </c>
      <c r="O964" s="30" t="s">
        <v>1043</v>
      </c>
      <c r="P964" s="30">
        <v>19550</v>
      </c>
      <c r="Q964" s="30">
        <v>10730</v>
      </c>
      <c r="R964" s="37">
        <v>8820</v>
      </c>
      <c r="S964" s="38">
        <f t="shared" si="47"/>
        <v>8.82</v>
      </c>
    </row>
    <row r="965" spans="1:19" x14ac:dyDescent="0.25">
      <c r="A965" s="7">
        <v>7</v>
      </c>
      <c r="B965" s="30">
        <f t="shared" si="45"/>
        <v>28</v>
      </c>
      <c r="C965" s="30" t="str">
        <f t="shared" si="46"/>
        <v>sábado</v>
      </c>
      <c r="D965" s="30" t="s">
        <v>1970</v>
      </c>
      <c r="E965" s="30" t="s">
        <v>1971</v>
      </c>
      <c r="F965" s="30">
        <v>283</v>
      </c>
      <c r="G965" s="30">
        <v>318</v>
      </c>
      <c r="H965" s="30" t="s">
        <v>68</v>
      </c>
      <c r="I965" s="30" t="s">
        <v>68</v>
      </c>
      <c r="J965" s="30" t="s">
        <v>18</v>
      </c>
      <c r="K965" s="30">
        <v>2161</v>
      </c>
      <c r="L965" s="30">
        <v>7777</v>
      </c>
      <c r="M965" s="30" t="s">
        <v>19</v>
      </c>
      <c r="N965" s="31" t="s">
        <v>20</v>
      </c>
      <c r="O965" s="30" t="s">
        <v>1043</v>
      </c>
      <c r="P965" s="30">
        <v>24600</v>
      </c>
      <c r="Q965" s="30">
        <v>9990</v>
      </c>
      <c r="R965" s="37">
        <v>14610</v>
      </c>
      <c r="S965" s="38">
        <f t="shared" si="47"/>
        <v>14.61</v>
      </c>
    </row>
    <row r="966" spans="1:19" x14ac:dyDescent="0.25">
      <c r="A966" s="7">
        <v>7</v>
      </c>
      <c r="B966" s="30">
        <f t="shared" si="45"/>
        <v>28</v>
      </c>
      <c r="C966" s="30" t="str">
        <f t="shared" si="46"/>
        <v>sábado</v>
      </c>
      <c r="D966" s="30" t="s">
        <v>1972</v>
      </c>
      <c r="E966" s="30" t="s">
        <v>1973</v>
      </c>
      <c r="F966" s="30">
        <v>284</v>
      </c>
      <c r="G966" s="30">
        <v>316</v>
      </c>
      <c r="H966" s="30" t="s">
        <v>44</v>
      </c>
      <c r="I966" s="30" t="s">
        <v>44</v>
      </c>
      <c r="J966" s="30" t="s">
        <v>18</v>
      </c>
      <c r="K966" s="30">
        <v>2361</v>
      </c>
      <c r="L966" s="30">
        <v>7777</v>
      </c>
      <c r="M966" s="30" t="s">
        <v>19</v>
      </c>
      <c r="N966" s="31" t="s">
        <v>20</v>
      </c>
      <c r="O966" s="30" t="s">
        <v>1043</v>
      </c>
      <c r="P966" s="30">
        <v>28610</v>
      </c>
      <c r="Q966" s="30">
        <v>12320</v>
      </c>
      <c r="R966" s="37">
        <v>16290</v>
      </c>
      <c r="S966" s="38">
        <f t="shared" si="47"/>
        <v>16.29</v>
      </c>
    </row>
    <row r="967" spans="1:19" x14ac:dyDescent="0.25">
      <c r="A967" s="7">
        <v>7</v>
      </c>
      <c r="B967" s="30">
        <f t="shared" si="45"/>
        <v>28</v>
      </c>
      <c r="C967" s="30" t="str">
        <f t="shared" si="46"/>
        <v>sábado</v>
      </c>
      <c r="D967" s="30" t="s">
        <v>1974</v>
      </c>
      <c r="E967" s="30" t="s">
        <v>1975</v>
      </c>
      <c r="F967" s="30">
        <v>297</v>
      </c>
      <c r="G967" s="30">
        <v>331</v>
      </c>
      <c r="H967" s="30" t="s">
        <v>17</v>
      </c>
      <c r="I967" s="30" t="s">
        <v>17</v>
      </c>
      <c r="J967" s="30" t="s">
        <v>18</v>
      </c>
      <c r="K967" s="30">
        <v>2161</v>
      </c>
      <c r="L967" s="30">
        <v>7777</v>
      </c>
      <c r="M967" s="30" t="s">
        <v>19</v>
      </c>
      <c r="N967" s="31" t="s">
        <v>20</v>
      </c>
      <c r="O967" s="30" t="s">
        <v>1043</v>
      </c>
      <c r="P967" s="30">
        <v>20710</v>
      </c>
      <c r="Q967" s="30">
        <v>12130</v>
      </c>
      <c r="R967" s="37">
        <v>8580</v>
      </c>
      <c r="S967" s="38">
        <f t="shared" si="47"/>
        <v>8.58</v>
      </c>
    </row>
    <row r="968" spans="1:19" x14ac:dyDescent="0.25">
      <c r="A968" s="7">
        <v>7</v>
      </c>
      <c r="B968" s="30">
        <f t="shared" si="45"/>
        <v>28</v>
      </c>
      <c r="C968" s="30" t="str">
        <f t="shared" si="46"/>
        <v>sábado</v>
      </c>
      <c r="D968" s="30" t="s">
        <v>1976</v>
      </c>
      <c r="E968" s="30" t="s">
        <v>1977</v>
      </c>
      <c r="F968" s="30">
        <v>316</v>
      </c>
      <c r="G968" s="30">
        <v>349</v>
      </c>
      <c r="H968" s="30" t="s">
        <v>65</v>
      </c>
      <c r="I968" s="30" t="s">
        <v>65</v>
      </c>
      <c r="J968" s="30" t="s">
        <v>18</v>
      </c>
      <c r="K968" s="30">
        <v>2161</v>
      </c>
      <c r="L968" s="30">
        <v>7777</v>
      </c>
      <c r="M968" s="30" t="s">
        <v>19</v>
      </c>
      <c r="N968" s="31" t="s">
        <v>20</v>
      </c>
      <c r="O968" s="30" t="s">
        <v>88</v>
      </c>
      <c r="P968" s="30">
        <v>35810</v>
      </c>
      <c r="Q968" s="30">
        <v>12170</v>
      </c>
      <c r="R968" s="37">
        <v>23640</v>
      </c>
      <c r="S968" s="38">
        <f t="shared" si="47"/>
        <v>23.64</v>
      </c>
    </row>
    <row r="969" spans="1:19" x14ac:dyDescent="0.25">
      <c r="A969" s="7">
        <v>7</v>
      </c>
      <c r="B969" s="30">
        <f t="shared" si="45"/>
        <v>28</v>
      </c>
      <c r="C969" s="30" t="str">
        <f t="shared" si="46"/>
        <v>sábado</v>
      </c>
      <c r="D969" s="30" t="s">
        <v>1978</v>
      </c>
      <c r="E969" s="30" t="s">
        <v>1979</v>
      </c>
      <c r="F969" s="30">
        <v>327</v>
      </c>
      <c r="G969" s="30">
        <v>359</v>
      </c>
      <c r="H969" s="30" t="s">
        <v>44</v>
      </c>
      <c r="I969" s="30" t="s">
        <v>44</v>
      </c>
      <c r="J969" s="30" t="s">
        <v>18</v>
      </c>
      <c r="K969" s="30">
        <v>2161</v>
      </c>
      <c r="L969" s="30">
        <v>7777</v>
      </c>
      <c r="M969" s="30" t="s">
        <v>19</v>
      </c>
      <c r="N969" s="31" t="s">
        <v>20</v>
      </c>
      <c r="O969" s="30" t="s">
        <v>1043</v>
      </c>
      <c r="P969" s="30">
        <v>21440</v>
      </c>
      <c r="Q969" s="30">
        <v>12340</v>
      </c>
      <c r="R969" s="37">
        <v>9100</v>
      </c>
      <c r="S969" s="38">
        <f t="shared" si="47"/>
        <v>9.1</v>
      </c>
    </row>
    <row r="970" spans="1:19" x14ac:dyDescent="0.25">
      <c r="A970" s="7">
        <v>7</v>
      </c>
      <c r="B970" s="30">
        <f t="shared" si="45"/>
        <v>28</v>
      </c>
      <c r="C970" s="30" t="str">
        <f t="shared" si="46"/>
        <v>sábado</v>
      </c>
      <c r="D970" s="30" t="s">
        <v>1980</v>
      </c>
      <c r="E970" s="30" t="s">
        <v>1981</v>
      </c>
      <c r="F970" s="30">
        <v>376</v>
      </c>
      <c r="G970" s="30">
        <v>412</v>
      </c>
      <c r="H970" s="30" t="s">
        <v>24</v>
      </c>
      <c r="I970" s="30" t="s">
        <v>24</v>
      </c>
      <c r="J970" s="30" t="s">
        <v>18</v>
      </c>
      <c r="K970" s="30">
        <v>2161</v>
      </c>
      <c r="L970" s="30">
        <v>7777</v>
      </c>
      <c r="M970" s="30" t="s">
        <v>19</v>
      </c>
      <c r="N970" s="31" t="s">
        <v>20</v>
      </c>
      <c r="O970" s="30" t="s">
        <v>1043</v>
      </c>
      <c r="P970" s="30">
        <v>21770</v>
      </c>
      <c r="Q970" s="30">
        <v>12940</v>
      </c>
      <c r="R970" s="37">
        <v>8830</v>
      </c>
      <c r="S970" s="38">
        <f t="shared" si="47"/>
        <v>8.83</v>
      </c>
    </row>
    <row r="971" spans="1:19" x14ac:dyDescent="0.25">
      <c r="A971" s="7">
        <v>7</v>
      </c>
      <c r="B971" s="30">
        <f t="shared" si="45"/>
        <v>28</v>
      </c>
      <c r="C971" s="30" t="str">
        <f t="shared" si="46"/>
        <v>sábado</v>
      </c>
      <c r="D971" s="30" t="s">
        <v>1982</v>
      </c>
      <c r="E971" s="30" t="s">
        <v>1983</v>
      </c>
      <c r="F971" s="30">
        <v>381</v>
      </c>
      <c r="G971" s="30">
        <v>419</v>
      </c>
      <c r="H971" s="30" t="s">
        <v>73</v>
      </c>
      <c r="I971" s="30" t="s">
        <v>73</v>
      </c>
      <c r="J971" s="30" t="s">
        <v>18</v>
      </c>
      <c r="K971" s="30">
        <v>2361</v>
      </c>
      <c r="L971" s="30">
        <v>7777</v>
      </c>
      <c r="M971" s="30" t="s">
        <v>19</v>
      </c>
      <c r="N971" s="31" t="s">
        <v>20</v>
      </c>
      <c r="O971" s="30" t="s">
        <v>1043</v>
      </c>
      <c r="P971" s="30">
        <v>22470</v>
      </c>
      <c r="Q971" s="30">
        <v>12360</v>
      </c>
      <c r="R971" s="37">
        <v>10110</v>
      </c>
      <c r="S971" s="38">
        <f t="shared" si="47"/>
        <v>10.11</v>
      </c>
    </row>
    <row r="972" spans="1:19" x14ac:dyDescent="0.25">
      <c r="A972" s="7">
        <v>7</v>
      </c>
      <c r="B972" s="30">
        <f t="shared" si="45"/>
        <v>28</v>
      </c>
      <c r="C972" s="30" t="str">
        <f t="shared" si="46"/>
        <v>sábado</v>
      </c>
      <c r="D972" s="30" t="s">
        <v>1984</v>
      </c>
      <c r="E972" s="30" t="s">
        <v>1985</v>
      </c>
      <c r="F972" s="30">
        <v>444</v>
      </c>
      <c r="G972" s="30">
        <v>481</v>
      </c>
      <c r="H972" s="30" t="s">
        <v>36</v>
      </c>
      <c r="I972" s="30" t="s">
        <v>36</v>
      </c>
      <c r="J972" s="30" t="s">
        <v>18</v>
      </c>
      <c r="K972" s="30">
        <v>2161</v>
      </c>
      <c r="L972" s="30">
        <v>7777</v>
      </c>
      <c r="M972" s="30" t="s">
        <v>19</v>
      </c>
      <c r="N972" s="31" t="s">
        <v>20</v>
      </c>
      <c r="O972" s="30" t="s">
        <v>1043</v>
      </c>
      <c r="P972" s="30">
        <v>31230</v>
      </c>
      <c r="Q972" s="30">
        <v>11780</v>
      </c>
      <c r="R972" s="37">
        <v>19450</v>
      </c>
      <c r="S972" s="38">
        <f t="shared" si="47"/>
        <v>19.45</v>
      </c>
    </row>
    <row r="973" spans="1:19" x14ac:dyDescent="0.25">
      <c r="A973" s="7">
        <v>7</v>
      </c>
      <c r="B973" s="30">
        <f t="shared" si="45"/>
        <v>28</v>
      </c>
      <c r="C973" s="30" t="str">
        <f t="shared" si="46"/>
        <v>sábado</v>
      </c>
      <c r="D973" s="30" t="s">
        <v>1986</v>
      </c>
      <c r="E973" s="30" t="s">
        <v>1987</v>
      </c>
      <c r="F973" s="30">
        <v>484</v>
      </c>
      <c r="G973" s="30">
        <v>518</v>
      </c>
      <c r="H973" s="30" t="s">
        <v>41</v>
      </c>
      <c r="I973" s="30" t="s">
        <v>41</v>
      </c>
      <c r="J973" s="30" t="s">
        <v>18</v>
      </c>
      <c r="K973" s="30">
        <v>2161</v>
      </c>
      <c r="L973" s="30">
        <v>7777</v>
      </c>
      <c r="M973" s="30" t="s">
        <v>19</v>
      </c>
      <c r="N973" s="31" t="s">
        <v>20</v>
      </c>
      <c r="O973" s="30" t="s">
        <v>1043</v>
      </c>
      <c r="P973" s="30">
        <v>21350</v>
      </c>
      <c r="Q973" s="30">
        <v>11950</v>
      </c>
      <c r="R973" s="37">
        <v>9400</v>
      </c>
      <c r="S973" s="38">
        <f t="shared" si="47"/>
        <v>9.4</v>
      </c>
    </row>
    <row r="974" spans="1:19" x14ac:dyDescent="0.25">
      <c r="A974" s="7">
        <v>7</v>
      </c>
      <c r="B974" s="30">
        <f t="shared" si="45"/>
        <v>28</v>
      </c>
      <c r="C974" s="30" t="str">
        <f t="shared" si="46"/>
        <v>sábado</v>
      </c>
      <c r="D974" s="30" t="s">
        <v>1988</v>
      </c>
      <c r="E974" s="30" t="s">
        <v>1989</v>
      </c>
      <c r="F974" s="30">
        <v>527</v>
      </c>
      <c r="G974" s="30">
        <v>558</v>
      </c>
      <c r="H974" s="30" t="s">
        <v>65</v>
      </c>
      <c r="I974" s="30" t="s">
        <v>65</v>
      </c>
      <c r="J974" s="30" t="s">
        <v>18</v>
      </c>
      <c r="K974" s="30">
        <v>2161</v>
      </c>
      <c r="L974" s="30">
        <v>7777</v>
      </c>
      <c r="M974" s="30" t="s">
        <v>19</v>
      </c>
      <c r="N974" s="31" t="s">
        <v>20</v>
      </c>
      <c r="O974" s="30" t="s">
        <v>1043</v>
      </c>
      <c r="P974" s="30">
        <v>29320</v>
      </c>
      <c r="Q974" s="30">
        <v>12110</v>
      </c>
      <c r="R974" s="37">
        <v>17210</v>
      </c>
      <c r="S974" s="38">
        <f t="shared" si="47"/>
        <v>17.21</v>
      </c>
    </row>
    <row r="975" spans="1:19" x14ac:dyDescent="0.25">
      <c r="A975" s="7">
        <v>7</v>
      </c>
      <c r="B975" s="30">
        <f t="shared" si="45"/>
        <v>28</v>
      </c>
      <c r="C975" s="30" t="str">
        <f t="shared" si="46"/>
        <v>sábado</v>
      </c>
      <c r="D975" s="30" t="s">
        <v>1990</v>
      </c>
      <c r="E975" s="30" t="s">
        <v>1991</v>
      </c>
      <c r="F975" s="30">
        <v>528</v>
      </c>
      <c r="G975" s="30">
        <v>573</v>
      </c>
      <c r="H975" s="30" t="s">
        <v>68</v>
      </c>
      <c r="I975" s="30" t="s">
        <v>68</v>
      </c>
      <c r="J975" s="30" t="s">
        <v>18</v>
      </c>
      <c r="K975" s="30">
        <v>2161</v>
      </c>
      <c r="L975" s="30">
        <v>7777</v>
      </c>
      <c r="M975" s="30" t="s">
        <v>19</v>
      </c>
      <c r="N975" s="31" t="s">
        <v>20</v>
      </c>
      <c r="O975" s="30" t="s">
        <v>1043</v>
      </c>
      <c r="P975" s="30">
        <v>19700</v>
      </c>
      <c r="Q975" s="30">
        <v>10020</v>
      </c>
      <c r="R975" s="37">
        <v>9680</v>
      </c>
      <c r="S975" s="38">
        <f t="shared" si="47"/>
        <v>9.68</v>
      </c>
    </row>
    <row r="976" spans="1:19" x14ac:dyDescent="0.25">
      <c r="A976" s="7">
        <v>7</v>
      </c>
      <c r="B976" s="30">
        <f t="shared" si="45"/>
        <v>28</v>
      </c>
      <c r="C976" s="30" t="str">
        <f t="shared" si="46"/>
        <v>sábado</v>
      </c>
      <c r="D976" s="30" t="s">
        <v>1992</v>
      </c>
      <c r="E976" s="30" t="s">
        <v>1993</v>
      </c>
      <c r="F976" s="30">
        <v>534</v>
      </c>
      <c r="G976" s="30">
        <v>566</v>
      </c>
      <c r="H976" s="30" t="s">
        <v>33</v>
      </c>
      <c r="I976" s="30" t="s">
        <v>33</v>
      </c>
      <c r="J976" s="30" t="s">
        <v>18</v>
      </c>
      <c r="K976" s="30">
        <v>2161</v>
      </c>
      <c r="L976" s="30">
        <v>7777</v>
      </c>
      <c r="M976" s="30" t="s">
        <v>19</v>
      </c>
      <c r="N976" s="31" t="s">
        <v>20</v>
      </c>
      <c r="O976" s="30" t="s">
        <v>1043</v>
      </c>
      <c r="P976" s="30">
        <v>22510</v>
      </c>
      <c r="Q976" s="30">
        <v>11990</v>
      </c>
      <c r="R976" s="37">
        <v>10520</v>
      </c>
      <c r="S976" s="38">
        <f t="shared" si="47"/>
        <v>10.52</v>
      </c>
    </row>
    <row r="977" spans="1:19" x14ac:dyDescent="0.25">
      <c r="A977" s="7">
        <v>7</v>
      </c>
      <c r="B977" s="30">
        <f t="shared" si="45"/>
        <v>28</v>
      </c>
      <c r="C977" s="30" t="str">
        <f t="shared" si="46"/>
        <v>sábado</v>
      </c>
      <c r="D977" s="30" t="s">
        <v>1994</v>
      </c>
      <c r="E977" s="30" t="s">
        <v>1995</v>
      </c>
      <c r="F977" s="30">
        <v>539</v>
      </c>
      <c r="G977" s="30">
        <v>571</v>
      </c>
      <c r="H977" s="30" t="s">
        <v>27</v>
      </c>
      <c r="I977" s="30" t="s">
        <v>27</v>
      </c>
      <c r="J977" s="30" t="s">
        <v>18</v>
      </c>
      <c r="K977" s="30">
        <v>2361</v>
      </c>
      <c r="L977" s="30">
        <v>7777</v>
      </c>
      <c r="M977" s="30" t="s">
        <v>19</v>
      </c>
      <c r="N977" s="31" t="s">
        <v>20</v>
      </c>
      <c r="O977" s="30" t="s">
        <v>1043</v>
      </c>
      <c r="P977" s="30">
        <v>24610</v>
      </c>
      <c r="Q977" s="30">
        <v>12220</v>
      </c>
      <c r="R977" s="37">
        <v>12390</v>
      </c>
      <c r="S977" s="38">
        <f t="shared" si="47"/>
        <v>12.39</v>
      </c>
    </row>
    <row r="978" spans="1:19" x14ac:dyDescent="0.25">
      <c r="A978" s="7">
        <v>7</v>
      </c>
      <c r="B978" s="30">
        <f t="shared" si="45"/>
        <v>28</v>
      </c>
      <c r="C978" s="30" t="str">
        <f t="shared" si="46"/>
        <v>sábado</v>
      </c>
      <c r="D978" s="30" t="s">
        <v>1996</v>
      </c>
      <c r="E978" s="30" t="s">
        <v>1997</v>
      </c>
      <c r="F978" s="30">
        <v>547</v>
      </c>
      <c r="G978" s="30">
        <v>582</v>
      </c>
      <c r="H978" s="30" t="s">
        <v>30</v>
      </c>
      <c r="I978" s="30" t="s">
        <v>30</v>
      </c>
      <c r="J978" s="30" t="s">
        <v>18</v>
      </c>
      <c r="K978" s="30">
        <v>2161</v>
      </c>
      <c r="L978" s="30">
        <v>7777</v>
      </c>
      <c r="M978" s="30" t="s">
        <v>19</v>
      </c>
      <c r="N978" s="31" t="s">
        <v>20</v>
      </c>
      <c r="O978" s="30" t="s">
        <v>88</v>
      </c>
      <c r="P978" s="30">
        <v>19000</v>
      </c>
      <c r="Q978" s="30">
        <v>10660</v>
      </c>
      <c r="R978" s="37">
        <v>8340</v>
      </c>
      <c r="S978" s="38">
        <f t="shared" si="47"/>
        <v>8.34</v>
      </c>
    </row>
    <row r="979" spans="1:19" x14ac:dyDescent="0.25">
      <c r="A979" s="7">
        <v>7</v>
      </c>
      <c r="B979" s="30">
        <f t="shared" si="45"/>
        <v>28</v>
      </c>
      <c r="C979" s="30" t="str">
        <f t="shared" si="46"/>
        <v>sábado</v>
      </c>
      <c r="D979" s="30" t="s">
        <v>1998</v>
      </c>
      <c r="E979" s="30" t="s">
        <v>1999</v>
      </c>
      <c r="F979" s="30">
        <v>554</v>
      </c>
      <c r="G979" s="30">
        <v>593</v>
      </c>
      <c r="H979" s="30" t="s">
        <v>44</v>
      </c>
      <c r="I979" s="30" t="s">
        <v>44</v>
      </c>
      <c r="J979" s="30" t="s">
        <v>18</v>
      </c>
      <c r="K979" s="30">
        <v>2161</v>
      </c>
      <c r="L979" s="30">
        <v>7777</v>
      </c>
      <c r="M979" s="30" t="s">
        <v>19</v>
      </c>
      <c r="N979" s="31" t="s">
        <v>20</v>
      </c>
      <c r="O979" s="30" t="s">
        <v>1043</v>
      </c>
      <c r="P979" s="30">
        <v>22140</v>
      </c>
      <c r="Q979" s="30">
        <v>12270</v>
      </c>
      <c r="R979" s="37">
        <v>9870</v>
      </c>
      <c r="S979" s="38">
        <f t="shared" si="47"/>
        <v>9.8699999999999992</v>
      </c>
    </row>
    <row r="980" spans="1:19" x14ac:dyDescent="0.25">
      <c r="A980" s="7">
        <v>7</v>
      </c>
      <c r="B980" s="30">
        <f t="shared" si="45"/>
        <v>28</v>
      </c>
      <c r="C980" s="30" t="str">
        <f t="shared" si="46"/>
        <v>sábado</v>
      </c>
      <c r="D980" s="30" t="s">
        <v>2000</v>
      </c>
      <c r="E980" s="30" t="s">
        <v>2001</v>
      </c>
      <c r="F980" s="30">
        <v>558</v>
      </c>
      <c r="G980" s="30">
        <v>597</v>
      </c>
      <c r="H980" s="30" t="s">
        <v>73</v>
      </c>
      <c r="I980" s="30" t="s">
        <v>73</v>
      </c>
      <c r="J980" s="30" t="s">
        <v>18</v>
      </c>
      <c r="K980" s="30">
        <v>2361</v>
      </c>
      <c r="L980" s="30">
        <v>7777</v>
      </c>
      <c r="M980" s="30" t="s">
        <v>19</v>
      </c>
      <c r="N980" s="31" t="s">
        <v>20</v>
      </c>
      <c r="O980" s="30" t="s">
        <v>1043</v>
      </c>
      <c r="P980" s="30">
        <v>20440</v>
      </c>
      <c r="Q980" s="30">
        <v>12330</v>
      </c>
      <c r="R980" s="37">
        <v>8110</v>
      </c>
      <c r="S980" s="38">
        <f t="shared" si="47"/>
        <v>8.11</v>
      </c>
    </row>
    <row r="981" spans="1:19" x14ac:dyDescent="0.25">
      <c r="A981" s="7">
        <v>7</v>
      </c>
      <c r="B981" s="30">
        <f t="shared" si="45"/>
        <v>28</v>
      </c>
      <c r="C981" s="30" t="str">
        <f t="shared" si="46"/>
        <v>sábado</v>
      </c>
      <c r="D981" s="30" t="s">
        <v>2002</v>
      </c>
      <c r="E981" s="30" t="s">
        <v>2003</v>
      </c>
      <c r="F981" s="30">
        <v>565</v>
      </c>
      <c r="G981" s="30">
        <v>602</v>
      </c>
      <c r="H981" s="30" t="s">
        <v>17</v>
      </c>
      <c r="I981" s="30" t="s">
        <v>17</v>
      </c>
      <c r="J981" s="30" t="s">
        <v>18</v>
      </c>
      <c r="K981" s="30">
        <v>2161</v>
      </c>
      <c r="L981" s="30">
        <v>7777</v>
      </c>
      <c r="M981" s="30" t="s">
        <v>19</v>
      </c>
      <c r="N981" s="31" t="s">
        <v>20</v>
      </c>
      <c r="O981" s="30" t="s">
        <v>1043</v>
      </c>
      <c r="P981" s="30">
        <v>23650</v>
      </c>
      <c r="Q981" s="30">
        <v>12110</v>
      </c>
      <c r="R981" s="37">
        <v>11540</v>
      </c>
      <c r="S981" s="38">
        <f t="shared" si="47"/>
        <v>11.54</v>
      </c>
    </row>
    <row r="982" spans="1:19" x14ac:dyDescent="0.25">
      <c r="A982" s="7">
        <v>7</v>
      </c>
      <c r="B982" s="30">
        <f t="shared" si="45"/>
        <v>28</v>
      </c>
      <c r="C982" s="30" t="str">
        <f t="shared" si="46"/>
        <v>sábado</v>
      </c>
      <c r="D982" s="30" t="s">
        <v>2004</v>
      </c>
      <c r="E982" s="30" t="s">
        <v>2005</v>
      </c>
      <c r="F982" s="30">
        <v>584</v>
      </c>
      <c r="G982" s="30">
        <v>623</v>
      </c>
      <c r="H982" s="30" t="s">
        <v>47</v>
      </c>
      <c r="I982" s="30" t="s">
        <v>48</v>
      </c>
      <c r="J982" s="30" t="s">
        <v>18</v>
      </c>
      <c r="K982" s="30">
        <v>2161</v>
      </c>
      <c r="L982" s="30">
        <v>7777</v>
      </c>
      <c r="M982" s="30" t="s">
        <v>19</v>
      </c>
      <c r="N982" s="31" t="s">
        <v>20</v>
      </c>
      <c r="O982" s="30" t="s">
        <v>1043</v>
      </c>
      <c r="P982" s="30">
        <v>34780</v>
      </c>
      <c r="Q982" s="30">
        <v>12150</v>
      </c>
      <c r="R982" s="37">
        <v>22630</v>
      </c>
      <c r="S982" s="38">
        <f t="shared" si="47"/>
        <v>22.63</v>
      </c>
    </row>
    <row r="983" spans="1:19" x14ac:dyDescent="0.25">
      <c r="A983" s="7">
        <v>7</v>
      </c>
      <c r="B983" s="30">
        <f t="shared" si="45"/>
        <v>28</v>
      </c>
      <c r="C983" s="30" t="str">
        <f t="shared" si="46"/>
        <v>sábado</v>
      </c>
      <c r="D983" s="30" t="s">
        <v>2006</v>
      </c>
      <c r="E983" s="30" t="s">
        <v>2007</v>
      </c>
      <c r="F983" s="30">
        <v>608</v>
      </c>
      <c r="G983" s="30">
        <v>645</v>
      </c>
      <c r="H983" s="30" t="s">
        <v>36</v>
      </c>
      <c r="I983" s="30" t="s">
        <v>36</v>
      </c>
      <c r="J983" s="30" t="s">
        <v>18</v>
      </c>
      <c r="K983" s="30">
        <v>2161</v>
      </c>
      <c r="L983" s="30">
        <v>7777</v>
      </c>
      <c r="M983" s="30" t="s">
        <v>19</v>
      </c>
      <c r="N983" s="31" t="s">
        <v>20</v>
      </c>
      <c r="O983" s="30" t="s">
        <v>1043</v>
      </c>
      <c r="P983" s="30">
        <v>15620</v>
      </c>
      <c r="Q983" s="30">
        <v>11760</v>
      </c>
      <c r="R983" s="37">
        <v>3860</v>
      </c>
      <c r="S983" s="38">
        <f t="shared" si="47"/>
        <v>3.86</v>
      </c>
    </row>
    <row r="984" spans="1:19" x14ac:dyDescent="0.25">
      <c r="A984" s="7">
        <v>7</v>
      </c>
      <c r="B984" s="30">
        <f t="shared" si="45"/>
        <v>28</v>
      </c>
      <c r="C984" s="30" t="str">
        <f t="shared" si="46"/>
        <v>sábado</v>
      </c>
      <c r="D984" s="30" t="s">
        <v>2008</v>
      </c>
      <c r="E984" s="30" t="s">
        <v>2009</v>
      </c>
      <c r="F984" s="30">
        <v>617</v>
      </c>
      <c r="G984" s="30">
        <v>651</v>
      </c>
      <c r="H984" s="30" t="s">
        <v>41</v>
      </c>
      <c r="I984" s="30" t="s">
        <v>41</v>
      </c>
      <c r="J984" s="30" t="s">
        <v>18</v>
      </c>
      <c r="K984" s="30">
        <v>2161</v>
      </c>
      <c r="L984" s="30">
        <v>7777</v>
      </c>
      <c r="M984" s="30" t="s">
        <v>19</v>
      </c>
      <c r="N984" s="31" t="s">
        <v>20</v>
      </c>
      <c r="O984" s="30" t="s">
        <v>1043</v>
      </c>
      <c r="P984" s="30">
        <v>26160</v>
      </c>
      <c r="Q984" s="30">
        <v>11900</v>
      </c>
      <c r="R984" s="37">
        <v>14260</v>
      </c>
      <c r="S984" s="38">
        <f t="shared" si="47"/>
        <v>14.26</v>
      </c>
    </row>
    <row r="985" spans="1:19" x14ac:dyDescent="0.25">
      <c r="A985" s="7">
        <v>7</v>
      </c>
      <c r="B985" s="30">
        <f t="shared" si="45"/>
        <v>28</v>
      </c>
      <c r="C985" s="30" t="str">
        <f t="shared" si="46"/>
        <v>sábado</v>
      </c>
      <c r="D985" s="30" t="s">
        <v>2010</v>
      </c>
      <c r="E985" s="30" t="s">
        <v>2011</v>
      </c>
      <c r="F985" s="30">
        <v>641</v>
      </c>
      <c r="G985" s="30">
        <v>675</v>
      </c>
      <c r="H985" s="30" t="s">
        <v>27</v>
      </c>
      <c r="I985" s="30" t="s">
        <v>27</v>
      </c>
      <c r="J985" s="30" t="s">
        <v>18</v>
      </c>
      <c r="K985" s="30">
        <v>2361</v>
      </c>
      <c r="L985" s="30">
        <v>7777</v>
      </c>
      <c r="M985" s="30" t="s">
        <v>19</v>
      </c>
      <c r="N985" s="31" t="s">
        <v>20</v>
      </c>
      <c r="O985" s="30" t="s">
        <v>1043</v>
      </c>
      <c r="P985" s="30">
        <v>23190</v>
      </c>
      <c r="Q985" s="30">
        <v>12250</v>
      </c>
      <c r="R985" s="37">
        <v>10940</v>
      </c>
      <c r="S985" s="38">
        <f t="shared" si="47"/>
        <v>10.94</v>
      </c>
    </row>
    <row r="986" spans="1:19" x14ac:dyDescent="0.25">
      <c r="A986" s="7">
        <v>7</v>
      </c>
      <c r="B986" s="30">
        <f t="shared" si="45"/>
        <v>28</v>
      </c>
      <c r="C986" s="30" t="str">
        <f t="shared" si="46"/>
        <v>sábado</v>
      </c>
      <c r="D986" s="30" t="s">
        <v>2012</v>
      </c>
      <c r="E986" s="30" t="s">
        <v>2013</v>
      </c>
      <c r="F986" s="30">
        <v>643</v>
      </c>
      <c r="G986" s="30">
        <v>680</v>
      </c>
      <c r="H986" s="30" t="s">
        <v>24</v>
      </c>
      <c r="I986" s="30" t="s">
        <v>24</v>
      </c>
      <c r="J986" s="30" t="s">
        <v>18</v>
      </c>
      <c r="K986" s="30">
        <v>2161</v>
      </c>
      <c r="L986" s="30">
        <v>7777</v>
      </c>
      <c r="M986" s="30" t="s">
        <v>19</v>
      </c>
      <c r="N986" s="31" t="s">
        <v>20</v>
      </c>
      <c r="O986" s="30" t="s">
        <v>1043</v>
      </c>
      <c r="P986" s="30">
        <v>21940</v>
      </c>
      <c r="Q986" s="30">
        <v>12970</v>
      </c>
      <c r="R986" s="37">
        <v>8970</v>
      </c>
      <c r="S986" s="38">
        <f t="shared" si="47"/>
        <v>8.9700000000000006</v>
      </c>
    </row>
    <row r="987" spans="1:19" x14ac:dyDescent="0.25">
      <c r="A987" s="7">
        <v>7</v>
      </c>
      <c r="B987" s="30">
        <f t="shared" si="45"/>
        <v>28</v>
      </c>
      <c r="C987" s="30" t="str">
        <f t="shared" si="46"/>
        <v>sábado</v>
      </c>
      <c r="D987" s="30" t="s">
        <v>2014</v>
      </c>
      <c r="E987" s="30" t="s">
        <v>2015</v>
      </c>
      <c r="F987" s="30">
        <v>649</v>
      </c>
      <c r="G987" s="30">
        <v>686</v>
      </c>
      <c r="H987" s="30" t="s">
        <v>47</v>
      </c>
      <c r="I987" s="30" t="s">
        <v>48</v>
      </c>
      <c r="J987" s="30" t="s">
        <v>18</v>
      </c>
      <c r="K987" s="30">
        <v>2361</v>
      </c>
      <c r="L987" s="30">
        <v>7777</v>
      </c>
      <c r="M987" s="30" t="s">
        <v>19</v>
      </c>
      <c r="N987" s="31" t="s">
        <v>20</v>
      </c>
      <c r="O987" s="30" t="s">
        <v>1043</v>
      </c>
      <c r="P987" s="30">
        <v>23960</v>
      </c>
      <c r="Q987" s="30">
        <v>12110</v>
      </c>
      <c r="R987" s="37">
        <v>11850</v>
      </c>
      <c r="S987" s="38">
        <f t="shared" si="47"/>
        <v>11.85</v>
      </c>
    </row>
    <row r="988" spans="1:19" x14ac:dyDescent="0.25">
      <c r="A988" s="7">
        <v>7</v>
      </c>
      <c r="B988" s="30">
        <f t="shared" si="45"/>
        <v>28</v>
      </c>
      <c r="C988" s="30" t="str">
        <f t="shared" si="46"/>
        <v>sábado</v>
      </c>
      <c r="D988" s="30" t="s">
        <v>2016</v>
      </c>
      <c r="E988" s="30" t="s">
        <v>2017</v>
      </c>
      <c r="F988" s="30">
        <v>687</v>
      </c>
      <c r="G988" s="30">
        <v>726</v>
      </c>
      <c r="H988" s="30" t="s">
        <v>41</v>
      </c>
      <c r="I988" s="30" t="s">
        <v>41</v>
      </c>
      <c r="J988" s="30" t="s">
        <v>18</v>
      </c>
      <c r="K988" s="30">
        <v>2361</v>
      </c>
      <c r="L988" s="30">
        <v>7777</v>
      </c>
      <c r="M988" s="30" t="s">
        <v>19</v>
      </c>
      <c r="N988" s="31" t="s">
        <v>20</v>
      </c>
      <c r="O988" s="30" t="s">
        <v>1043</v>
      </c>
      <c r="P988" s="30">
        <v>14600</v>
      </c>
      <c r="Q988" s="30">
        <v>11870</v>
      </c>
      <c r="R988" s="37">
        <v>2730</v>
      </c>
      <c r="S988" s="38">
        <f t="shared" si="47"/>
        <v>2.73</v>
      </c>
    </row>
    <row r="989" spans="1:19" x14ac:dyDescent="0.25">
      <c r="A989" s="7">
        <v>7</v>
      </c>
      <c r="B989" s="30">
        <f t="shared" si="45"/>
        <v>28</v>
      </c>
      <c r="C989" s="30" t="str">
        <f t="shared" si="46"/>
        <v>sábado</v>
      </c>
      <c r="D989" s="30" t="s">
        <v>2018</v>
      </c>
      <c r="E989" s="30" t="s">
        <v>2019</v>
      </c>
      <c r="F989" s="30">
        <v>698</v>
      </c>
      <c r="G989" s="30">
        <v>732</v>
      </c>
      <c r="H989" s="30" t="s">
        <v>33</v>
      </c>
      <c r="I989" s="30" t="s">
        <v>33</v>
      </c>
      <c r="J989" s="30" t="s">
        <v>18</v>
      </c>
      <c r="K989" s="30">
        <v>2361</v>
      </c>
      <c r="L989" s="30">
        <v>7777</v>
      </c>
      <c r="M989" s="30" t="s">
        <v>19</v>
      </c>
      <c r="N989" s="31" t="s">
        <v>20</v>
      </c>
      <c r="O989" s="30" t="s">
        <v>1043</v>
      </c>
      <c r="P989" s="30">
        <v>17970</v>
      </c>
      <c r="Q989" s="30">
        <v>11940</v>
      </c>
      <c r="R989" s="37">
        <v>6030</v>
      </c>
      <c r="S989" s="38">
        <f t="shared" si="47"/>
        <v>6.03</v>
      </c>
    </row>
    <row r="990" spans="1:19" x14ac:dyDescent="0.25">
      <c r="A990" s="7">
        <v>7</v>
      </c>
      <c r="B990" s="30">
        <f t="shared" si="45"/>
        <v>28</v>
      </c>
      <c r="C990" s="30" t="str">
        <f t="shared" si="46"/>
        <v>sábado</v>
      </c>
      <c r="D990" s="30" t="s">
        <v>2020</v>
      </c>
      <c r="E990" s="30" t="s">
        <v>2021</v>
      </c>
      <c r="F990" s="30">
        <v>718</v>
      </c>
      <c r="G990" s="30">
        <v>751</v>
      </c>
      <c r="H990" s="30" t="s">
        <v>65</v>
      </c>
      <c r="I990" s="30" t="s">
        <v>65</v>
      </c>
      <c r="J990" s="30" t="s">
        <v>18</v>
      </c>
      <c r="K990" s="30">
        <v>2161</v>
      </c>
      <c r="L990" s="30">
        <v>7777</v>
      </c>
      <c r="M990" s="30" t="s">
        <v>19</v>
      </c>
      <c r="N990" s="31" t="s">
        <v>20</v>
      </c>
      <c r="O990" s="30" t="s">
        <v>1043</v>
      </c>
      <c r="P990" s="30">
        <v>20030</v>
      </c>
      <c r="Q990" s="30">
        <v>11970</v>
      </c>
      <c r="R990" s="37">
        <v>8060</v>
      </c>
      <c r="S990" s="38">
        <f t="shared" si="47"/>
        <v>8.06</v>
      </c>
    </row>
    <row r="991" spans="1:19" x14ac:dyDescent="0.25">
      <c r="A991" s="7">
        <v>7</v>
      </c>
      <c r="B991" s="30">
        <f t="shared" si="45"/>
        <v>28</v>
      </c>
      <c r="C991" s="30" t="str">
        <f t="shared" si="46"/>
        <v>sábado</v>
      </c>
      <c r="D991" s="30" t="s">
        <v>2022</v>
      </c>
      <c r="E991" s="30" t="s">
        <v>2023</v>
      </c>
      <c r="F991" s="30">
        <v>721</v>
      </c>
      <c r="G991" s="30">
        <v>752</v>
      </c>
      <c r="H991" s="30" t="s">
        <v>17</v>
      </c>
      <c r="I991" s="30" t="s">
        <v>17</v>
      </c>
      <c r="J991" s="30" t="s">
        <v>18</v>
      </c>
      <c r="K991" s="30">
        <v>2361</v>
      </c>
      <c r="L991" s="30">
        <v>7777</v>
      </c>
      <c r="M991" s="30" t="s">
        <v>19</v>
      </c>
      <c r="N991" s="31" t="s">
        <v>20</v>
      </c>
      <c r="O991" s="30" t="s">
        <v>1043</v>
      </c>
      <c r="P991" s="30">
        <v>19150</v>
      </c>
      <c r="Q991" s="30">
        <v>12040</v>
      </c>
      <c r="R991" s="37">
        <v>7110</v>
      </c>
      <c r="S991" s="38">
        <f t="shared" si="47"/>
        <v>7.11</v>
      </c>
    </row>
    <row r="992" spans="1:19" x14ac:dyDescent="0.25">
      <c r="A992" s="7">
        <v>7</v>
      </c>
      <c r="B992" s="30">
        <f t="shared" si="45"/>
        <v>28</v>
      </c>
      <c r="C992" s="30" t="str">
        <f t="shared" si="46"/>
        <v>sábado</v>
      </c>
      <c r="D992" s="30" t="s">
        <v>2024</v>
      </c>
      <c r="E992" s="30" t="s">
        <v>2025</v>
      </c>
      <c r="F992" s="30">
        <v>735</v>
      </c>
      <c r="G992" s="30">
        <v>773</v>
      </c>
      <c r="H992" s="30" t="s">
        <v>24</v>
      </c>
      <c r="I992" s="30" t="s">
        <v>24</v>
      </c>
      <c r="J992" s="30" t="s">
        <v>18</v>
      </c>
      <c r="K992" s="30">
        <v>2361</v>
      </c>
      <c r="L992" s="30">
        <v>7777</v>
      </c>
      <c r="M992" s="30" t="s">
        <v>19</v>
      </c>
      <c r="N992" s="31" t="s">
        <v>20</v>
      </c>
      <c r="O992" s="30" t="s">
        <v>1043</v>
      </c>
      <c r="P992" s="30">
        <v>20230</v>
      </c>
      <c r="Q992" s="30">
        <v>12950</v>
      </c>
      <c r="R992" s="37">
        <v>7280</v>
      </c>
      <c r="S992" s="38">
        <f t="shared" si="47"/>
        <v>7.28</v>
      </c>
    </row>
    <row r="993" spans="1:19" x14ac:dyDescent="0.25">
      <c r="A993" s="7">
        <v>7</v>
      </c>
      <c r="B993" s="30">
        <f t="shared" si="45"/>
        <v>28</v>
      </c>
      <c r="C993" s="30" t="str">
        <f t="shared" si="46"/>
        <v>sábado</v>
      </c>
      <c r="D993" s="30" t="s">
        <v>2026</v>
      </c>
      <c r="E993" s="30" t="s">
        <v>2027</v>
      </c>
      <c r="F993" s="30">
        <v>765</v>
      </c>
      <c r="G993" s="30">
        <v>22</v>
      </c>
      <c r="H993" s="30" t="s">
        <v>44</v>
      </c>
      <c r="I993" s="30" t="s">
        <v>44</v>
      </c>
      <c r="J993" s="30" t="s">
        <v>18</v>
      </c>
      <c r="K993" s="30">
        <v>2361</v>
      </c>
      <c r="L993" s="30">
        <v>7777</v>
      </c>
      <c r="M993" s="30" t="s">
        <v>19</v>
      </c>
      <c r="N993" s="31" t="s">
        <v>20</v>
      </c>
      <c r="O993" s="30" t="s">
        <v>1043</v>
      </c>
      <c r="P993" s="30">
        <v>25580</v>
      </c>
      <c r="Q993" s="30">
        <v>12270</v>
      </c>
      <c r="R993" s="37">
        <v>13310</v>
      </c>
      <c r="S993" s="38">
        <f t="shared" si="47"/>
        <v>13.31</v>
      </c>
    </row>
    <row r="994" spans="1:19" x14ac:dyDescent="0.25">
      <c r="A994" s="7">
        <v>7</v>
      </c>
      <c r="B994" s="30">
        <f t="shared" si="45"/>
        <v>28</v>
      </c>
      <c r="C994" s="30" t="str">
        <f t="shared" si="46"/>
        <v>sábado</v>
      </c>
      <c r="D994" s="30" t="s">
        <v>2028</v>
      </c>
      <c r="E994" s="30" t="s">
        <v>2029</v>
      </c>
      <c r="F994" s="30">
        <v>777</v>
      </c>
      <c r="G994" s="30">
        <v>35</v>
      </c>
      <c r="H994" s="30" t="s">
        <v>41</v>
      </c>
      <c r="I994" s="30" t="s">
        <v>41</v>
      </c>
      <c r="J994" s="30" t="s">
        <v>18</v>
      </c>
      <c r="K994" s="30">
        <v>2361</v>
      </c>
      <c r="L994" s="30">
        <v>7777</v>
      </c>
      <c r="M994" s="30" t="s">
        <v>19</v>
      </c>
      <c r="N994" s="31" t="s">
        <v>20</v>
      </c>
      <c r="O994" s="30" t="s">
        <v>1043</v>
      </c>
      <c r="P994" s="30">
        <v>20280</v>
      </c>
      <c r="Q994" s="30">
        <v>11810</v>
      </c>
      <c r="R994" s="37">
        <v>8470</v>
      </c>
      <c r="S994" s="38">
        <f t="shared" si="47"/>
        <v>8.4700000000000006</v>
      </c>
    </row>
    <row r="995" spans="1:19" x14ac:dyDescent="0.25">
      <c r="A995" s="7">
        <v>7</v>
      </c>
      <c r="B995" s="30">
        <f t="shared" si="45"/>
        <v>29</v>
      </c>
      <c r="C995" s="30" t="str">
        <f t="shared" si="46"/>
        <v>domingo</v>
      </c>
      <c r="D995" s="30" t="s">
        <v>2030</v>
      </c>
      <c r="E995" s="30" t="s">
        <v>2031</v>
      </c>
      <c r="F995" s="30">
        <v>3</v>
      </c>
      <c r="G995" s="30">
        <v>33</v>
      </c>
      <c r="H995" s="30" t="s">
        <v>36</v>
      </c>
      <c r="I995" s="30" t="s">
        <v>36</v>
      </c>
      <c r="J995" s="30" t="s">
        <v>18</v>
      </c>
      <c r="K995" s="30">
        <v>2361</v>
      </c>
      <c r="L995" s="30">
        <v>7777</v>
      </c>
      <c r="M995" s="30" t="s">
        <v>19</v>
      </c>
      <c r="N995" s="31" t="s">
        <v>20</v>
      </c>
      <c r="O995" s="30" t="s">
        <v>1043</v>
      </c>
      <c r="P995" s="30">
        <v>17680</v>
      </c>
      <c r="Q995" s="30">
        <v>11680</v>
      </c>
      <c r="R995" s="37">
        <v>6000</v>
      </c>
      <c r="S995" s="38">
        <f t="shared" si="47"/>
        <v>6</v>
      </c>
    </row>
    <row r="996" spans="1:19" x14ac:dyDescent="0.25">
      <c r="A996" s="7">
        <v>7</v>
      </c>
      <c r="B996" s="30">
        <f t="shared" si="45"/>
        <v>29</v>
      </c>
      <c r="C996" s="30" t="str">
        <f t="shared" si="46"/>
        <v>domingo</v>
      </c>
      <c r="D996" s="30" t="s">
        <v>2032</v>
      </c>
      <c r="E996" s="30" t="s">
        <v>2033</v>
      </c>
      <c r="F996" s="30">
        <v>37</v>
      </c>
      <c r="G996" s="30">
        <v>84</v>
      </c>
      <c r="H996" s="30" t="s">
        <v>68</v>
      </c>
      <c r="I996" s="30" t="s">
        <v>68</v>
      </c>
      <c r="J996" s="30" t="s">
        <v>18</v>
      </c>
      <c r="K996" s="30">
        <v>2361</v>
      </c>
      <c r="L996" s="30">
        <v>7777</v>
      </c>
      <c r="M996" s="30" t="s">
        <v>19</v>
      </c>
      <c r="N996" s="31" t="s">
        <v>20</v>
      </c>
      <c r="O996" s="30" t="s">
        <v>1043</v>
      </c>
      <c r="P996" s="30">
        <v>16900</v>
      </c>
      <c r="Q996" s="30">
        <v>9930</v>
      </c>
      <c r="R996" s="37">
        <v>6970</v>
      </c>
      <c r="S996" s="38">
        <f t="shared" si="47"/>
        <v>6.97</v>
      </c>
    </row>
    <row r="997" spans="1:19" x14ac:dyDescent="0.25">
      <c r="A997" s="7">
        <v>7</v>
      </c>
      <c r="B997" s="30">
        <f t="shared" si="45"/>
        <v>29</v>
      </c>
      <c r="C997" s="30" t="str">
        <f t="shared" si="46"/>
        <v>domingo</v>
      </c>
      <c r="D997" s="30" t="s">
        <v>2034</v>
      </c>
      <c r="E997" s="30" t="s">
        <v>2035</v>
      </c>
      <c r="F997" s="30">
        <v>43</v>
      </c>
      <c r="G997" s="30">
        <v>76</v>
      </c>
      <c r="H997" s="30" t="s">
        <v>65</v>
      </c>
      <c r="I997" s="30" t="s">
        <v>65</v>
      </c>
      <c r="J997" s="30" t="s">
        <v>18</v>
      </c>
      <c r="K997" s="30">
        <v>2361</v>
      </c>
      <c r="L997" s="30">
        <v>7777</v>
      </c>
      <c r="M997" s="30" t="s">
        <v>19</v>
      </c>
      <c r="N997" s="31" t="s">
        <v>20</v>
      </c>
      <c r="O997" s="30" t="s">
        <v>1043</v>
      </c>
      <c r="P997" s="30">
        <v>18670</v>
      </c>
      <c r="Q997" s="30">
        <v>11970</v>
      </c>
      <c r="R997" s="37">
        <v>6700</v>
      </c>
      <c r="S997" s="38">
        <f t="shared" si="47"/>
        <v>6.7</v>
      </c>
    </row>
    <row r="998" spans="1:19" x14ac:dyDescent="0.25">
      <c r="A998" s="7">
        <v>7</v>
      </c>
      <c r="B998" s="30">
        <f t="shared" si="45"/>
        <v>29</v>
      </c>
      <c r="C998" s="30" t="str">
        <f t="shared" si="46"/>
        <v>domingo</v>
      </c>
      <c r="D998" s="30" t="s">
        <v>2036</v>
      </c>
      <c r="E998" s="30" t="s">
        <v>2037</v>
      </c>
      <c r="F998" s="30">
        <v>45</v>
      </c>
      <c r="G998" s="30">
        <v>72</v>
      </c>
      <c r="H998" s="30" t="s">
        <v>103</v>
      </c>
      <c r="I998" s="30">
        <v>1304</v>
      </c>
      <c r="J998" s="30" t="s">
        <v>18</v>
      </c>
      <c r="K998" s="30">
        <v>2361</v>
      </c>
      <c r="L998" s="30">
        <v>7777</v>
      </c>
      <c r="M998" s="30" t="s">
        <v>19</v>
      </c>
      <c r="N998" s="31" t="s">
        <v>20</v>
      </c>
      <c r="O998" s="30" t="s">
        <v>1043</v>
      </c>
      <c r="P998" s="30">
        <v>23980</v>
      </c>
      <c r="Q998" s="30">
        <v>12320</v>
      </c>
      <c r="R998" s="37">
        <v>11660</v>
      </c>
      <c r="S998" s="38">
        <f t="shared" si="47"/>
        <v>11.66</v>
      </c>
    </row>
    <row r="999" spans="1:19" x14ac:dyDescent="0.25">
      <c r="A999" s="7">
        <v>7</v>
      </c>
      <c r="B999" s="30">
        <f t="shared" si="45"/>
        <v>29</v>
      </c>
      <c r="C999" s="30" t="str">
        <f t="shared" si="46"/>
        <v>domingo</v>
      </c>
      <c r="D999" s="30" t="s">
        <v>2038</v>
      </c>
      <c r="E999" s="30" t="s">
        <v>2039</v>
      </c>
      <c r="F999" s="30">
        <v>65</v>
      </c>
      <c r="G999" s="30">
        <v>99</v>
      </c>
      <c r="H999" s="30" t="s">
        <v>17</v>
      </c>
      <c r="I999" s="30" t="s">
        <v>17</v>
      </c>
      <c r="J999" s="30" t="s">
        <v>18</v>
      </c>
      <c r="K999" s="30">
        <v>2361</v>
      </c>
      <c r="L999" s="30">
        <v>7777</v>
      </c>
      <c r="M999" s="30" t="s">
        <v>19</v>
      </c>
      <c r="N999" s="31" t="s">
        <v>20</v>
      </c>
      <c r="O999" s="30" t="s">
        <v>1043</v>
      </c>
      <c r="P999" s="30">
        <v>18390</v>
      </c>
      <c r="Q999" s="30">
        <v>12120</v>
      </c>
      <c r="R999" s="37">
        <v>6270</v>
      </c>
      <c r="S999" s="38">
        <f t="shared" si="47"/>
        <v>6.27</v>
      </c>
    </row>
    <row r="1000" spans="1:19" x14ac:dyDescent="0.25">
      <c r="A1000" s="7">
        <v>7</v>
      </c>
      <c r="B1000" s="30">
        <f t="shared" si="45"/>
        <v>29</v>
      </c>
      <c r="C1000" s="30" t="str">
        <f t="shared" si="46"/>
        <v>domingo</v>
      </c>
      <c r="D1000" s="30" t="s">
        <v>2040</v>
      </c>
      <c r="E1000" s="30" t="s">
        <v>2041</v>
      </c>
      <c r="F1000" s="30">
        <v>99</v>
      </c>
      <c r="G1000" s="30">
        <v>124</v>
      </c>
      <c r="H1000" s="30" t="s">
        <v>73</v>
      </c>
      <c r="I1000" s="30" t="s">
        <v>73</v>
      </c>
      <c r="J1000" s="30" t="s">
        <v>18</v>
      </c>
      <c r="K1000" s="30">
        <v>2361</v>
      </c>
      <c r="L1000" s="30">
        <v>7777</v>
      </c>
      <c r="M1000" s="30" t="s">
        <v>19</v>
      </c>
      <c r="N1000" s="31" t="s">
        <v>20</v>
      </c>
      <c r="O1000" s="30" t="s">
        <v>88</v>
      </c>
      <c r="P1000" s="30">
        <v>26800</v>
      </c>
      <c r="Q1000" s="30">
        <v>12190</v>
      </c>
      <c r="R1000" s="37">
        <v>14610</v>
      </c>
      <c r="S1000" s="38">
        <f t="shared" si="47"/>
        <v>14.61</v>
      </c>
    </row>
    <row r="1001" spans="1:19" x14ac:dyDescent="0.25">
      <c r="A1001" s="7">
        <v>7</v>
      </c>
      <c r="B1001" s="30">
        <f t="shared" si="45"/>
        <v>29</v>
      </c>
      <c r="C1001" s="30" t="str">
        <f t="shared" si="46"/>
        <v>domingo</v>
      </c>
      <c r="D1001" s="30" t="s">
        <v>2042</v>
      </c>
      <c r="E1001" s="30" t="s">
        <v>2043</v>
      </c>
      <c r="F1001" s="30">
        <v>105</v>
      </c>
      <c r="G1001" s="30">
        <v>128</v>
      </c>
      <c r="H1001" s="30" t="s">
        <v>27</v>
      </c>
      <c r="I1001" s="30" t="s">
        <v>27</v>
      </c>
      <c r="J1001" s="30" t="s">
        <v>18</v>
      </c>
      <c r="K1001" s="30">
        <v>2361</v>
      </c>
      <c r="L1001" s="30">
        <v>7777</v>
      </c>
      <c r="M1001" s="30" t="s">
        <v>19</v>
      </c>
      <c r="N1001" s="31" t="s">
        <v>20</v>
      </c>
      <c r="O1001" s="30" t="s">
        <v>1043</v>
      </c>
      <c r="P1001" s="30">
        <v>21200</v>
      </c>
      <c r="Q1001" s="30">
        <v>12290</v>
      </c>
      <c r="R1001" s="37">
        <v>8910</v>
      </c>
      <c r="S1001" s="38">
        <f t="shared" si="47"/>
        <v>8.91</v>
      </c>
    </row>
    <row r="1002" spans="1:19" x14ac:dyDescent="0.25">
      <c r="A1002" s="7">
        <v>7</v>
      </c>
      <c r="B1002" s="30">
        <f t="shared" si="45"/>
        <v>29</v>
      </c>
      <c r="C1002" s="30" t="str">
        <f t="shared" si="46"/>
        <v>domingo</v>
      </c>
      <c r="D1002" s="30" t="s">
        <v>2044</v>
      </c>
      <c r="E1002" s="30" t="s">
        <v>2045</v>
      </c>
      <c r="F1002" s="30">
        <v>107</v>
      </c>
      <c r="G1002" s="30">
        <v>138</v>
      </c>
      <c r="H1002" s="30" t="s">
        <v>33</v>
      </c>
      <c r="I1002" s="30" t="s">
        <v>33</v>
      </c>
      <c r="J1002" s="30" t="s">
        <v>18</v>
      </c>
      <c r="K1002" s="30">
        <v>2361</v>
      </c>
      <c r="L1002" s="30">
        <v>7777</v>
      </c>
      <c r="M1002" s="30" t="s">
        <v>19</v>
      </c>
      <c r="N1002" s="31" t="s">
        <v>20</v>
      </c>
      <c r="O1002" s="30" t="s">
        <v>1043</v>
      </c>
      <c r="P1002" s="30">
        <v>22150</v>
      </c>
      <c r="Q1002" s="30">
        <v>12250</v>
      </c>
      <c r="R1002" s="37">
        <v>9900</v>
      </c>
      <c r="S1002" s="38">
        <f t="shared" si="47"/>
        <v>9.9</v>
      </c>
    </row>
    <row r="1003" spans="1:19" x14ac:dyDescent="0.25">
      <c r="A1003" s="7">
        <v>7</v>
      </c>
      <c r="B1003" s="30">
        <f t="shared" si="45"/>
        <v>29</v>
      </c>
      <c r="C1003" s="30" t="str">
        <f t="shared" si="46"/>
        <v>domingo</v>
      </c>
      <c r="D1003" s="30" t="s">
        <v>2046</v>
      </c>
      <c r="E1003" s="30" t="s">
        <v>2047</v>
      </c>
      <c r="F1003" s="30">
        <v>156</v>
      </c>
      <c r="G1003" s="30">
        <v>192</v>
      </c>
      <c r="H1003" s="30" t="s">
        <v>47</v>
      </c>
      <c r="I1003" s="30" t="s">
        <v>48</v>
      </c>
      <c r="J1003" s="30" t="s">
        <v>18</v>
      </c>
      <c r="K1003" s="30">
        <v>2161</v>
      </c>
      <c r="L1003" s="30">
        <v>7777</v>
      </c>
      <c r="M1003" s="30" t="s">
        <v>19</v>
      </c>
      <c r="N1003" s="31" t="s">
        <v>20</v>
      </c>
      <c r="O1003" s="30" t="s">
        <v>1043</v>
      </c>
      <c r="P1003" s="30">
        <v>17750</v>
      </c>
      <c r="Q1003" s="30">
        <v>12170</v>
      </c>
      <c r="R1003" s="37">
        <v>5580</v>
      </c>
      <c r="S1003" s="38">
        <f t="shared" si="47"/>
        <v>5.58</v>
      </c>
    </row>
    <row r="1004" spans="1:19" x14ac:dyDescent="0.25">
      <c r="A1004" s="7">
        <v>7</v>
      </c>
      <c r="B1004" s="30">
        <f t="shared" si="45"/>
        <v>29</v>
      </c>
      <c r="C1004" s="30" t="str">
        <f t="shared" si="46"/>
        <v>domingo</v>
      </c>
      <c r="D1004" s="30" t="s">
        <v>2048</v>
      </c>
      <c r="E1004" s="30" t="s">
        <v>2049</v>
      </c>
      <c r="F1004" s="30">
        <v>1</v>
      </c>
      <c r="G1004" s="30">
        <v>249</v>
      </c>
      <c r="H1004" s="30" t="s">
        <v>44</v>
      </c>
      <c r="I1004" s="30" t="s">
        <v>44</v>
      </c>
      <c r="J1004" s="30" t="s">
        <v>18</v>
      </c>
      <c r="K1004" s="30">
        <v>2361</v>
      </c>
      <c r="L1004" s="30">
        <v>7777</v>
      </c>
      <c r="M1004" s="30" t="s">
        <v>19</v>
      </c>
      <c r="N1004" s="31" t="s">
        <v>20</v>
      </c>
      <c r="O1004" s="30" t="s">
        <v>1043</v>
      </c>
      <c r="P1004" s="30">
        <v>20120</v>
      </c>
      <c r="Q1004" s="30">
        <v>12180</v>
      </c>
      <c r="R1004" s="37">
        <v>7940</v>
      </c>
      <c r="S1004" s="38">
        <f t="shared" si="47"/>
        <v>7.94</v>
      </c>
    </row>
    <row r="1005" spans="1:19" x14ac:dyDescent="0.25">
      <c r="A1005" s="7">
        <v>7</v>
      </c>
      <c r="B1005" s="30">
        <f t="shared" si="45"/>
        <v>29</v>
      </c>
      <c r="C1005" s="30" t="str">
        <f t="shared" si="46"/>
        <v>domingo</v>
      </c>
      <c r="D1005" s="30" t="s">
        <v>2050</v>
      </c>
      <c r="E1005" s="30" t="s">
        <v>2051</v>
      </c>
      <c r="F1005" s="30">
        <v>211</v>
      </c>
      <c r="G1005" s="30">
        <v>11</v>
      </c>
      <c r="H1005" s="30" t="s">
        <v>30</v>
      </c>
      <c r="I1005" s="30" t="s">
        <v>30</v>
      </c>
      <c r="J1005" s="30" t="s">
        <v>18</v>
      </c>
      <c r="K1005" s="30">
        <v>2161</v>
      </c>
      <c r="L1005" s="30">
        <v>7777</v>
      </c>
      <c r="M1005" s="30" t="s">
        <v>19</v>
      </c>
      <c r="N1005" s="31" t="s">
        <v>20</v>
      </c>
      <c r="O1005" s="30" t="s">
        <v>1043</v>
      </c>
      <c r="P1005" s="30">
        <v>20930</v>
      </c>
      <c r="Q1005" s="30">
        <v>10520</v>
      </c>
      <c r="R1005" s="37">
        <v>10410</v>
      </c>
      <c r="S1005" s="38">
        <f t="shared" si="47"/>
        <v>10.41</v>
      </c>
    </row>
    <row r="1006" spans="1:19" x14ac:dyDescent="0.25">
      <c r="A1006" s="7">
        <v>7</v>
      </c>
      <c r="B1006" s="30">
        <f t="shared" si="45"/>
        <v>29</v>
      </c>
      <c r="C1006" s="30" t="str">
        <f t="shared" si="46"/>
        <v>domingo</v>
      </c>
      <c r="D1006" s="30" t="s">
        <v>2052</v>
      </c>
      <c r="E1006" s="30" t="s">
        <v>2053</v>
      </c>
      <c r="F1006" s="30">
        <v>215</v>
      </c>
      <c r="G1006" s="30">
        <v>258</v>
      </c>
      <c r="H1006" s="30" t="s">
        <v>614</v>
      </c>
      <c r="I1006" s="30">
        <v>1307</v>
      </c>
      <c r="J1006" s="30" t="s">
        <v>18</v>
      </c>
      <c r="K1006" s="30">
        <v>2361</v>
      </c>
      <c r="L1006" s="30">
        <v>7777</v>
      </c>
      <c r="M1006" s="30" t="s">
        <v>19</v>
      </c>
      <c r="N1006" s="31" t="s">
        <v>20</v>
      </c>
      <c r="O1006" s="30" t="s">
        <v>1043</v>
      </c>
      <c r="P1006" s="30">
        <v>24200</v>
      </c>
      <c r="Q1006" s="30">
        <v>12290</v>
      </c>
      <c r="R1006" s="37">
        <v>11910</v>
      </c>
      <c r="S1006" s="38">
        <f t="shared" si="47"/>
        <v>11.91</v>
      </c>
    </row>
    <row r="1007" spans="1:19" x14ac:dyDescent="0.25">
      <c r="A1007" s="7">
        <v>7</v>
      </c>
      <c r="B1007" s="30">
        <f t="shared" si="45"/>
        <v>29</v>
      </c>
      <c r="C1007" s="30" t="str">
        <f t="shared" si="46"/>
        <v>domingo</v>
      </c>
      <c r="D1007" s="30" t="s">
        <v>2054</v>
      </c>
      <c r="E1007" s="30" t="s">
        <v>2055</v>
      </c>
      <c r="F1007" s="30">
        <v>216</v>
      </c>
      <c r="G1007" s="30">
        <v>257</v>
      </c>
      <c r="H1007" s="30" t="s">
        <v>27</v>
      </c>
      <c r="I1007" s="30" t="s">
        <v>27</v>
      </c>
      <c r="J1007" s="30" t="s">
        <v>18</v>
      </c>
      <c r="K1007" s="30">
        <v>2361</v>
      </c>
      <c r="L1007" s="30">
        <v>7777</v>
      </c>
      <c r="M1007" s="30" t="s">
        <v>19</v>
      </c>
      <c r="N1007" s="31" t="s">
        <v>20</v>
      </c>
      <c r="O1007" s="30" t="s">
        <v>1043</v>
      </c>
      <c r="P1007" s="30">
        <v>22070</v>
      </c>
      <c r="Q1007" s="30">
        <v>12200</v>
      </c>
      <c r="R1007" s="37">
        <v>9870</v>
      </c>
      <c r="S1007" s="38">
        <f t="shared" si="47"/>
        <v>9.8699999999999992</v>
      </c>
    </row>
    <row r="1008" spans="1:19" x14ac:dyDescent="0.25">
      <c r="A1008" s="7">
        <v>7</v>
      </c>
      <c r="B1008" s="30">
        <f t="shared" si="45"/>
        <v>30</v>
      </c>
      <c r="C1008" s="30" t="str">
        <f t="shared" si="46"/>
        <v>lunes</v>
      </c>
      <c r="D1008" s="30" t="s">
        <v>2056</v>
      </c>
      <c r="E1008" s="30" t="s">
        <v>2057</v>
      </c>
      <c r="F1008" s="30">
        <v>120</v>
      </c>
      <c r="G1008" s="30">
        <v>124</v>
      </c>
      <c r="H1008" s="30" t="s">
        <v>47</v>
      </c>
      <c r="I1008" s="30" t="s">
        <v>48</v>
      </c>
      <c r="J1008" s="30" t="s">
        <v>18</v>
      </c>
      <c r="K1008" s="30">
        <v>2161</v>
      </c>
      <c r="L1008" s="30">
        <v>7777</v>
      </c>
      <c r="M1008" s="30" t="s">
        <v>19</v>
      </c>
      <c r="N1008" s="31" t="s">
        <v>20</v>
      </c>
      <c r="O1008" s="30" t="s">
        <v>88</v>
      </c>
      <c r="P1008" s="30">
        <v>21350</v>
      </c>
      <c r="Q1008" s="30">
        <v>12050</v>
      </c>
      <c r="R1008" s="37">
        <v>9300</v>
      </c>
      <c r="S1008" s="38">
        <f t="shared" si="47"/>
        <v>9.3000000000000007</v>
      </c>
    </row>
    <row r="1009" spans="1:19" x14ac:dyDescent="0.25">
      <c r="A1009" s="7">
        <v>7</v>
      </c>
      <c r="B1009" s="30">
        <f t="shared" si="45"/>
        <v>30</v>
      </c>
      <c r="C1009" s="30" t="str">
        <f t="shared" si="46"/>
        <v>lunes</v>
      </c>
      <c r="D1009" s="30" t="s">
        <v>2058</v>
      </c>
      <c r="E1009" s="30" t="s">
        <v>2059</v>
      </c>
      <c r="F1009" s="30">
        <v>139</v>
      </c>
      <c r="G1009" s="30">
        <v>138</v>
      </c>
      <c r="H1009" s="30" t="s">
        <v>30</v>
      </c>
      <c r="I1009" s="30" t="s">
        <v>30</v>
      </c>
      <c r="J1009" s="30" t="s">
        <v>18</v>
      </c>
      <c r="K1009" s="30">
        <v>2161</v>
      </c>
      <c r="L1009" s="30">
        <v>7777</v>
      </c>
      <c r="M1009" s="30" t="s">
        <v>19</v>
      </c>
      <c r="N1009" s="31" t="s">
        <v>20</v>
      </c>
      <c r="O1009" s="30" t="s">
        <v>1043</v>
      </c>
      <c r="P1009" s="30">
        <v>19290</v>
      </c>
      <c r="Q1009" s="30">
        <v>10570</v>
      </c>
      <c r="R1009" s="37">
        <v>8720</v>
      </c>
      <c r="S1009" s="38">
        <f t="shared" si="47"/>
        <v>8.7200000000000006</v>
      </c>
    </row>
    <row r="1010" spans="1:19" x14ac:dyDescent="0.25">
      <c r="A1010" s="7">
        <v>7</v>
      </c>
      <c r="B1010" s="30">
        <f t="shared" si="45"/>
        <v>30</v>
      </c>
      <c r="C1010" s="30" t="str">
        <f t="shared" si="46"/>
        <v>lunes</v>
      </c>
      <c r="D1010" s="30" t="s">
        <v>2060</v>
      </c>
      <c r="E1010" s="30" t="s">
        <v>2061</v>
      </c>
      <c r="F1010" s="30">
        <v>165</v>
      </c>
      <c r="G1010" s="30">
        <v>201</v>
      </c>
      <c r="H1010" s="30" t="s">
        <v>41</v>
      </c>
      <c r="I1010" s="30" t="s">
        <v>41</v>
      </c>
      <c r="J1010" s="30" t="s">
        <v>18</v>
      </c>
      <c r="K1010" s="30">
        <v>2161</v>
      </c>
      <c r="L1010" s="30">
        <v>7777</v>
      </c>
      <c r="M1010" s="30" t="s">
        <v>19</v>
      </c>
      <c r="N1010" s="31" t="s">
        <v>20</v>
      </c>
      <c r="O1010" s="30" t="s">
        <v>1043</v>
      </c>
      <c r="P1010" s="30">
        <v>22930</v>
      </c>
      <c r="Q1010" s="30">
        <v>12000</v>
      </c>
      <c r="R1010" s="37">
        <v>10930</v>
      </c>
      <c r="S1010" s="38">
        <f t="shared" si="47"/>
        <v>10.93</v>
      </c>
    </row>
    <row r="1011" spans="1:19" x14ac:dyDescent="0.25">
      <c r="A1011" s="7">
        <v>7</v>
      </c>
      <c r="B1011" s="30">
        <f t="shared" si="45"/>
        <v>30</v>
      </c>
      <c r="C1011" s="30" t="str">
        <f t="shared" si="46"/>
        <v>lunes</v>
      </c>
      <c r="D1011" s="30" t="s">
        <v>2062</v>
      </c>
      <c r="E1011" s="30" t="s">
        <v>2063</v>
      </c>
      <c r="F1011" s="30">
        <v>190</v>
      </c>
      <c r="G1011" s="30">
        <v>376</v>
      </c>
      <c r="H1011" s="30" t="s">
        <v>68</v>
      </c>
      <c r="I1011" s="30" t="s">
        <v>68</v>
      </c>
      <c r="J1011" s="30" t="s">
        <v>18</v>
      </c>
      <c r="K1011" s="30">
        <v>2161</v>
      </c>
      <c r="L1011" s="30">
        <v>7777</v>
      </c>
      <c r="M1011" s="30" t="s">
        <v>19</v>
      </c>
      <c r="N1011" s="31" t="s">
        <v>20</v>
      </c>
      <c r="O1011" s="30" t="s">
        <v>1043</v>
      </c>
      <c r="P1011" s="30">
        <v>17790</v>
      </c>
      <c r="Q1011" s="30">
        <v>9950</v>
      </c>
      <c r="R1011" s="37">
        <v>7840</v>
      </c>
      <c r="S1011" s="38">
        <f t="shared" si="47"/>
        <v>7.84</v>
      </c>
    </row>
    <row r="1012" spans="1:19" x14ac:dyDescent="0.25">
      <c r="A1012" s="7">
        <v>7</v>
      </c>
      <c r="B1012" s="30">
        <f t="shared" si="45"/>
        <v>30</v>
      </c>
      <c r="C1012" s="30" t="str">
        <f t="shared" si="46"/>
        <v>lunes</v>
      </c>
      <c r="D1012" s="30" t="s">
        <v>2064</v>
      </c>
      <c r="E1012" s="30" t="s">
        <v>2065</v>
      </c>
      <c r="F1012" s="30">
        <v>191</v>
      </c>
      <c r="G1012" s="30">
        <v>176</v>
      </c>
      <c r="H1012" s="30" t="s">
        <v>27</v>
      </c>
      <c r="I1012" s="30" t="s">
        <v>27</v>
      </c>
      <c r="J1012" s="30" t="s">
        <v>18</v>
      </c>
      <c r="K1012" s="30">
        <v>2161</v>
      </c>
      <c r="L1012" s="30">
        <v>7777</v>
      </c>
      <c r="M1012" s="30" t="s">
        <v>19</v>
      </c>
      <c r="N1012" s="31" t="s">
        <v>20</v>
      </c>
      <c r="O1012" s="30" t="s">
        <v>1043</v>
      </c>
      <c r="P1012" s="30">
        <v>24900</v>
      </c>
      <c r="Q1012" s="30">
        <v>12140</v>
      </c>
      <c r="R1012" s="37">
        <v>12760</v>
      </c>
      <c r="S1012" s="38">
        <f t="shared" si="47"/>
        <v>12.76</v>
      </c>
    </row>
    <row r="1013" spans="1:19" x14ac:dyDescent="0.25">
      <c r="A1013" s="7">
        <v>7</v>
      </c>
      <c r="B1013" s="30">
        <f t="shared" si="45"/>
        <v>30</v>
      </c>
      <c r="C1013" s="30" t="str">
        <f t="shared" si="46"/>
        <v>lunes</v>
      </c>
      <c r="D1013" s="30" t="s">
        <v>2066</v>
      </c>
      <c r="E1013" s="30" t="s">
        <v>2067</v>
      </c>
      <c r="F1013" s="30">
        <v>199</v>
      </c>
      <c r="G1013" s="30">
        <v>188</v>
      </c>
      <c r="H1013" s="30" t="s">
        <v>44</v>
      </c>
      <c r="I1013" s="30" t="s">
        <v>44</v>
      </c>
      <c r="J1013" s="30" t="s">
        <v>18</v>
      </c>
      <c r="K1013" s="30">
        <v>2161</v>
      </c>
      <c r="L1013" s="30">
        <v>7777</v>
      </c>
      <c r="M1013" s="30" t="s">
        <v>19</v>
      </c>
      <c r="N1013" s="31" t="s">
        <v>20</v>
      </c>
      <c r="O1013" s="30" t="s">
        <v>1043</v>
      </c>
      <c r="P1013" s="30">
        <v>22260</v>
      </c>
      <c r="Q1013" s="30">
        <v>12410</v>
      </c>
      <c r="R1013" s="37">
        <v>9850</v>
      </c>
      <c r="S1013" s="38">
        <f t="shared" si="47"/>
        <v>9.85</v>
      </c>
    </row>
    <row r="1014" spans="1:19" x14ac:dyDescent="0.25">
      <c r="A1014" s="7">
        <v>7</v>
      </c>
      <c r="B1014" s="30">
        <f t="shared" si="45"/>
        <v>30</v>
      </c>
      <c r="C1014" s="30" t="str">
        <f t="shared" si="46"/>
        <v>lunes</v>
      </c>
      <c r="D1014" s="30" t="s">
        <v>2068</v>
      </c>
      <c r="E1014" s="30" t="s">
        <v>2069</v>
      </c>
      <c r="F1014" s="30">
        <v>224</v>
      </c>
      <c r="G1014" s="30">
        <v>219</v>
      </c>
      <c r="H1014" s="30" t="s">
        <v>65</v>
      </c>
      <c r="I1014" s="30" t="s">
        <v>65</v>
      </c>
      <c r="J1014" s="30" t="s">
        <v>18</v>
      </c>
      <c r="K1014" s="30">
        <v>2161</v>
      </c>
      <c r="L1014" s="30">
        <v>7777</v>
      </c>
      <c r="M1014" s="30" t="s">
        <v>19</v>
      </c>
      <c r="N1014" s="31" t="s">
        <v>20</v>
      </c>
      <c r="O1014" s="30" t="s">
        <v>1043</v>
      </c>
      <c r="P1014" s="30">
        <v>25120</v>
      </c>
      <c r="Q1014" s="30">
        <v>11930</v>
      </c>
      <c r="R1014" s="37">
        <v>13190</v>
      </c>
      <c r="S1014" s="38">
        <f t="shared" si="47"/>
        <v>13.19</v>
      </c>
    </row>
    <row r="1015" spans="1:19" x14ac:dyDescent="0.25">
      <c r="A1015" s="7">
        <v>7</v>
      </c>
      <c r="B1015" s="30">
        <f t="shared" si="45"/>
        <v>30</v>
      </c>
      <c r="C1015" s="30" t="str">
        <f t="shared" si="46"/>
        <v>lunes</v>
      </c>
      <c r="D1015" s="30" t="s">
        <v>2070</v>
      </c>
      <c r="E1015" s="30" t="s">
        <v>2071</v>
      </c>
      <c r="F1015" s="30">
        <v>284</v>
      </c>
      <c r="G1015" s="30">
        <v>281</v>
      </c>
      <c r="H1015" s="30" t="s">
        <v>27</v>
      </c>
      <c r="I1015" s="30" t="s">
        <v>27</v>
      </c>
      <c r="J1015" s="30" t="s">
        <v>18</v>
      </c>
      <c r="K1015" s="30">
        <v>2161</v>
      </c>
      <c r="L1015" s="30">
        <v>7777</v>
      </c>
      <c r="M1015" s="30" t="s">
        <v>19</v>
      </c>
      <c r="N1015" s="31" t="s">
        <v>20</v>
      </c>
      <c r="O1015" s="30" t="s">
        <v>1043</v>
      </c>
      <c r="P1015" s="30">
        <v>18320</v>
      </c>
      <c r="Q1015" s="30">
        <v>12160</v>
      </c>
      <c r="R1015" s="37">
        <v>6160</v>
      </c>
      <c r="S1015" s="38">
        <f t="shared" si="47"/>
        <v>6.16</v>
      </c>
    </row>
    <row r="1016" spans="1:19" x14ac:dyDescent="0.25">
      <c r="A1016" s="7">
        <v>7</v>
      </c>
      <c r="B1016" s="30">
        <f t="shared" si="45"/>
        <v>30</v>
      </c>
      <c r="C1016" s="30" t="str">
        <f t="shared" si="46"/>
        <v>lunes</v>
      </c>
      <c r="D1016" s="30" t="s">
        <v>2072</v>
      </c>
      <c r="E1016" s="30" t="s">
        <v>2073</v>
      </c>
      <c r="F1016" s="30">
        <v>293</v>
      </c>
      <c r="G1016" s="30">
        <v>302</v>
      </c>
      <c r="H1016" s="30" t="s">
        <v>44</v>
      </c>
      <c r="I1016" s="30" t="s">
        <v>44</v>
      </c>
      <c r="J1016" s="30" t="s">
        <v>18</v>
      </c>
      <c r="K1016" s="30">
        <v>2161</v>
      </c>
      <c r="L1016" s="30">
        <v>7777</v>
      </c>
      <c r="M1016" s="30" t="s">
        <v>19</v>
      </c>
      <c r="N1016" s="31" t="s">
        <v>20</v>
      </c>
      <c r="O1016" s="30" t="s">
        <v>1043</v>
      </c>
      <c r="P1016" s="30">
        <v>20450</v>
      </c>
      <c r="Q1016" s="30">
        <v>12380</v>
      </c>
      <c r="R1016" s="37">
        <v>8070</v>
      </c>
      <c r="S1016" s="38">
        <f t="shared" si="47"/>
        <v>8.07</v>
      </c>
    </row>
    <row r="1017" spans="1:19" x14ac:dyDescent="0.25">
      <c r="A1017" s="7">
        <v>7</v>
      </c>
      <c r="B1017" s="30">
        <f t="shared" si="45"/>
        <v>30</v>
      </c>
      <c r="C1017" s="30" t="str">
        <f t="shared" si="46"/>
        <v>lunes</v>
      </c>
      <c r="D1017" s="30" t="s">
        <v>2074</v>
      </c>
      <c r="E1017" s="30" t="s">
        <v>2075</v>
      </c>
      <c r="F1017" s="30">
        <v>334</v>
      </c>
      <c r="G1017" s="30">
        <v>335</v>
      </c>
      <c r="H1017" s="30" t="s">
        <v>30</v>
      </c>
      <c r="I1017" s="30" t="s">
        <v>30</v>
      </c>
      <c r="J1017" s="30" t="s">
        <v>18</v>
      </c>
      <c r="K1017" s="30">
        <v>2161</v>
      </c>
      <c r="L1017" s="30">
        <v>7777</v>
      </c>
      <c r="M1017" s="30" t="s">
        <v>19</v>
      </c>
      <c r="N1017" s="31" t="s">
        <v>20</v>
      </c>
      <c r="O1017" s="30" t="s">
        <v>88</v>
      </c>
      <c r="P1017" s="30">
        <v>29090</v>
      </c>
      <c r="Q1017" s="30">
        <v>10700</v>
      </c>
      <c r="R1017" s="37">
        <v>18390</v>
      </c>
      <c r="S1017" s="38">
        <f t="shared" si="47"/>
        <v>18.39</v>
      </c>
    </row>
    <row r="1018" spans="1:19" x14ac:dyDescent="0.25">
      <c r="A1018" s="7">
        <v>7</v>
      </c>
      <c r="B1018" s="30">
        <f t="shared" si="45"/>
        <v>30</v>
      </c>
      <c r="C1018" s="30" t="str">
        <f t="shared" si="46"/>
        <v>lunes</v>
      </c>
      <c r="D1018" s="30" t="s">
        <v>2076</v>
      </c>
      <c r="E1018" s="30" t="s">
        <v>2077</v>
      </c>
      <c r="F1018" s="30">
        <v>349</v>
      </c>
      <c r="G1018" s="30">
        <v>345</v>
      </c>
      <c r="H1018" s="30" t="s">
        <v>24</v>
      </c>
      <c r="I1018" s="30" t="s">
        <v>24</v>
      </c>
      <c r="J1018" s="30" t="s">
        <v>18</v>
      </c>
      <c r="K1018" s="30">
        <v>2161</v>
      </c>
      <c r="L1018" s="30">
        <v>7777</v>
      </c>
      <c r="M1018" s="30" t="s">
        <v>19</v>
      </c>
      <c r="N1018" s="31" t="s">
        <v>20</v>
      </c>
      <c r="O1018" s="30" t="s">
        <v>1043</v>
      </c>
      <c r="P1018" s="30">
        <v>19380</v>
      </c>
      <c r="Q1018" s="30">
        <v>12880</v>
      </c>
      <c r="R1018" s="37">
        <v>6500</v>
      </c>
      <c r="S1018" s="38">
        <f t="shared" si="47"/>
        <v>6.5</v>
      </c>
    </row>
    <row r="1019" spans="1:19" x14ac:dyDescent="0.25">
      <c r="A1019" s="7">
        <v>7</v>
      </c>
      <c r="B1019" s="30">
        <f t="shared" si="45"/>
        <v>30</v>
      </c>
      <c r="C1019" s="30" t="str">
        <f t="shared" si="46"/>
        <v>lunes</v>
      </c>
      <c r="D1019" s="30" t="s">
        <v>2078</v>
      </c>
      <c r="E1019" s="30" t="s">
        <v>2079</v>
      </c>
      <c r="F1019" s="30">
        <v>355</v>
      </c>
      <c r="G1019" s="30">
        <v>353</v>
      </c>
      <c r="H1019" s="30" t="s">
        <v>36</v>
      </c>
      <c r="I1019" s="30" t="s">
        <v>36</v>
      </c>
      <c r="J1019" s="30" t="s">
        <v>18</v>
      </c>
      <c r="K1019" s="30">
        <v>2161</v>
      </c>
      <c r="L1019" s="30">
        <v>7777</v>
      </c>
      <c r="M1019" s="30" t="s">
        <v>19</v>
      </c>
      <c r="N1019" s="31" t="s">
        <v>20</v>
      </c>
      <c r="O1019" s="30" t="s">
        <v>88</v>
      </c>
      <c r="P1019" s="30">
        <v>25110</v>
      </c>
      <c r="Q1019" s="30">
        <v>11840</v>
      </c>
      <c r="R1019" s="37">
        <v>13270</v>
      </c>
      <c r="S1019" s="38">
        <f t="shared" si="47"/>
        <v>13.27</v>
      </c>
    </row>
    <row r="1020" spans="1:19" x14ac:dyDescent="0.25">
      <c r="A1020" s="7">
        <v>7</v>
      </c>
      <c r="B1020" s="30">
        <f t="shared" si="45"/>
        <v>30</v>
      </c>
      <c r="C1020" s="30" t="str">
        <f t="shared" si="46"/>
        <v>lunes</v>
      </c>
      <c r="D1020" s="30" t="s">
        <v>2080</v>
      </c>
      <c r="E1020" s="30" t="s">
        <v>2081</v>
      </c>
      <c r="F1020" s="30">
        <v>372</v>
      </c>
      <c r="G1020" s="30">
        <v>373</v>
      </c>
      <c r="H1020" s="30" t="s">
        <v>33</v>
      </c>
      <c r="I1020" s="30" t="s">
        <v>33</v>
      </c>
      <c r="J1020" s="30" t="s">
        <v>18</v>
      </c>
      <c r="K1020" s="30">
        <v>2161</v>
      </c>
      <c r="L1020" s="30">
        <v>7777</v>
      </c>
      <c r="M1020" s="30" t="s">
        <v>19</v>
      </c>
      <c r="N1020" s="31" t="s">
        <v>20</v>
      </c>
      <c r="O1020" s="30" t="s">
        <v>88</v>
      </c>
      <c r="P1020" s="30">
        <v>20590</v>
      </c>
      <c r="Q1020" s="30">
        <v>12110</v>
      </c>
      <c r="R1020" s="37">
        <v>8480</v>
      </c>
      <c r="S1020" s="38">
        <f t="shared" si="47"/>
        <v>8.48</v>
      </c>
    </row>
    <row r="1021" spans="1:19" x14ac:dyDescent="0.25">
      <c r="A1021" s="7">
        <v>7</v>
      </c>
      <c r="B1021" s="30">
        <f t="shared" si="45"/>
        <v>30</v>
      </c>
      <c r="C1021" s="30" t="str">
        <f t="shared" si="46"/>
        <v>lunes</v>
      </c>
      <c r="D1021" s="30" t="s">
        <v>2082</v>
      </c>
      <c r="E1021" s="30" t="s">
        <v>2083</v>
      </c>
      <c r="F1021" s="30">
        <v>388</v>
      </c>
      <c r="G1021" s="30">
        <v>379</v>
      </c>
      <c r="H1021" s="30" t="s">
        <v>41</v>
      </c>
      <c r="I1021" s="30" t="s">
        <v>41</v>
      </c>
      <c r="J1021" s="30" t="s">
        <v>18</v>
      </c>
      <c r="K1021" s="30">
        <v>2161</v>
      </c>
      <c r="L1021" s="30">
        <v>7777</v>
      </c>
      <c r="M1021" s="30" t="s">
        <v>19</v>
      </c>
      <c r="N1021" s="31" t="s">
        <v>20</v>
      </c>
      <c r="O1021" s="30" t="s">
        <v>1043</v>
      </c>
      <c r="P1021" s="30">
        <v>19000</v>
      </c>
      <c r="Q1021" s="30">
        <v>12220</v>
      </c>
      <c r="R1021" s="37">
        <v>6780</v>
      </c>
      <c r="S1021" s="38">
        <f t="shared" si="47"/>
        <v>6.78</v>
      </c>
    </row>
    <row r="1022" spans="1:19" x14ac:dyDescent="0.25">
      <c r="A1022" s="7">
        <v>7</v>
      </c>
      <c r="B1022" s="30">
        <f t="shared" si="45"/>
        <v>30</v>
      </c>
      <c r="C1022" s="30" t="str">
        <f t="shared" si="46"/>
        <v>lunes</v>
      </c>
      <c r="D1022" s="30" t="s">
        <v>2084</v>
      </c>
      <c r="E1022" s="30" t="s">
        <v>2085</v>
      </c>
      <c r="F1022" s="30">
        <v>429</v>
      </c>
      <c r="G1022" s="30">
        <v>426</v>
      </c>
      <c r="H1022" s="30" t="s">
        <v>47</v>
      </c>
      <c r="I1022" s="30" t="s">
        <v>48</v>
      </c>
      <c r="J1022" s="30" t="s">
        <v>18</v>
      </c>
      <c r="K1022" s="30">
        <v>2161</v>
      </c>
      <c r="L1022" s="30">
        <v>7777</v>
      </c>
      <c r="M1022" s="30" t="s">
        <v>19</v>
      </c>
      <c r="N1022" s="31" t="s">
        <v>20</v>
      </c>
      <c r="O1022" s="30" t="s">
        <v>1043</v>
      </c>
      <c r="P1022" s="30">
        <v>21470</v>
      </c>
      <c r="Q1022" s="30">
        <v>12160</v>
      </c>
      <c r="R1022" s="37">
        <v>9310</v>
      </c>
      <c r="S1022" s="38">
        <f t="shared" si="47"/>
        <v>9.31</v>
      </c>
    </row>
    <row r="1023" spans="1:19" x14ac:dyDescent="0.25">
      <c r="A1023" s="7">
        <v>7</v>
      </c>
      <c r="B1023" s="30">
        <f t="shared" si="45"/>
        <v>30</v>
      </c>
      <c r="C1023" s="30" t="str">
        <f t="shared" si="46"/>
        <v>lunes</v>
      </c>
      <c r="D1023" s="30" t="s">
        <v>2086</v>
      </c>
      <c r="E1023" s="30" t="s">
        <v>2087</v>
      </c>
      <c r="F1023" s="30">
        <v>439</v>
      </c>
      <c r="G1023" s="30">
        <v>434</v>
      </c>
      <c r="H1023" s="30" t="s">
        <v>65</v>
      </c>
      <c r="I1023" s="30" t="s">
        <v>65</v>
      </c>
      <c r="J1023" s="30" t="s">
        <v>18</v>
      </c>
      <c r="K1023" s="30">
        <v>2161</v>
      </c>
      <c r="L1023" s="30">
        <v>7777</v>
      </c>
      <c r="M1023" s="30" t="s">
        <v>19</v>
      </c>
      <c r="N1023" s="31" t="s">
        <v>20</v>
      </c>
      <c r="O1023" s="30" t="s">
        <v>1043</v>
      </c>
      <c r="P1023" s="30">
        <v>26050</v>
      </c>
      <c r="Q1023" s="30">
        <v>11930</v>
      </c>
      <c r="R1023" s="37">
        <v>14120</v>
      </c>
      <c r="S1023" s="38">
        <f t="shared" si="47"/>
        <v>14.12</v>
      </c>
    </row>
    <row r="1024" spans="1:19" x14ac:dyDescent="0.25">
      <c r="A1024" s="7">
        <v>7</v>
      </c>
      <c r="B1024" s="30">
        <f t="shared" si="45"/>
        <v>30</v>
      </c>
      <c r="C1024" s="30" t="str">
        <f t="shared" si="46"/>
        <v>lunes</v>
      </c>
      <c r="D1024" s="30" t="s">
        <v>2088</v>
      </c>
      <c r="E1024" s="30" t="s">
        <v>2089</v>
      </c>
      <c r="F1024" s="30">
        <v>442</v>
      </c>
      <c r="G1024" s="30">
        <v>430</v>
      </c>
      <c r="H1024" s="30" t="s">
        <v>73</v>
      </c>
      <c r="I1024" s="30" t="s">
        <v>73</v>
      </c>
      <c r="J1024" s="30" t="s">
        <v>18</v>
      </c>
      <c r="K1024" s="30">
        <v>2361</v>
      </c>
      <c r="L1024" s="30">
        <v>7777</v>
      </c>
      <c r="M1024" s="30" t="s">
        <v>19</v>
      </c>
      <c r="N1024" s="31" t="s">
        <v>20</v>
      </c>
      <c r="O1024" s="30" t="s">
        <v>88</v>
      </c>
      <c r="P1024" s="30">
        <v>25440</v>
      </c>
      <c r="Q1024" s="30">
        <v>12130</v>
      </c>
      <c r="R1024" s="37">
        <v>13310</v>
      </c>
      <c r="S1024" s="38">
        <f t="shared" si="47"/>
        <v>13.31</v>
      </c>
    </row>
    <row r="1025" spans="1:19" x14ac:dyDescent="0.25">
      <c r="A1025" s="7">
        <v>7</v>
      </c>
      <c r="B1025" s="30">
        <f t="shared" si="45"/>
        <v>30</v>
      </c>
      <c r="C1025" s="30" t="str">
        <f t="shared" si="46"/>
        <v>lunes</v>
      </c>
      <c r="D1025" s="30" t="s">
        <v>2090</v>
      </c>
      <c r="E1025" s="30" t="s">
        <v>2091</v>
      </c>
      <c r="F1025" s="30">
        <v>461</v>
      </c>
      <c r="G1025" s="30">
        <v>455</v>
      </c>
      <c r="H1025" s="30" t="s">
        <v>27</v>
      </c>
      <c r="I1025" s="30" t="s">
        <v>27</v>
      </c>
      <c r="J1025" s="30" t="s">
        <v>18</v>
      </c>
      <c r="K1025" s="30">
        <v>2161</v>
      </c>
      <c r="L1025" s="30">
        <v>7777</v>
      </c>
      <c r="M1025" s="30" t="s">
        <v>19</v>
      </c>
      <c r="N1025" s="31" t="s">
        <v>20</v>
      </c>
      <c r="O1025" s="30" t="s">
        <v>1043</v>
      </c>
      <c r="P1025" s="30">
        <v>23560</v>
      </c>
      <c r="Q1025" s="30">
        <v>12250</v>
      </c>
      <c r="R1025" s="37">
        <v>11310</v>
      </c>
      <c r="S1025" s="38">
        <f t="shared" si="47"/>
        <v>11.31</v>
      </c>
    </row>
    <row r="1026" spans="1:19" x14ac:dyDescent="0.25">
      <c r="A1026" s="7">
        <v>7</v>
      </c>
      <c r="B1026" s="30">
        <f t="shared" si="45"/>
        <v>30</v>
      </c>
      <c r="C1026" s="30" t="str">
        <f t="shared" si="46"/>
        <v>lunes</v>
      </c>
      <c r="D1026" s="30" t="s">
        <v>2092</v>
      </c>
      <c r="E1026" s="30" t="s">
        <v>2093</v>
      </c>
      <c r="F1026" s="30">
        <v>478</v>
      </c>
      <c r="G1026" s="30">
        <v>470</v>
      </c>
      <c r="H1026" s="30" t="s">
        <v>33</v>
      </c>
      <c r="I1026" s="30" t="s">
        <v>33</v>
      </c>
      <c r="J1026" s="30" t="s">
        <v>18</v>
      </c>
      <c r="K1026" s="30">
        <v>2161</v>
      </c>
      <c r="L1026" s="30">
        <v>7777</v>
      </c>
      <c r="M1026" s="30" t="s">
        <v>19</v>
      </c>
      <c r="N1026" s="31" t="s">
        <v>20</v>
      </c>
      <c r="O1026" s="30" t="s">
        <v>1043</v>
      </c>
      <c r="P1026" s="30">
        <v>25900</v>
      </c>
      <c r="Q1026" s="30">
        <v>12170</v>
      </c>
      <c r="R1026" s="37">
        <v>13730</v>
      </c>
      <c r="S1026" s="38">
        <f t="shared" si="47"/>
        <v>13.73</v>
      </c>
    </row>
    <row r="1027" spans="1:19" x14ac:dyDescent="0.25">
      <c r="A1027" s="7">
        <v>7</v>
      </c>
      <c r="B1027" s="30">
        <f t="shared" ref="B1027:B1081" si="48">DAY(D1027)</f>
        <v>30</v>
      </c>
      <c r="C1027" s="30" t="str">
        <f t="shared" ref="C1027:C1081" si="49">TEXT(D1027,"DDDD")</f>
        <v>lunes</v>
      </c>
      <c r="D1027" s="30" t="s">
        <v>2094</v>
      </c>
      <c r="E1027" s="30" t="s">
        <v>2095</v>
      </c>
      <c r="F1027" s="30">
        <v>490</v>
      </c>
      <c r="G1027" s="30">
        <v>483</v>
      </c>
      <c r="H1027" s="30" t="s">
        <v>44</v>
      </c>
      <c r="I1027" s="30" t="s">
        <v>44</v>
      </c>
      <c r="J1027" s="30" t="s">
        <v>18</v>
      </c>
      <c r="K1027" s="30">
        <v>2161</v>
      </c>
      <c r="L1027" s="30">
        <v>7777</v>
      </c>
      <c r="M1027" s="30" t="s">
        <v>19</v>
      </c>
      <c r="N1027" s="31" t="s">
        <v>20</v>
      </c>
      <c r="O1027" s="30" t="s">
        <v>1043</v>
      </c>
      <c r="P1027" s="30">
        <v>26540</v>
      </c>
      <c r="Q1027" s="30">
        <v>12350</v>
      </c>
      <c r="R1027" s="37">
        <v>14190</v>
      </c>
      <c r="S1027" s="38">
        <f t="shared" ref="S1027:S1079" si="50">R1027/1000</f>
        <v>14.19</v>
      </c>
    </row>
    <row r="1028" spans="1:19" x14ac:dyDescent="0.25">
      <c r="A1028" s="7">
        <v>7</v>
      </c>
      <c r="B1028" s="30">
        <f t="shared" si="48"/>
        <v>30</v>
      </c>
      <c r="C1028" s="30" t="str">
        <f t="shared" si="49"/>
        <v>lunes</v>
      </c>
      <c r="D1028" s="30" t="s">
        <v>2096</v>
      </c>
      <c r="E1028" s="30" t="s">
        <v>2097</v>
      </c>
      <c r="F1028" s="30">
        <v>535</v>
      </c>
      <c r="G1028" s="30">
        <v>529</v>
      </c>
      <c r="H1028" s="30" t="s">
        <v>24</v>
      </c>
      <c r="I1028" s="30" t="s">
        <v>24</v>
      </c>
      <c r="J1028" s="30" t="s">
        <v>18</v>
      </c>
      <c r="K1028" s="30">
        <v>2161</v>
      </c>
      <c r="L1028" s="30">
        <v>7777</v>
      </c>
      <c r="M1028" s="30" t="s">
        <v>19</v>
      </c>
      <c r="N1028" s="31" t="s">
        <v>20</v>
      </c>
      <c r="O1028" s="30" t="s">
        <v>1043</v>
      </c>
      <c r="P1028" s="30">
        <v>24410</v>
      </c>
      <c r="Q1028" s="30">
        <v>12900</v>
      </c>
      <c r="R1028" s="37">
        <v>11510</v>
      </c>
      <c r="S1028" s="38">
        <f t="shared" si="50"/>
        <v>11.51</v>
      </c>
    </row>
    <row r="1029" spans="1:19" x14ac:dyDescent="0.25">
      <c r="A1029" s="7">
        <v>7</v>
      </c>
      <c r="B1029" s="30">
        <f t="shared" si="48"/>
        <v>30</v>
      </c>
      <c r="C1029" s="30" t="str">
        <f t="shared" si="49"/>
        <v>lunes</v>
      </c>
      <c r="D1029" s="30" t="s">
        <v>2098</v>
      </c>
      <c r="E1029" s="30" t="s">
        <v>2099</v>
      </c>
      <c r="F1029" s="30">
        <v>544</v>
      </c>
      <c r="G1029" s="30">
        <v>552</v>
      </c>
      <c r="H1029" s="30" t="s">
        <v>36</v>
      </c>
      <c r="I1029" s="30" t="s">
        <v>36</v>
      </c>
      <c r="J1029" s="30" t="s">
        <v>18</v>
      </c>
      <c r="K1029" s="30">
        <v>2361</v>
      </c>
      <c r="L1029" s="30">
        <v>7777</v>
      </c>
      <c r="M1029" s="30" t="s">
        <v>19</v>
      </c>
      <c r="N1029" s="31" t="s">
        <v>20</v>
      </c>
      <c r="O1029" s="30" t="s">
        <v>1043</v>
      </c>
      <c r="P1029" s="30">
        <v>28350</v>
      </c>
      <c r="Q1029" s="30">
        <v>11820</v>
      </c>
      <c r="R1029" s="37">
        <v>16530</v>
      </c>
      <c r="S1029" s="38">
        <f t="shared" si="50"/>
        <v>16.53</v>
      </c>
    </row>
    <row r="1030" spans="1:19" x14ac:dyDescent="0.25">
      <c r="A1030" s="7">
        <v>7</v>
      </c>
      <c r="B1030" s="30">
        <f t="shared" si="48"/>
        <v>30</v>
      </c>
      <c r="C1030" s="30" t="str">
        <f t="shared" si="49"/>
        <v>lunes</v>
      </c>
      <c r="D1030" s="30" t="s">
        <v>2100</v>
      </c>
      <c r="E1030" s="30" t="s">
        <v>2101</v>
      </c>
      <c r="F1030" s="30">
        <v>551</v>
      </c>
      <c r="G1030" s="30">
        <v>546</v>
      </c>
      <c r="H1030" s="30" t="s">
        <v>17</v>
      </c>
      <c r="I1030" s="30" t="s">
        <v>17</v>
      </c>
      <c r="J1030" s="30" t="s">
        <v>18</v>
      </c>
      <c r="K1030" s="30">
        <v>2361</v>
      </c>
      <c r="L1030" s="30">
        <v>7777</v>
      </c>
      <c r="M1030" s="30" t="s">
        <v>19</v>
      </c>
      <c r="N1030" s="31" t="s">
        <v>20</v>
      </c>
      <c r="O1030" s="30" t="s">
        <v>88</v>
      </c>
      <c r="P1030" s="30">
        <v>27680</v>
      </c>
      <c r="Q1030" s="30">
        <v>11920</v>
      </c>
      <c r="R1030" s="37">
        <v>15760</v>
      </c>
      <c r="S1030" s="38">
        <f t="shared" si="50"/>
        <v>15.76</v>
      </c>
    </row>
    <row r="1031" spans="1:19" x14ac:dyDescent="0.25">
      <c r="A1031" s="7">
        <v>7</v>
      </c>
      <c r="B1031" s="30">
        <f t="shared" si="48"/>
        <v>30</v>
      </c>
      <c r="C1031" s="30" t="str">
        <f t="shared" si="49"/>
        <v>lunes</v>
      </c>
      <c r="D1031" s="30" t="s">
        <v>2102</v>
      </c>
      <c r="E1031" s="30" t="s">
        <v>2103</v>
      </c>
      <c r="F1031" s="30">
        <v>555</v>
      </c>
      <c r="G1031" s="30">
        <v>549</v>
      </c>
      <c r="H1031" s="30" t="s">
        <v>65</v>
      </c>
      <c r="I1031" s="30" t="s">
        <v>65</v>
      </c>
      <c r="J1031" s="30" t="s">
        <v>18</v>
      </c>
      <c r="K1031" s="30">
        <v>2361</v>
      </c>
      <c r="L1031" s="30">
        <v>7777</v>
      </c>
      <c r="M1031" s="30" t="s">
        <v>19</v>
      </c>
      <c r="N1031" s="31" t="s">
        <v>20</v>
      </c>
      <c r="O1031" s="30" t="s">
        <v>88</v>
      </c>
      <c r="P1031" s="30">
        <v>27560</v>
      </c>
      <c r="Q1031" s="30">
        <v>11960</v>
      </c>
      <c r="R1031" s="37">
        <v>15600</v>
      </c>
      <c r="S1031" s="38">
        <f t="shared" si="50"/>
        <v>15.6</v>
      </c>
    </row>
    <row r="1032" spans="1:19" x14ac:dyDescent="0.25">
      <c r="A1032" s="7">
        <v>7</v>
      </c>
      <c r="B1032" s="30">
        <f t="shared" si="48"/>
        <v>30</v>
      </c>
      <c r="C1032" s="30" t="str">
        <f t="shared" si="49"/>
        <v>lunes</v>
      </c>
      <c r="D1032" s="30" t="s">
        <v>2104</v>
      </c>
      <c r="E1032" s="30" t="s">
        <v>2105</v>
      </c>
      <c r="F1032" s="30">
        <v>562</v>
      </c>
      <c r="G1032" s="30">
        <v>558</v>
      </c>
      <c r="H1032" s="30" t="s">
        <v>27</v>
      </c>
      <c r="I1032" s="30" t="s">
        <v>27</v>
      </c>
      <c r="J1032" s="30" t="s">
        <v>18</v>
      </c>
      <c r="K1032" s="30">
        <v>2361</v>
      </c>
      <c r="L1032" s="30">
        <v>7777</v>
      </c>
      <c r="M1032" s="30" t="s">
        <v>19</v>
      </c>
      <c r="N1032" s="31" t="s">
        <v>20</v>
      </c>
      <c r="O1032" s="30" t="s">
        <v>1043</v>
      </c>
      <c r="P1032" s="30">
        <v>23290</v>
      </c>
      <c r="Q1032" s="30">
        <v>12450</v>
      </c>
      <c r="R1032" s="37">
        <v>10840</v>
      </c>
      <c r="S1032" s="38">
        <f t="shared" si="50"/>
        <v>10.84</v>
      </c>
    </row>
    <row r="1033" spans="1:19" x14ac:dyDescent="0.25">
      <c r="A1033" s="7">
        <v>7</v>
      </c>
      <c r="B1033" s="30">
        <f t="shared" si="48"/>
        <v>30</v>
      </c>
      <c r="C1033" s="30" t="str">
        <f t="shared" si="49"/>
        <v>lunes</v>
      </c>
      <c r="D1033" s="30" t="s">
        <v>2106</v>
      </c>
      <c r="E1033" s="30" t="s">
        <v>2107</v>
      </c>
      <c r="F1033" s="30">
        <v>563</v>
      </c>
      <c r="G1033" s="30">
        <v>556</v>
      </c>
      <c r="H1033" s="30" t="s">
        <v>73</v>
      </c>
      <c r="I1033" s="30" t="s">
        <v>73</v>
      </c>
      <c r="J1033" s="30" t="s">
        <v>18</v>
      </c>
      <c r="K1033" s="30">
        <v>2361</v>
      </c>
      <c r="L1033" s="30">
        <v>7777</v>
      </c>
      <c r="M1033" s="30" t="s">
        <v>19</v>
      </c>
      <c r="N1033" s="31" t="s">
        <v>20</v>
      </c>
      <c r="O1033" s="30" t="s">
        <v>88</v>
      </c>
      <c r="P1033" s="30">
        <v>23680</v>
      </c>
      <c r="Q1033" s="30">
        <v>12110</v>
      </c>
      <c r="R1033" s="37">
        <v>11570</v>
      </c>
      <c r="S1033" s="38">
        <f t="shared" si="50"/>
        <v>11.57</v>
      </c>
    </row>
    <row r="1034" spans="1:19" x14ac:dyDescent="0.25">
      <c r="A1034" s="7">
        <v>7</v>
      </c>
      <c r="B1034" s="30">
        <f t="shared" si="48"/>
        <v>30</v>
      </c>
      <c r="C1034" s="30" t="str">
        <f t="shared" si="49"/>
        <v>lunes</v>
      </c>
      <c r="D1034" s="30" t="s">
        <v>2108</v>
      </c>
      <c r="E1034" s="30" t="s">
        <v>2109</v>
      </c>
      <c r="F1034" s="30">
        <v>15</v>
      </c>
      <c r="G1034" s="30">
        <v>562</v>
      </c>
      <c r="H1034" s="30" t="s">
        <v>33</v>
      </c>
      <c r="I1034" s="30" t="s">
        <v>33</v>
      </c>
      <c r="J1034" s="30" t="s">
        <v>18</v>
      </c>
      <c r="K1034" s="30">
        <v>2161</v>
      </c>
      <c r="L1034" s="30">
        <v>7777</v>
      </c>
      <c r="M1034" s="30" t="s">
        <v>19</v>
      </c>
      <c r="N1034" s="31" t="s">
        <v>20</v>
      </c>
      <c r="O1034" s="30" t="s">
        <v>1043</v>
      </c>
      <c r="P1034" s="30">
        <v>16770</v>
      </c>
      <c r="Q1034" s="30">
        <v>12200</v>
      </c>
      <c r="R1034" s="37">
        <v>4570</v>
      </c>
      <c r="S1034" s="38">
        <f t="shared" si="50"/>
        <v>4.57</v>
      </c>
    </row>
    <row r="1035" spans="1:19" x14ac:dyDescent="0.25">
      <c r="A1035" s="7">
        <v>7</v>
      </c>
      <c r="B1035" s="30">
        <f t="shared" si="48"/>
        <v>30</v>
      </c>
      <c r="C1035" s="30" t="str">
        <f t="shared" si="49"/>
        <v>lunes</v>
      </c>
      <c r="D1035" s="30" t="s">
        <v>2110</v>
      </c>
      <c r="E1035" s="30" t="s">
        <v>2111</v>
      </c>
      <c r="F1035" s="30">
        <v>27</v>
      </c>
      <c r="G1035" s="30">
        <v>13</v>
      </c>
      <c r="H1035" s="30" t="s">
        <v>30</v>
      </c>
      <c r="I1035" s="30" t="s">
        <v>30</v>
      </c>
      <c r="J1035" s="30" t="s">
        <v>18</v>
      </c>
      <c r="K1035" s="30">
        <v>2161</v>
      </c>
      <c r="L1035" s="30">
        <v>7777</v>
      </c>
      <c r="M1035" s="30" t="s">
        <v>19</v>
      </c>
      <c r="N1035" s="31" t="s">
        <v>20</v>
      </c>
      <c r="O1035" s="30" t="s">
        <v>1043</v>
      </c>
      <c r="P1035" s="30">
        <v>22070</v>
      </c>
      <c r="Q1035" s="30">
        <v>10610</v>
      </c>
      <c r="R1035" s="37">
        <v>11460</v>
      </c>
      <c r="S1035" s="38">
        <f t="shared" si="50"/>
        <v>11.46</v>
      </c>
    </row>
    <row r="1036" spans="1:19" x14ac:dyDescent="0.25">
      <c r="A1036" s="7">
        <v>7</v>
      </c>
      <c r="B1036" s="30">
        <f t="shared" si="48"/>
        <v>30</v>
      </c>
      <c r="C1036" s="30" t="str">
        <f t="shared" si="49"/>
        <v>lunes</v>
      </c>
      <c r="D1036" s="30" t="s">
        <v>2112</v>
      </c>
      <c r="E1036" s="30" t="s">
        <v>2113</v>
      </c>
      <c r="F1036" s="30">
        <v>570</v>
      </c>
      <c r="G1036" s="30">
        <v>574</v>
      </c>
      <c r="H1036" s="30" t="s">
        <v>41</v>
      </c>
      <c r="I1036" s="30" t="s">
        <v>41</v>
      </c>
      <c r="J1036" s="30" t="s">
        <v>18</v>
      </c>
      <c r="K1036" s="30">
        <v>2361</v>
      </c>
      <c r="L1036" s="30">
        <v>7777</v>
      </c>
      <c r="M1036" s="30" t="s">
        <v>19</v>
      </c>
      <c r="N1036" s="31" t="s">
        <v>20</v>
      </c>
      <c r="O1036" s="30" t="s">
        <v>1043</v>
      </c>
      <c r="P1036" s="30">
        <v>17370</v>
      </c>
      <c r="Q1036" s="30">
        <v>11950</v>
      </c>
      <c r="R1036" s="37">
        <v>5420</v>
      </c>
      <c r="S1036" s="38">
        <f t="shared" si="50"/>
        <v>5.42</v>
      </c>
    </row>
    <row r="1037" spans="1:19" x14ac:dyDescent="0.25">
      <c r="A1037" s="7">
        <v>7</v>
      </c>
      <c r="B1037" s="30">
        <f t="shared" si="48"/>
        <v>30</v>
      </c>
      <c r="C1037" s="30" t="str">
        <f t="shared" si="49"/>
        <v>lunes</v>
      </c>
      <c r="D1037" s="30" t="s">
        <v>2114</v>
      </c>
      <c r="E1037" s="30" t="s">
        <v>2115</v>
      </c>
      <c r="F1037" s="30">
        <v>634</v>
      </c>
      <c r="G1037" s="30">
        <v>636</v>
      </c>
      <c r="H1037" s="30" t="s">
        <v>17</v>
      </c>
      <c r="I1037" s="30" t="s">
        <v>17</v>
      </c>
      <c r="J1037" s="30" t="s">
        <v>18</v>
      </c>
      <c r="K1037" s="30">
        <v>2361</v>
      </c>
      <c r="L1037" s="30">
        <v>7777</v>
      </c>
      <c r="M1037" s="30" t="s">
        <v>19</v>
      </c>
      <c r="N1037" s="31" t="s">
        <v>20</v>
      </c>
      <c r="O1037" s="30" t="s">
        <v>1043</v>
      </c>
      <c r="P1037" s="30">
        <v>16160</v>
      </c>
      <c r="Q1037" s="30">
        <v>11890</v>
      </c>
      <c r="R1037" s="37">
        <v>4270</v>
      </c>
      <c r="S1037" s="38">
        <f t="shared" si="50"/>
        <v>4.2699999999999996</v>
      </c>
    </row>
    <row r="1038" spans="1:19" x14ac:dyDescent="0.25">
      <c r="A1038" s="7">
        <v>7</v>
      </c>
      <c r="B1038" s="30">
        <f t="shared" si="48"/>
        <v>30</v>
      </c>
      <c r="C1038" s="30" t="str">
        <f t="shared" si="49"/>
        <v>lunes</v>
      </c>
      <c r="D1038" s="30" t="s">
        <v>2116</v>
      </c>
      <c r="E1038" s="30" t="s">
        <v>2117</v>
      </c>
      <c r="F1038" s="30">
        <v>647</v>
      </c>
      <c r="G1038" s="30">
        <v>646</v>
      </c>
      <c r="H1038" s="30" t="s">
        <v>24</v>
      </c>
      <c r="I1038" s="30" t="s">
        <v>24</v>
      </c>
      <c r="J1038" s="30" t="s">
        <v>18</v>
      </c>
      <c r="K1038" s="30">
        <v>2361</v>
      </c>
      <c r="L1038" s="30">
        <v>7777</v>
      </c>
      <c r="M1038" s="30" t="s">
        <v>19</v>
      </c>
      <c r="N1038" s="31" t="s">
        <v>20</v>
      </c>
      <c r="O1038" s="30" t="s">
        <v>1043</v>
      </c>
      <c r="P1038" s="30">
        <v>32940</v>
      </c>
      <c r="Q1038" s="30">
        <v>12830</v>
      </c>
      <c r="R1038" s="37">
        <v>20110</v>
      </c>
      <c r="S1038" s="38">
        <f t="shared" si="50"/>
        <v>20.11</v>
      </c>
    </row>
    <row r="1039" spans="1:19" x14ac:dyDescent="0.25">
      <c r="A1039" s="7">
        <v>7</v>
      </c>
      <c r="B1039" s="30">
        <f t="shared" si="48"/>
        <v>30</v>
      </c>
      <c r="C1039" s="30" t="str">
        <f t="shared" si="49"/>
        <v>lunes</v>
      </c>
      <c r="D1039" s="30" t="s">
        <v>2118</v>
      </c>
      <c r="E1039" s="30" t="s">
        <v>2119</v>
      </c>
      <c r="F1039" s="30">
        <v>666</v>
      </c>
      <c r="G1039" s="30">
        <v>13</v>
      </c>
      <c r="H1039" s="30" t="s">
        <v>65</v>
      </c>
      <c r="I1039" s="30" t="s">
        <v>65</v>
      </c>
      <c r="J1039" s="30" t="s">
        <v>18</v>
      </c>
      <c r="K1039" s="30">
        <v>2361</v>
      </c>
      <c r="L1039" s="30">
        <v>7777</v>
      </c>
      <c r="M1039" s="30" t="s">
        <v>19</v>
      </c>
      <c r="N1039" s="31" t="s">
        <v>20</v>
      </c>
      <c r="O1039" s="30" t="s">
        <v>1043</v>
      </c>
      <c r="P1039" s="30">
        <v>14450</v>
      </c>
      <c r="Q1039" s="30">
        <v>11950</v>
      </c>
      <c r="R1039" s="37">
        <v>2500</v>
      </c>
      <c r="S1039" s="38">
        <f t="shared" si="50"/>
        <v>2.5</v>
      </c>
    </row>
    <row r="1040" spans="1:19" x14ac:dyDescent="0.25">
      <c r="A1040" s="7">
        <v>7</v>
      </c>
      <c r="B1040" s="30">
        <f t="shared" si="48"/>
        <v>30</v>
      </c>
      <c r="C1040" s="30" t="str">
        <f t="shared" si="49"/>
        <v>lunes</v>
      </c>
      <c r="D1040" s="30" t="s">
        <v>2120</v>
      </c>
      <c r="E1040" s="30" t="s">
        <v>2121</v>
      </c>
      <c r="F1040" s="30">
        <v>683</v>
      </c>
      <c r="G1040" s="30">
        <v>110</v>
      </c>
      <c r="H1040" s="30" t="s">
        <v>47</v>
      </c>
      <c r="I1040" s="30" t="s">
        <v>48</v>
      </c>
      <c r="J1040" s="30" t="s">
        <v>18</v>
      </c>
      <c r="K1040" s="30">
        <v>2161</v>
      </c>
      <c r="L1040" s="30">
        <v>7777</v>
      </c>
      <c r="M1040" s="30" t="s">
        <v>19</v>
      </c>
      <c r="N1040" s="31" t="s">
        <v>20</v>
      </c>
      <c r="O1040" s="30" t="s">
        <v>1043</v>
      </c>
      <c r="P1040" s="30">
        <v>24330</v>
      </c>
      <c r="Q1040" s="30">
        <v>12400</v>
      </c>
      <c r="R1040" s="37">
        <v>11930</v>
      </c>
      <c r="S1040" s="38">
        <f t="shared" si="50"/>
        <v>11.93</v>
      </c>
    </row>
    <row r="1041" spans="1:19" x14ac:dyDescent="0.25">
      <c r="A1041" s="7">
        <v>7</v>
      </c>
      <c r="B1041" s="30">
        <f t="shared" si="48"/>
        <v>31</v>
      </c>
      <c r="C1041" s="30" t="str">
        <f t="shared" si="49"/>
        <v>martes</v>
      </c>
      <c r="D1041" s="30" t="s">
        <v>2122</v>
      </c>
      <c r="E1041" s="30" t="s">
        <v>2123</v>
      </c>
      <c r="F1041" s="30">
        <v>17</v>
      </c>
      <c r="G1041" s="30">
        <v>60</v>
      </c>
      <c r="H1041" s="30" t="s">
        <v>36</v>
      </c>
      <c r="I1041" s="30" t="s">
        <v>36</v>
      </c>
      <c r="J1041" s="30" t="s">
        <v>18</v>
      </c>
      <c r="K1041" s="30">
        <v>2361</v>
      </c>
      <c r="L1041" s="30">
        <v>7777</v>
      </c>
      <c r="M1041" s="30" t="s">
        <v>19</v>
      </c>
      <c r="N1041" s="31" t="s">
        <v>20</v>
      </c>
      <c r="O1041" s="30" t="s">
        <v>1043</v>
      </c>
      <c r="P1041" s="30">
        <v>16810</v>
      </c>
      <c r="Q1041" s="30">
        <v>11830</v>
      </c>
      <c r="R1041" s="37">
        <v>4980</v>
      </c>
      <c r="S1041" s="38">
        <f t="shared" si="50"/>
        <v>4.9800000000000004</v>
      </c>
    </row>
    <row r="1042" spans="1:19" x14ac:dyDescent="0.25">
      <c r="A1042" s="7">
        <v>7</v>
      </c>
      <c r="B1042" s="30">
        <f t="shared" si="48"/>
        <v>31</v>
      </c>
      <c r="C1042" s="30" t="str">
        <f t="shared" si="49"/>
        <v>martes</v>
      </c>
      <c r="D1042" s="30" t="s">
        <v>2124</v>
      </c>
      <c r="E1042" s="30" t="s">
        <v>2125</v>
      </c>
      <c r="F1042" s="30">
        <v>22</v>
      </c>
      <c r="G1042" s="30">
        <v>65</v>
      </c>
      <c r="H1042" s="30" t="s">
        <v>44</v>
      </c>
      <c r="I1042" s="30" t="s">
        <v>44</v>
      </c>
      <c r="J1042" s="30" t="s">
        <v>18</v>
      </c>
      <c r="K1042" s="30">
        <v>2161</v>
      </c>
      <c r="L1042" s="30">
        <v>7777</v>
      </c>
      <c r="M1042" s="30" t="s">
        <v>19</v>
      </c>
      <c r="N1042" s="31" t="s">
        <v>20</v>
      </c>
      <c r="O1042" s="30" t="s">
        <v>1043</v>
      </c>
      <c r="P1042" s="30">
        <v>18770</v>
      </c>
      <c r="Q1042" s="30">
        <v>12420</v>
      </c>
      <c r="R1042" s="37">
        <v>6350</v>
      </c>
      <c r="S1042" s="38">
        <f t="shared" si="50"/>
        <v>6.35</v>
      </c>
    </row>
    <row r="1043" spans="1:19" x14ac:dyDescent="0.25">
      <c r="A1043" s="7">
        <v>7</v>
      </c>
      <c r="B1043" s="30">
        <f t="shared" si="48"/>
        <v>31</v>
      </c>
      <c r="C1043" s="30" t="str">
        <f t="shared" si="49"/>
        <v>martes</v>
      </c>
      <c r="D1043" s="30" t="s">
        <v>2126</v>
      </c>
      <c r="E1043" s="30" t="s">
        <v>2127</v>
      </c>
      <c r="F1043" s="30">
        <v>40</v>
      </c>
      <c r="G1043" s="30">
        <v>124</v>
      </c>
      <c r="H1043" s="30" t="s">
        <v>41</v>
      </c>
      <c r="I1043" s="30" t="s">
        <v>41</v>
      </c>
      <c r="J1043" s="30" t="s">
        <v>18</v>
      </c>
      <c r="K1043" s="30">
        <v>2361</v>
      </c>
      <c r="L1043" s="30">
        <v>7777</v>
      </c>
      <c r="M1043" s="30" t="s">
        <v>19</v>
      </c>
      <c r="N1043" s="31" t="s">
        <v>20</v>
      </c>
      <c r="O1043" s="30" t="s">
        <v>1043</v>
      </c>
      <c r="P1043" s="30">
        <v>18870</v>
      </c>
      <c r="Q1043" s="30">
        <v>12010</v>
      </c>
      <c r="R1043" s="37">
        <v>6860</v>
      </c>
      <c r="S1043" s="38">
        <f t="shared" si="50"/>
        <v>6.86</v>
      </c>
    </row>
    <row r="1044" spans="1:19" x14ac:dyDescent="0.25">
      <c r="A1044" s="7">
        <v>7</v>
      </c>
      <c r="B1044" s="30">
        <f t="shared" si="48"/>
        <v>31</v>
      </c>
      <c r="C1044" s="30" t="str">
        <f t="shared" si="49"/>
        <v>martes</v>
      </c>
      <c r="D1044" s="30" t="s">
        <v>2128</v>
      </c>
      <c r="E1044" s="30" t="s">
        <v>2129</v>
      </c>
      <c r="F1044" s="30">
        <v>53</v>
      </c>
      <c r="G1044" s="30">
        <v>100</v>
      </c>
      <c r="H1044" s="30" t="s">
        <v>27</v>
      </c>
      <c r="I1044" s="30" t="s">
        <v>27</v>
      </c>
      <c r="J1044" s="30" t="s">
        <v>18</v>
      </c>
      <c r="K1044" s="30">
        <v>2361</v>
      </c>
      <c r="L1044" s="30">
        <v>7777</v>
      </c>
      <c r="M1044" s="30" t="s">
        <v>19</v>
      </c>
      <c r="N1044" s="31" t="s">
        <v>20</v>
      </c>
      <c r="O1044" s="30" t="s">
        <v>1043</v>
      </c>
      <c r="P1044" s="30">
        <v>16300</v>
      </c>
      <c r="Q1044" s="30">
        <v>12480</v>
      </c>
      <c r="R1044" s="37">
        <v>3820</v>
      </c>
      <c r="S1044" s="38">
        <f t="shared" si="50"/>
        <v>3.82</v>
      </c>
    </row>
    <row r="1045" spans="1:19" x14ac:dyDescent="0.25">
      <c r="A1045" s="7">
        <v>7</v>
      </c>
      <c r="B1045" s="30">
        <f t="shared" si="48"/>
        <v>31</v>
      </c>
      <c r="C1045" s="30" t="str">
        <f t="shared" si="49"/>
        <v>martes</v>
      </c>
      <c r="D1045" s="30" t="s">
        <v>2130</v>
      </c>
      <c r="E1045" s="30" t="s">
        <v>2131</v>
      </c>
      <c r="F1045" s="30">
        <v>67</v>
      </c>
      <c r="G1045" s="30">
        <v>116</v>
      </c>
      <c r="H1045" s="30" t="s">
        <v>529</v>
      </c>
      <c r="I1045" s="30">
        <v>1310</v>
      </c>
      <c r="J1045" s="30" t="s">
        <v>18</v>
      </c>
      <c r="K1045" s="30">
        <v>2361</v>
      </c>
      <c r="L1045" s="30">
        <v>7777</v>
      </c>
      <c r="M1045" s="30" t="s">
        <v>19</v>
      </c>
      <c r="N1045" s="31" t="s">
        <v>20</v>
      </c>
      <c r="O1045" s="30" t="s">
        <v>1043</v>
      </c>
      <c r="P1045" s="30">
        <v>20360</v>
      </c>
      <c r="Q1045" s="30">
        <v>12440</v>
      </c>
      <c r="R1045" s="37">
        <v>7920</v>
      </c>
      <c r="S1045" s="38">
        <f t="shared" si="50"/>
        <v>7.92</v>
      </c>
    </row>
    <row r="1046" spans="1:19" x14ac:dyDescent="0.25">
      <c r="A1046" s="7">
        <v>7</v>
      </c>
      <c r="B1046" s="30">
        <f t="shared" si="48"/>
        <v>31</v>
      </c>
      <c r="C1046" s="30" t="str">
        <f t="shared" si="49"/>
        <v>martes</v>
      </c>
      <c r="D1046" s="30" t="s">
        <v>2132</v>
      </c>
      <c r="E1046" s="30" t="s">
        <v>2133</v>
      </c>
      <c r="F1046" s="30">
        <v>83</v>
      </c>
      <c r="G1046" s="30">
        <v>131</v>
      </c>
      <c r="H1046" s="30" t="s">
        <v>24</v>
      </c>
      <c r="I1046" s="30" t="s">
        <v>24</v>
      </c>
      <c r="J1046" s="30" t="s">
        <v>18</v>
      </c>
      <c r="K1046" s="30">
        <v>2361</v>
      </c>
      <c r="L1046" s="30">
        <v>7777</v>
      </c>
      <c r="M1046" s="30" t="s">
        <v>19</v>
      </c>
      <c r="N1046" s="31" t="s">
        <v>20</v>
      </c>
      <c r="O1046" s="30" t="s">
        <v>1043</v>
      </c>
      <c r="P1046" s="30">
        <v>30420</v>
      </c>
      <c r="Q1046" s="30">
        <v>12880</v>
      </c>
      <c r="R1046" s="37">
        <v>17540</v>
      </c>
      <c r="S1046" s="38">
        <f t="shared" si="50"/>
        <v>17.54</v>
      </c>
    </row>
    <row r="1047" spans="1:19" x14ac:dyDescent="0.25">
      <c r="A1047" s="7">
        <v>7</v>
      </c>
      <c r="B1047" s="30">
        <f t="shared" si="48"/>
        <v>31</v>
      </c>
      <c r="C1047" s="30" t="str">
        <f t="shared" si="49"/>
        <v>martes</v>
      </c>
      <c r="D1047" s="30" t="s">
        <v>2134</v>
      </c>
      <c r="E1047" s="30" t="s">
        <v>2135</v>
      </c>
      <c r="F1047" s="30">
        <v>92</v>
      </c>
      <c r="G1047" s="30">
        <v>139</v>
      </c>
      <c r="H1047" s="30" t="s">
        <v>17</v>
      </c>
      <c r="I1047" s="30" t="s">
        <v>17</v>
      </c>
      <c r="J1047" s="30" t="s">
        <v>18</v>
      </c>
      <c r="K1047" s="30">
        <v>2361</v>
      </c>
      <c r="L1047" s="30">
        <v>7777</v>
      </c>
      <c r="M1047" s="30" t="s">
        <v>19</v>
      </c>
      <c r="N1047" s="31" t="s">
        <v>20</v>
      </c>
      <c r="O1047" s="30" t="s">
        <v>1043</v>
      </c>
      <c r="P1047" s="30">
        <v>20060</v>
      </c>
      <c r="Q1047" s="30">
        <v>11900</v>
      </c>
      <c r="R1047" s="37">
        <v>8160</v>
      </c>
      <c r="S1047" s="38">
        <f t="shared" si="50"/>
        <v>8.16</v>
      </c>
    </row>
    <row r="1048" spans="1:19" x14ac:dyDescent="0.25">
      <c r="A1048" s="7">
        <v>7</v>
      </c>
      <c r="B1048" s="30">
        <f t="shared" si="48"/>
        <v>31</v>
      </c>
      <c r="C1048" s="30" t="str">
        <f t="shared" si="49"/>
        <v>martes</v>
      </c>
      <c r="D1048" s="30" t="s">
        <v>2136</v>
      </c>
      <c r="E1048" s="30" t="s">
        <v>2137</v>
      </c>
      <c r="F1048" s="30">
        <v>100</v>
      </c>
      <c r="G1048" s="30">
        <v>145</v>
      </c>
      <c r="H1048" s="30" t="s">
        <v>33</v>
      </c>
      <c r="I1048" s="30" t="s">
        <v>33</v>
      </c>
      <c r="J1048" s="30" t="s">
        <v>18</v>
      </c>
      <c r="K1048" s="30">
        <v>2161</v>
      </c>
      <c r="L1048" s="30">
        <v>7777</v>
      </c>
      <c r="M1048" s="30" t="s">
        <v>19</v>
      </c>
      <c r="N1048" s="31" t="s">
        <v>20</v>
      </c>
      <c r="O1048" s="30" t="s">
        <v>1043</v>
      </c>
      <c r="P1048" s="30">
        <v>15240</v>
      </c>
      <c r="Q1048" s="30">
        <v>12170</v>
      </c>
      <c r="R1048" s="37">
        <v>3070</v>
      </c>
      <c r="S1048" s="38">
        <f t="shared" si="50"/>
        <v>3.07</v>
      </c>
    </row>
    <row r="1049" spans="1:19" x14ac:dyDescent="0.25">
      <c r="A1049" s="7">
        <v>7</v>
      </c>
      <c r="B1049" s="30">
        <f t="shared" si="48"/>
        <v>31</v>
      </c>
      <c r="C1049" s="30" t="str">
        <f t="shared" si="49"/>
        <v>martes</v>
      </c>
      <c r="D1049" s="30" t="s">
        <v>2138</v>
      </c>
      <c r="E1049" s="30" t="s">
        <v>2139</v>
      </c>
      <c r="F1049" s="30">
        <v>111</v>
      </c>
      <c r="G1049" s="30">
        <v>155</v>
      </c>
      <c r="H1049" s="30" t="s">
        <v>73</v>
      </c>
      <c r="I1049" s="30" t="s">
        <v>73</v>
      </c>
      <c r="J1049" s="30" t="s">
        <v>18</v>
      </c>
      <c r="K1049" s="30">
        <v>2361</v>
      </c>
      <c r="L1049" s="30">
        <v>7777</v>
      </c>
      <c r="M1049" s="30" t="s">
        <v>19</v>
      </c>
      <c r="N1049" s="31" t="s">
        <v>20</v>
      </c>
      <c r="O1049" s="30" t="s">
        <v>1043</v>
      </c>
      <c r="P1049" s="30">
        <v>15970</v>
      </c>
      <c r="Q1049" s="30">
        <v>12160</v>
      </c>
      <c r="R1049" s="37">
        <v>3810</v>
      </c>
      <c r="S1049" s="38">
        <f t="shared" si="50"/>
        <v>3.81</v>
      </c>
    </row>
    <row r="1050" spans="1:19" x14ac:dyDescent="0.25">
      <c r="A1050" s="7">
        <v>7</v>
      </c>
      <c r="B1050" s="30">
        <f t="shared" si="48"/>
        <v>31</v>
      </c>
      <c r="C1050" s="30" t="str">
        <f t="shared" si="49"/>
        <v>martes</v>
      </c>
      <c r="D1050" s="30" t="s">
        <v>2140</v>
      </c>
      <c r="E1050" s="30" t="s">
        <v>2141</v>
      </c>
      <c r="F1050" s="30">
        <v>212</v>
      </c>
      <c r="G1050" s="30">
        <v>258</v>
      </c>
      <c r="H1050" s="30" t="s">
        <v>103</v>
      </c>
      <c r="I1050" s="30">
        <v>1304</v>
      </c>
      <c r="J1050" s="30" t="s">
        <v>18</v>
      </c>
      <c r="K1050" s="30">
        <v>2361</v>
      </c>
      <c r="L1050" s="30">
        <v>7777</v>
      </c>
      <c r="M1050" s="30" t="s">
        <v>19</v>
      </c>
      <c r="N1050" s="31" t="s">
        <v>20</v>
      </c>
      <c r="O1050" s="30" t="s">
        <v>1043</v>
      </c>
      <c r="P1050" s="30">
        <v>18030</v>
      </c>
      <c r="Q1050" s="30">
        <v>12330</v>
      </c>
      <c r="R1050" s="37">
        <v>5700</v>
      </c>
      <c r="S1050" s="38">
        <f t="shared" si="50"/>
        <v>5.7</v>
      </c>
    </row>
    <row r="1051" spans="1:19" x14ac:dyDescent="0.25">
      <c r="A1051" s="7">
        <v>7</v>
      </c>
      <c r="B1051" s="30">
        <f t="shared" si="48"/>
        <v>31</v>
      </c>
      <c r="C1051" s="30" t="str">
        <f t="shared" si="49"/>
        <v>martes</v>
      </c>
      <c r="D1051" s="30" t="s">
        <v>2142</v>
      </c>
      <c r="E1051" s="30" t="s">
        <v>2143</v>
      </c>
      <c r="F1051" s="30">
        <v>274</v>
      </c>
      <c r="G1051" s="30">
        <v>319</v>
      </c>
      <c r="H1051" s="30" t="s">
        <v>30</v>
      </c>
      <c r="I1051" s="30" t="s">
        <v>30</v>
      </c>
      <c r="J1051" s="30" t="s">
        <v>18</v>
      </c>
      <c r="K1051" s="30">
        <v>2161</v>
      </c>
      <c r="L1051" s="30">
        <v>7777</v>
      </c>
      <c r="M1051" s="30" t="s">
        <v>19</v>
      </c>
      <c r="N1051" s="31" t="s">
        <v>20</v>
      </c>
      <c r="O1051" s="30" t="s">
        <v>1043</v>
      </c>
      <c r="P1051" s="30">
        <v>23930</v>
      </c>
      <c r="Q1051" s="30">
        <v>10700</v>
      </c>
      <c r="R1051" s="37">
        <v>13230</v>
      </c>
      <c r="S1051" s="38">
        <f t="shared" si="50"/>
        <v>13.23</v>
      </c>
    </row>
    <row r="1052" spans="1:19" x14ac:dyDescent="0.25">
      <c r="A1052" s="7">
        <v>7</v>
      </c>
      <c r="B1052" s="30">
        <f t="shared" si="48"/>
        <v>31</v>
      </c>
      <c r="C1052" s="30" t="str">
        <f t="shared" si="49"/>
        <v>martes</v>
      </c>
      <c r="D1052" s="30" t="s">
        <v>2144</v>
      </c>
      <c r="E1052" s="30" t="s">
        <v>2145</v>
      </c>
      <c r="F1052" s="30">
        <v>316</v>
      </c>
      <c r="G1052" s="30">
        <v>363</v>
      </c>
      <c r="H1052" s="30" t="s">
        <v>30</v>
      </c>
      <c r="I1052" s="30" t="s">
        <v>30</v>
      </c>
      <c r="J1052" s="30" t="s">
        <v>18</v>
      </c>
      <c r="K1052" s="30">
        <v>2161</v>
      </c>
      <c r="L1052" s="30">
        <v>7777</v>
      </c>
      <c r="M1052" s="30" t="s">
        <v>19</v>
      </c>
      <c r="N1052" s="31" t="s">
        <v>20</v>
      </c>
      <c r="O1052" s="30" t="s">
        <v>1043</v>
      </c>
      <c r="P1052" s="30">
        <v>19840</v>
      </c>
      <c r="Q1052" s="30">
        <v>10630</v>
      </c>
      <c r="R1052" s="37">
        <v>9210</v>
      </c>
      <c r="S1052" s="38">
        <f t="shared" si="50"/>
        <v>9.2100000000000009</v>
      </c>
    </row>
    <row r="1053" spans="1:19" x14ac:dyDescent="0.25">
      <c r="A1053" s="7">
        <v>7</v>
      </c>
      <c r="B1053" s="30">
        <f t="shared" si="48"/>
        <v>31</v>
      </c>
      <c r="C1053" s="30" t="str">
        <f t="shared" si="49"/>
        <v>martes</v>
      </c>
      <c r="D1053" s="30" t="s">
        <v>2146</v>
      </c>
      <c r="E1053" s="30" t="s">
        <v>2147</v>
      </c>
      <c r="F1053" s="30">
        <v>377</v>
      </c>
      <c r="G1053" s="30">
        <v>430</v>
      </c>
      <c r="H1053" s="30" t="s">
        <v>36</v>
      </c>
      <c r="I1053" s="30" t="s">
        <v>36</v>
      </c>
      <c r="J1053" s="30" t="s">
        <v>18</v>
      </c>
      <c r="K1053" s="30">
        <v>2161</v>
      </c>
      <c r="L1053" s="30">
        <v>7777</v>
      </c>
      <c r="M1053" s="30" t="s">
        <v>19</v>
      </c>
      <c r="N1053" s="31" t="s">
        <v>20</v>
      </c>
      <c r="O1053" s="30" t="s">
        <v>88</v>
      </c>
      <c r="P1053" s="30">
        <v>22710</v>
      </c>
      <c r="Q1053" s="30">
        <v>11800</v>
      </c>
      <c r="R1053" s="37">
        <v>10910</v>
      </c>
      <c r="S1053" s="38">
        <f t="shared" si="50"/>
        <v>10.91</v>
      </c>
    </row>
    <row r="1054" spans="1:19" x14ac:dyDescent="0.25">
      <c r="A1054" s="7">
        <v>7</v>
      </c>
      <c r="B1054" s="30">
        <f t="shared" si="48"/>
        <v>31</v>
      </c>
      <c r="C1054" s="30" t="str">
        <f t="shared" si="49"/>
        <v>martes</v>
      </c>
      <c r="D1054" s="30" t="s">
        <v>2148</v>
      </c>
      <c r="E1054" s="30" t="s">
        <v>2149</v>
      </c>
      <c r="F1054" s="30">
        <v>409</v>
      </c>
      <c r="G1054" s="30">
        <v>457</v>
      </c>
      <c r="H1054" s="30" t="s">
        <v>17</v>
      </c>
      <c r="I1054" s="30" t="s">
        <v>17</v>
      </c>
      <c r="J1054" s="30" t="s">
        <v>18</v>
      </c>
      <c r="K1054" s="30">
        <v>2161</v>
      </c>
      <c r="L1054" s="30">
        <v>7777</v>
      </c>
      <c r="M1054" s="30" t="s">
        <v>19</v>
      </c>
      <c r="N1054" s="31" t="s">
        <v>20</v>
      </c>
      <c r="O1054" s="30" t="s">
        <v>1043</v>
      </c>
      <c r="P1054" s="30">
        <v>21910</v>
      </c>
      <c r="Q1054" s="30">
        <v>12140</v>
      </c>
      <c r="R1054" s="37">
        <v>9770</v>
      </c>
      <c r="S1054" s="38">
        <f t="shared" si="50"/>
        <v>9.77</v>
      </c>
    </row>
    <row r="1055" spans="1:19" x14ac:dyDescent="0.25">
      <c r="A1055" s="7">
        <v>7</v>
      </c>
      <c r="B1055" s="30">
        <f t="shared" si="48"/>
        <v>31</v>
      </c>
      <c r="C1055" s="30" t="str">
        <f t="shared" si="49"/>
        <v>martes</v>
      </c>
      <c r="D1055" s="30" t="s">
        <v>2150</v>
      </c>
      <c r="E1055" s="30" t="s">
        <v>2151</v>
      </c>
      <c r="F1055" s="30">
        <v>438</v>
      </c>
      <c r="G1055" s="30">
        <v>487</v>
      </c>
      <c r="H1055" s="30" t="s">
        <v>27</v>
      </c>
      <c r="I1055" s="30" t="s">
        <v>27</v>
      </c>
      <c r="J1055" s="30" t="s">
        <v>18</v>
      </c>
      <c r="K1055" s="30">
        <v>2161</v>
      </c>
      <c r="L1055" s="30">
        <v>7777</v>
      </c>
      <c r="M1055" s="30" t="s">
        <v>19</v>
      </c>
      <c r="N1055" s="31" t="s">
        <v>20</v>
      </c>
      <c r="O1055" s="30" t="s">
        <v>1043</v>
      </c>
      <c r="P1055" s="30">
        <v>21370</v>
      </c>
      <c r="Q1055" s="30">
        <v>12480</v>
      </c>
      <c r="R1055" s="37">
        <v>8890</v>
      </c>
      <c r="S1055" s="38">
        <f t="shared" si="50"/>
        <v>8.89</v>
      </c>
    </row>
    <row r="1056" spans="1:19" x14ac:dyDescent="0.25">
      <c r="A1056" s="7">
        <v>7</v>
      </c>
      <c r="B1056" s="30">
        <f t="shared" si="48"/>
        <v>31</v>
      </c>
      <c r="C1056" s="30" t="str">
        <f t="shared" si="49"/>
        <v>martes</v>
      </c>
      <c r="D1056" s="30" t="s">
        <v>2152</v>
      </c>
      <c r="E1056" s="30" t="s">
        <v>2153</v>
      </c>
      <c r="F1056" s="30">
        <v>441</v>
      </c>
      <c r="G1056" s="30">
        <v>485</v>
      </c>
      <c r="H1056" s="30" t="s">
        <v>47</v>
      </c>
      <c r="I1056" s="30" t="s">
        <v>48</v>
      </c>
      <c r="J1056" s="30" t="s">
        <v>18</v>
      </c>
      <c r="K1056" s="30">
        <v>2161</v>
      </c>
      <c r="L1056" s="30">
        <v>7777</v>
      </c>
      <c r="M1056" s="30" t="s">
        <v>19</v>
      </c>
      <c r="N1056" s="31" t="s">
        <v>20</v>
      </c>
      <c r="O1056" s="30" t="s">
        <v>88</v>
      </c>
      <c r="P1056" s="30">
        <v>29530</v>
      </c>
      <c r="Q1056" s="30">
        <v>12270</v>
      </c>
      <c r="R1056" s="37">
        <v>17260</v>
      </c>
      <c r="S1056" s="38">
        <f t="shared" si="50"/>
        <v>17.260000000000002</v>
      </c>
    </row>
    <row r="1057" spans="1:19" x14ac:dyDescent="0.25">
      <c r="A1057" s="7">
        <v>7</v>
      </c>
      <c r="B1057" s="30">
        <f t="shared" si="48"/>
        <v>31</v>
      </c>
      <c r="C1057" s="30" t="str">
        <f t="shared" si="49"/>
        <v>martes</v>
      </c>
      <c r="D1057" s="30" t="s">
        <v>2154</v>
      </c>
      <c r="E1057" s="30" t="s">
        <v>2155</v>
      </c>
      <c r="F1057" s="30">
        <v>509</v>
      </c>
      <c r="G1057" s="30">
        <v>562</v>
      </c>
      <c r="H1057" s="30" t="s">
        <v>73</v>
      </c>
      <c r="I1057" s="30" t="s">
        <v>73</v>
      </c>
      <c r="J1057" s="30" t="s">
        <v>18</v>
      </c>
      <c r="K1057" s="30">
        <v>2361</v>
      </c>
      <c r="L1057" s="30">
        <v>7777</v>
      </c>
      <c r="M1057" s="30" t="s">
        <v>19</v>
      </c>
      <c r="N1057" s="31" t="s">
        <v>20</v>
      </c>
      <c r="O1057" s="30" t="s">
        <v>1043</v>
      </c>
      <c r="P1057" s="30">
        <v>20840</v>
      </c>
      <c r="Q1057" s="30">
        <v>12140</v>
      </c>
      <c r="R1057" s="37">
        <v>8700</v>
      </c>
      <c r="S1057" s="38">
        <f t="shared" si="50"/>
        <v>8.6999999999999993</v>
      </c>
    </row>
    <row r="1058" spans="1:19" x14ac:dyDescent="0.25">
      <c r="A1058" s="7">
        <v>7</v>
      </c>
      <c r="B1058" s="30">
        <f t="shared" si="48"/>
        <v>31</v>
      </c>
      <c r="C1058" s="30" t="str">
        <f t="shared" si="49"/>
        <v>martes</v>
      </c>
      <c r="D1058" s="30" t="s">
        <v>2156</v>
      </c>
      <c r="E1058" s="30" t="s">
        <v>2157</v>
      </c>
      <c r="F1058" s="30">
        <v>520</v>
      </c>
      <c r="G1058" s="30">
        <v>569</v>
      </c>
      <c r="H1058" s="30" t="s">
        <v>65</v>
      </c>
      <c r="I1058" s="30" t="s">
        <v>65</v>
      </c>
      <c r="J1058" s="30" t="s">
        <v>18</v>
      </c>
      <c r="K1058" s="30">
        <v>2161</v>
      </c>
      <c r="L1058" s="30">
        <v>7777</v>
      </c>
      <c r="M1058" s="30" t="s">
        <v>19</v>
      </c>
      <c r="N1058" s="31" t="s">
        <v>20</v>
      </c>
      <c r="O1058" s="30" t="s">
        <v>1043</v>
      </c>
      <c r="P1058" s="30">
        <v>30920</v>
      </c>
      <c r="Q1058" s="30">
        <v>12140</v>
      </c>
      <c r="R1058" s="37">
        <v>18780</v>
      </c>
      <c r="S1058" s="38">
        <f t="shared" si="50"/>
        <v>18.78</v>
      </c>
    </row>
    <row r="1059" spans="1:19" x14ac:dyDescent="0.25">
      <c r="A1059" s="7">
        <v>7</v>
      </c>
      <c r="B1059" s="30">
        <f t="shared" si="48"/>
        <v>31</v>
      </c>
      <c r="C1059" s="30" t="str">
        <f t="shared" si="49"/>
        <v>martes</v>
      </c>
      <c r="D1059" s="30" t="s">
        <v>2158</v>
      </c>
      <c r="E1059" s="30" t="s">
        <v>2159</v>
      </c>
      <c r="F1059" s="30">
        <v>521</v>
      </c>
      <c r="G1059" s="30">
        <v>574</v>
      </c>
      <c r="H1059" s="30" t="s">
        <v>30</v>
      </c>
      <c r="I1059" s="30" t="s">
        <v>30</v>
      </c>
      <c r="J1059" s="30" t="s">
        <v>18</v>
      </c>
      <c r="K1059" s="30">
        <v>2161</v>
      </c>
      <c r="L1059" s="30">
        <v>7777</v>
      </c>
      <c r="M1059" s="30" t="s">
        <v>19</v>
      </c>
      <c r="N1059" s="31" t="s">
        <v>20</v>
      </c>
      <c r="O1059" s="30" t="s">
        <v>88</v>
      </c>
      <c r="P1059" s="30">
        <v>25280</v>
      </c>
      <c r="Q1059" s="30">
        <v>10580</v>
      </c>
      <c r="R1059" s="37">
        <v>14700</v>
      </c>
      <c r="S1059" s="38">
        <f t="shared" si="50"/>
        <v>14.7</v>
      </c>
    </row>
    <row r="1060" spans="1:19" x14ac:dyDescent="0.25">
      <c r="A1060" s="7">
        <v>7</v>
      </c>
      <c r="B1060" s="30">
        <f t="shared" si="48"/>
        <v>31</v>
      </c>
      <c r="C1060" s="30" t="str">
        <f t="shared" si="49"/>
        <v>martes</v>
      </c>
      <c r="D1060" s="30" t="s">
        <v>2160</v>
      </c>
      <c r="E1060" s="30" t="s">
        <v>2161</v>
      </c>
      <c r="F1060" s="30">
        <v>522</v>
      </c>
      <c r="G1060" s="30">
        <v>568</v>
      </c>
      <c r="H1060" s="30" t="s">
        <v>41</v>
      </c>
      <c r="I1060" s="30" t="s">
        <v>41</v>
      </c>
      <c r="J1060" s="30" t="s">
        <v>18</v>
      </c>
      <c r="K1060" s="30">
        <v>2161</v>
      </c>
      <c r="L1060" s="30">
        <v>7777</v>
      </c>
      <c r="M1060" s="30" t="s">
        <v>19</v>
      </c>
      <c r="N1060" s="31" t="s">
        <v>20</v>
      </c>
      <c r="O1060" s="30" t="s">
        <v>1043</v>
      </c>
      <c r="P1060" s="30">
        <v>18640</v>
      </c>
      <c r="Q1060" s="30">
        <v>11950</v>
      </c>
      <c r="R1060" s="37">
        <v>6690</v>
      </c>
      <c r="S1060" s="38">
        <f t="shared" si="50"/>
        <v>6.69</v>
      </c>
    </row>
    <row r="1061" spans="1:19" x14ac:dyDescent="0.25">
      <c r="A1061" s="7">
        <v>7</v>
      </c>
      <c r="B1061" s="30">
        <f t="shared" si="48"/>
        <v>31</v>
      </c>
      <c r="C1061" s="30" t="str">
        <f t="shared" si="49"/>
        <v>martes</v>
      </c>
      <c r="D1061" s="30" t="s">
        <v>2162</v>
      </c>
      <c r="E1061" s="30" t="s">
        <v>2163</v>
      </c>
      <c r="F1061" s="30">
        <v>543</v>
      </c>
      <c r="G1061" s="30">
        <v>593</v>
      </c>
      <c r="H1061" s="30" t="s">
        <v>44</v>
      </c>
      <c r="I1061" s="30" t="s">
        <v>44</v>
      </c>
      <c r="J1061" s="30" t="s">
        <v>18</v>
      </c>
      <c r="K1061" s="30">
        <v>2161</v>
      </c>
      <c r="L1061" s="30">
        <v>7777</v>
      </c>
      <c r="M1061" s="30" t="s">
        <v>19</v>
      </c>
      <c r="N1061" s="31" t="s">
        <v>20</v>
      </c>
      <c r="O1061" s="30" t="s">
        <v>1043</v>
      </c>
      <c r="P1061" s="30">
        <v>20310</v>
      </c>
      <c r="Q1061" s="30">
        <v>12400</v>
      </c>
      <c r="R1061" s="37">
        <v>7910</v>
      </c>
      <c r="S1061" s="38">
        <f t="shared" si="50"/>
        <v>7.91</v>
      </c>
    </row>
    <row r="1062" spans="1:19" x14ac:dyDescent="0.25">
      <c r="A1062" s="7">
        <v>7</v>
      </c>
      <c r="B1062" s="30">
        <f t="shared" si="48"/>
        <v>31</v>
      </c>
      <c r="C1062" s="30" t="str">
        <f t="shared" si="49"/>
        <v>martes</v>
      </c>
      <c r="D1062" s="30" t="s">
        <v>2164</v>
      </c>
      <c r="E1062" s="30" t="s">
        <v>2165</v>
      </c>
      <c r="F1062" s="30">
        <v>557</v>
      </c>
      <c r="G1062" s="30">
        <v>606</v>
      </c>
      <c r="H1062" s="30" t="s">
        <v>24</v>
      </c>
      <c r="I1062" s="30" t="s">
        <v>24</v>
      </c>
      <c r="J1062" s="30" t="s">
        <v>18</v>
      </c>
      <c r="K1062" s="30">
        <v>2161</v>
      </c>
      <c r="L1062" s="30">
        <v>7777</v>
      </c>
      <c r="M1062" s="30" t="s">
        <v>19</v>
      </c>
      <c r="N1062" s="31" t="s">
        <v>20</v>
      </c>
      <c r="O1062" s="30" t="s">
        <v>1043</v>
      </c>
      <c r="P1062" s="30">
        <v>20770</v>
      </c>
      <c r="Q1062" s="30">
        <v>12880</v>
      </c>
      <c r="R1062" s="37">
        <v>7890</v>
      </c>
      <c r="S1062" s="38">
        <f t="shared" si="50"/>
        <v>7.89</v>
      </c>
    </row>
    <row r="1063" spans="1:19" x14ac:dyDescent="0.25">
      <c r="A1063" s="7">
        <v>7</v>
      </c>
      <c r="B1063" s="30">
        <f t="shared" si="48"/>
        <v>31</v>
      </c>
      <c r="C1063" s="30" t="str">
        <f t="shared" si="49"/>
        <v>martes</v>
      </c>
      <c r="D1063" s="30" t="s">
        <v>2166</v>
      </c>
      <c r="E1063" s="30" t="s">
        <v>2167</v>
      </c>
      <c r="F1063" s="30">
        <v>630</v>
      </c>
      <c r="G1063" s="30">
        <v>682</v>
      </c>
      <c r="H1063" s="30" t="s">
        <v>17</v>
      </c>
      <c r="I1063" s="30" t="s">
        <v>17</v>
      </c>
      <c r="J1063" s="30" t="s">
        <v>18</v>
      </c>
      <c r="K1063" s="30">
        <v>2161</v>
      </c>
      <c r="L1063" s="30">
        <v>7777</v>
      </c>
      <c r="M1063" s="30" t="s">
        <v>19</v>
      </c>
      <c r="N1063" s="31" t="s">
        <v>20</v>
      </c>
      <c r="O1063" s="30" t="s">
        <v>1043</v>
      </c>
      <c r="P1063" s="30">
        <v>26930</v>
      </c>
      <c r="Q1063" s="30">
        <v>12050</v>
      </c>
      <c r="R1063" s="37">
        <v>14880</v>
      </c>
      <c r="S1063" s="38">
        <f t="shared" si="50"/>
        <v>14.88</v>
      </c>
    </row>
    <row r="1064" spans="1:19" x14ac:dyDescent="0.25">
      <c r="A1064" s="7">
        <v>7</v>
      </c>
      <c r="B1064" s="30">
        <f t="shared" si="48"/>
        <v>31</v>
      </c>
      <c r="C1064" s="30" t="str">
        <f t="shared" si="49"/>
        <v>martes</v>
      </c>
      <c r="D1064" s="30" t="s">
        <v>2168</v>
      </c>
      <c r="E1064" s="30" t="s">
        <v>2169</v>
      </c>
      <c r="F1064" s="30">
        <v>668</v>
      </c>
      <c r="G1064" s="30">
        <v>714</v>
      </c>
      <c r="H1064" s="30" t="s">
        <v>36</v>
      </c>
      <c r="I1064" s="30" t="s">
        <v>36</v>
      </c>
      <c r="J1064" s="30" t="s">
        <v>18</v>
      </c>
      <c r="K1064" s="30">
        <v>2161</v>
      </c>
      <c r="L1064" s="30">
        <v>7777</v>
      </c>
      <c r="M1064" s="30" t="s">
        <v>19</v>
      </c>
      <c r="N1064" s="31" t="s">
        <v>20</v>
      </c>
      <c r="O1064" s="30" t="s">
        <v>1043</v>
      </c>
      <c r="P1064" s="30">
        <v>22260</v>
      </c>
      <c r="Q1064" s="30">
        <v>11840</v>
      </c>
      <c r="R1064" s="37">
        <v>10420</v>
      </c>
      <c r="S1064" s="38">
        <f t="shared" si="50"/>
        <v>10.42</v>
      </c>
    </row>
    <row r="1065" spans="1:19" x14ac:dyDescent="0.25">
      <c r="A1065" s="7">
        <v>7</v>
      </c>
      <c r="B1065" s="30">
        <f t="shared" si="48"/>
        <v>31</v>
      </c>
      <c r="C1065" s="30" t="str">
        <f t="shared" si="49"/>
        <v>martes</v>
      </c>
      <c r="D1065" s="30" t="s">
        <v>2170</v>
      </c>
      <c r="E1065" s="30" t="s">
        <v>2171</v>
      </c>
      <c r="F1065" s="30">
        <v>672</v>
      </c>
      <c r="G1065" s="30">
        <v>721</v>
      </c>
      <c r="H1065" s="30" t="s">
        <v>27</v>
      </c>
      <c r="I1065" s="30" t="s">
        <v>27</v>
      </c>
      <c r="J1065" s="30" t="s">
        <v>18</v>
      </c>
      <c r="K1065" s="30">
        <v>2161</v>
      </c>
      <c r="L1065" s="30">
        <v>7777</v>
      </c>
      <c r="M1065" s="30" t="s">
        <v>19</v>
      </c>
      <c r="N1065" s="31" t="s">
        <v>20</v>
      </c>
      <c r="O1065" s="30" t="s">
        <v>1043</v>
      </c>
      <c r="P1065" s="30">
        <v>29190</v>
      </c>
      <c r="Q1065" s="30">
        <v>12430</v>
      </c>
      <c r="R1065" s="37">
        <v>16760</v>
      </c>
      <c r="S1065" s="38">
        <f t="shared" si="50"/>
        <v>16.760000000000002</v>
      </c>
    </row>
    <row r="1066" spans="1:19" x14ac:dyDescent="0.25">
      <c r="A1066" s="7">
        <v>7</v>
      </c>
      <c r="B1066" s="30">
        <f t="shared" si="48"/>
        <v>31</v>
      </c>
      <c r="C1066" s="30" t="str">
        <f t="shared" si="49"/>
        <v>martes</v>
      </c>
      <c r="D1066" s="30" t="s">
        <v>2172</v>
      </c>
      <c r="E1066" s="30" t="s">
        <v>2173</v>
      </c>
      <c r="F1066" s="30">
        <v>706</v>
      </c>
      <c r="G1066" s="30">
        <v>742</v>
      </c>
      <c r="H1066" s="30" t="s">
        <v>73</v>
      </c>
      <c r="I1066" s="30" t="s">
        <v>73</v>
      </c>
      <c r="J1066" s="30" t="s">
        <v>18</v>
      </c>
      <c r="K1066" s="30">
        <v>2361</v>
      </c>
      <c r="L1066" s="30">
        <v>7777</v>
      </c>
      <c r="M1066" s="30" t="s">
        <v>19</v>
      </c>
      <c r="N1066" s="31" t="s">
        <v>20</v>
      </c>
      <c r="O1066" s="30" t="s">
        <v>88</v>
      </c>
      <c r="P1066" s="30">
        <v>17660</v>
      </c>
      <c r="Q1066" s="30">
        <v>12320</v>
      </c>
      <c r="R1066" s="37">
        <v>5340</v>
      </c>
      <c r="S1066" s="38">
        <f t="shared" si="50"/>
        <v>5.34</v>
      </c>
    </row>
    <row r="1067" spans="1:19" x14ac:dyDescent="0.25">
      <c r="A1067" s="7">
        <v>7</v>
      </c>
      <c r="B1067" s="30">
        <f t="shared" si="48"/>
        <v>31</v>
      </c>
      <c r="C1067" s="30" t="str">
        <f t="shared" si="49"/>
        <v>martes</v>
      </c>
      <c r="D1067" s="30" t="s">
        <v>2174</v>
      </c>
      <c r="E1067" s="30" t="s">
        <v>2175</v>
      </c>
      <c r="F1067" s="30">
        <v>730</v>
      </c>
      <c r="G1067" s="30">
        <v>773</v>
      </c>
      <c r="H1067" s="30" t="s">
        <v>24</v>
      </c>
      <c r="I1067" s="30" t="s">
        <v>24</v>
      </c>
      <c r="J1067" s="30" t="s">
        <v>18</v>
      </c>
      <c r="K1067" s="30">
        <v>2161</v>
      </c>
      <c r="L1067" s="30">
        <v>7777</v>
      </c>
      <c r="M1067" s="30" t="s">
        <v>19</v>
      </c>
      <c r="N1067" s="31" t="s">
        <v>20</v>
      </c>
      <c r="O1067" s="30" t="s">
        <v>1043</v>
      </c>
      <c r="P1067" s="30">
        <v>30260</v>
      </c>
      <c r="Q1067" s="30">
        <v>13140</v>
      </c>
      <c r="R1067" s="37">
        <v>17120</v>
      </c>
      <c r="S1067" s="38">
        <f t="shared" si="50"/>
        <v>17.12</v>
      </c>
    </row>
    <row r="1068" spans="1:19" x14ac:dyDescent="0.25">
      <c r="A1068" s="7">
        <v>7</v>
      </c>
      <c r="B1068" s="30">
        <f t="shared" si="48"/>
        <v>31</v>
      </c>
      <c r="C1068" s="30" t="str">
        <f t="shared" si="49"/>
        <v>martes</v>
      </c>
      <c r="D1068" s="30" t="s">
        <v>2176</v>
      </c>
      <c r="E1068" s="30" t="s">
        <v>2177</v>
      </c>
      <c r="F1068" s="30">
        <v>745</v>
      </c>
      <c r="G1068" s="30">
        <v>793</v>
      </c>
      <c r="H1068" s="30" t="s">
        <v>44</v>
      </c>
      <c r="I1068" s="30" t="s">
        <v>44</v>
      </c>
      <c r="J1068" s="30" t="s">
        <v>18</v>
      </c>
      <c r="K1068" s="30">
        <v>2161</v>
      </c>
      <c r="L1068" s="30">
        <v>7777</v>
      </c>
      <c r="M1068" s="30" t="s">
        <v>19</v>
      </c>
      <c r="N1068" s="31" t="s">
        <v>20</v>
      </c>
      <c r="O1068" s="30" t="s">
        <v>1043</v>
      </c>
      <c r="P1068" s="30">
        <v>24510</v>
      </c>
      <c r="Q1068" s="30">
        <v>12360</v>
      </c>
      <c r="R1068" s="37">
        <v>12150</v>
      </c>
      <c r="S1068" s="38">
        <f t="shared" si="50"/>
        <v>12.15</v>
      </c>
    </row>
    <row r="1069" spans="1:19" x14ac:dyDescent="0.25">
      <c r="A1069" s="7">
        <v>7</v>
      </c>
      <c r="B1069" s="30">
        <f t="shared" si="48"/>
        <v>31</v>
      </c>
      <c r="C1069" s="30" t="str">
        <f t="shared" si="49"/>
        <v>martes</v>
      </c>
      <c r="D1069" s="30" t="s">
        <v>2178</v>
      </c>
      <c r="E1069" s="30" t="s">
        <v>2179</v>
      </c>
      <c r="F1069" s="30">
        <v>768</v>
      </c>
      <c r="G1069" s="30">
        <v>824</v>
      </c>
      <c r="H1069" s="30" t="s">
        <v>68</v>
      </c>
      <c r="I1069" s="30" t="s">
        <v>68</v>
      </c>
      <c r="J1069" s="30" t="s">
        <v>18</v>
      </c>
      <c r="K1069" s="30">
        <v>2161</v>
      </c>
      <c r="L1069" s="30">
        <v>7777</v>
      </c>
      <c r="M1069" s="30" t="s">
        <v>19</v>
      </c>
      <c r="N1069" s="31" t="s">
        <v>20</v>
      </c>
      <c r="O1069" s="30" t="s">
        <v>1043</v>
      </c>
      <c r="P1069" s="30">
        <v>15480</v>
      </c>
      <c r="Q1069" s="30">
        <v>10030</v>
      </c>
      <c r="R1069" s="37">
        <v>5450</v>
      </c>
      <c r="S1069" s="38">
        <f t="shared" si="50"/>
        <v>5.45</v>
      </c>
    </row>
    <row r="1070" spans="1:19" x14ac:dyDescent="0.25">
      <c r="A1070" s="7">
        <v>7</v>
      </c>
      <c r="B1070" s="30">
        <f t="shared" si="48"/>
        <v>31</v>
      </c>
      <c r="C1070" s="30" t="str">
        <f t="shared" si="49"/>
        <v>martes</v>
      </c>
      <c r="D1070" s="30" t="s">
        <v>2180</v>
      </c>
      <c r="E1070" s="30" t="s">
        <v>2181</v>
      </c>
      <c r="F1070" s="30">
        <v>779</v>
      </c>
      <c r="G1070" s="30">
        <v>843</v>
      </c>
      <c r="H1070" s="30" t="s">
        <v>47</v>
      </c>
      <c r="I1070" s="30" t="s">
        <v>48</v>
      </c>
      <c r="J1070" s="30" t="s">
        <v>18</v>
      </c>
      <c r="K1070" s="30">
        <v>2161</v>
      </c>
      <c r="L1070" s="30">
        <v>7777</v>
      </c>
      <c r="M1070" s="30" t="s">
        <v>19</v>
      </c>
      <c r="N1070" s="31" t="s">
        <v>20</v>
      </c>
      <c r="O1070" s="30" t="s">
        <v>1043</v>
      </c>
      <c r="P1070" s="30">
        <v>20660</v>
      </c>
      <c r="Q1070" s="30">
        <v>12190</v>
      </c>
      <c r="R1070" s="37">
        <v>8470</v>
      </c>
      <c r="S1070" s="38">
        <f t="shared" si="50"/>
        <v>8.4700000000000006</v>
      </c>
    </row>
    <row r="1071" spans="1:19" x14ac:dyDescent="0.25">
      <c r="A1071" s="7">
        <v>7</v>
      </c>
      <c r="B1071" s="30">
        <f t="shared" si="48"/>
        <v>31</v>
      </c>
      <c r="C1071" s="30" t="str">
        <f t="shared" si="49"/>
        <v>martes</v>
      </c>
      <c r="D1071" s="30" t="s">
        <v>2182</v>
      </c>
      <c r="E1071" s="30" t="s">
        <v>2183</v>
      </c>
      <c r="F1071" s="30">
        <v>830</v>
      </c>
      <c r="G1071" s="30">
        <v>884</v>
      </c>
      <c r="H1071" s="30" t="s">
        <v>47</v>
      </c>
      <c r="I1071" s="30" t="s">
        <v>48</v>
      </c>
      <c r="J1071" s="30" t="s">
        <v>18</v>
      </c>
      <c r="K1071" s="30">
        <v>2161</v>
      </c>
      <c r="L1071" s="30">
        <v>7777</v>
      </c>
      <c r="M1071" s="30" t="s">
        <v>19</v>
      </c>
      <c r="N1071" s="31" t="s">
        <v>20</v>
      </c>
      <c r="O1071" s="30" t="s">
        <v>1043</v>
      </c>
      <c r="P1071" s="30">
        <v>18580</v>
      </c>
      <c r="Q1071" s="30">
        <v>12260</v>
      </c>
      <c r="R1071" s="37">
        <v>6320</v>
      </c>
      <c r="S1071" s="38">
        <f t="shared" si="50"/>
        <v>6.32</v>
      </c>
    </row>
    <row r="1072" spans="1:19" x14ac:dyDescent="0.25">
      <c r="A1072" s="7">
        <v>7</v>
      </c>
      <c r="B1072" s="30">
        <f t="shared" si="48"/>
        <v>31</v>
      </c>
      <c r="C1072" s="30" t="str">
        <f t="shared" si="49"/>
        <v>martes</v>
      </c>
      <c r="D1072" s="30" t="s">
        <v>2184</v>
      </c>
      <c r="E1072" s="30" t="s">
        <v>2185</v>
      </c>
      <c r="F1072" s="30">
        <v>863</v>
      </c>
      <c r="G1072" s="30">
        <v>915</v>
      </c>
      <c r="H1072" s="30" t="s">
        <v>17</v>
      </c>
      <c r="I1072" s="30" t="s">
        <v>17</v>
      </c>
      <c r="J1072" s="30" t="s">
        <v>18</v>
      </c>
      <c r="K1072" s="30">
        <v>2361</v>
      </c>
      <c r="L1072" s="30">
        <v>7777</v>
      </c>
      <c r="M1072" s="30" t="s">
        <v>19</v>
      </c>
      <c r="N1072" s="31" t="s">
        <v>20</v>
      </c>
      <c r="O1072" s="30" t="s">
        <v>1043</v>
      </c>
      <c r="P1072" s="30">
        <v>15480</v>
      </c>
      <c r="Q1072" s="30">
        <v>12150</v>
      </c>
      <c r="R1072" s="37">
        <v>3330</v>
      </c>
      <c r="S1072" s="38">
        <f t="shared" si="50"/>
        <v>3.33</v>
      </c>
    </row>
    <row r="1073" spans="1:19" x14ac:dyDescent="0.25">
      <c r="A1073" s="7">
        <v>7</v>
      </c>
      <c r="B1073" s="30">
        <f t="shared" si="48"/>
        <v>31</v>
      </c>
      <c r="C1073" s="30" t="str">
        <f t="shared" si="49"/>
        <v>martes</v>
      </c>
      <c r="D1073" s="30" t="s">
        <v>2186</v>
      </c>
      <c r="E1073" s="30" t="s">
        <v>2187</v>
      </c>
      <c r="F1073" s="30">
        <v>871</v>
      </c>
      <c r="G1073" s="30">
        <v>924</v>
      </c>
      <c r="H1073" s="30" t="s">
        <v>65</v>
      </c>
      <c r="I1073" s="30" t="s">
        <v>65</v>
      </c>
      <c r="J1073" s="30" t="s">
        <v>18</v>
      </c>
      <c r="K1073" s="30">
        <v>2361</v>
      </c>
      <c r="L1073" s="30">
        <v>7777</v>
      </c>
      <c r="M1073" s="30" t="s">
        <v>19</v>
      </c>
      <c r="N1073" s="31" t="s">
        <v>20</v>
      </c>
      <c r="O1073" s="30" t="s">
        <v>1043</v>
      </c>
      <c r="P1073" s="30">
        <v>23850</v>
      </c>
      <c r="Q1073" s="30">
        <v>12160</v>
      </c>
      <c r="R1073" s="37">
        <v>11690</v>
      </c>
      <c r="S1073" s="38">
        <f t="shared" si="50"/>
        <v>11.69</v>
      </c>
    </row>
    <row r="1074" spans="1:19" x14ac:dyDescent="0.25">
      <c r="A1074" s="7">
        <v>7</v>
      </c>
      <c r="B1074" s="30">
        <f t="shared" si="48"/>
        <v>31</v>
      </c>
      <c r="C1074" s="30" t="str">
        <f t="shared" si="49"/>
        <v>martes</v>
      </c>
      <c r="D1074" s="30" t="s">
        <v>2188</v>
      </c>
      <c r="E1074" s="30" t="s">
        <v>2189</v>
      </c>
      <c r="F1074" s="30">
        <v>873</v>
      </c>
      <c r="G1074" s="30">
        <v>922</v>
      </c>
      <c r="H1074" s="30" t="s">
        <v>73</v>
      </c>
      <c r="I1074" s="30" t="s">
        <v>73</v>
      </c>
      <c r="J1074" s="30" t="s">
        <v>18</v>
      </c>
      <c r="K1074" s="30">
        <v>2361</v>
      </c>
      <c r="L1074" s="30">
        <v>7777</v>
      </c>
      <c r="M1074" s="30" t="s">
        <v>19</v>
      </c>
      <c r="N1074" s="31" t="s">
        <v>20</v>
      </c>
      <c r="O1074" s="30" t="s">
        <v>88</v>
      </c>
      <c r="P1074" s="30">
        <v>22540</v>
      </c>
      <c r="Q1074" s="30">
        <v>12320</v>
      </c>
      <c r="R1074" s="37">
        <v>10220</v>
      </c>
      <c r="S1074" s="38">
        <f t="shared" si="50"/>
        <v>10.220000000000001</v>
      </c>
    </row>
    <row r="1075" spans="1:19" x14ac:dyDescent="0.25">
      <c r="A1075" s="7">
        <v>7</v>
      </c>
      <c r="B1075" s="30">
        <f t="shared" si="48"/>
        <v>31</v>
      </c>
      <c r="C1075" s="30" t="str">
        <f t="shared" si="49"/>
        <v>martes</v>
      </c>
      <c r="D1075" s="30" t="s">
        <v>2190</v>
      </c>
      <c r="E1075" s="30" t="s">
        <v>2191</v>
      </c>
      <c r="F1075" s="30">
        <v>875</v>
      </c>
      <c r="G1075" s="30">
        <v>926</v>
      </c>
      <c r="H1075" s="30" t="s">
        <v>41</v>
      </c>
      <c r="I1075" s="30" t="s">
        <v>41</v>
      </c>
      <c r="J1075" s="30" t="s">
        <v>18</v>
      </c>
      <c r="K1075" s="30">
        <v>2361</v>
      </c>
      <c r="L1075" s="30">
        <v>7777</v>
      </c>
      <c r="M1075" s="30" t="s">
        <v>19</v>
      </c>
      <c r="N1075" s="31" t="s">
        <v>20</v>
      </c>
      <c r="O1075" s="30" t="s">
        <v>1043</v>
      </c>
      <c r="P1075" s="30">
        <v>25630</v>
      </c>
      <c r="Q1075" s="30">
        <v>11960</v>
      </c>
      <c r="R1075" s="37">
        <v>13670</v>
      </c>
      <c r="S1075" s="38">
        <f t="shared" si="50"/>
        <v>13.67</v>
      </c>
    </row>
    <row r="1076" spans="1:19" x14ac:dyDescent="0.25">
      <c r="A1076" s="7">
        <v>7</v>
      </c>
      <c r="B1076" s="30">
        <f t="shared" si="48"/>
        <v>31</v>
      </c>
      <c r="C1076" s="30" t="str">
        <f t="shared" si="49"/>
        <v>martes</v>
      </c>
      <c r="D1076" s="30" t="s">
        <v>2192</v>
      </c>
      <c r="E1076" s="30" t="s">
        <v>2193</v>
      </c>
      <c r="F1076" s="30">
        <v>876</v>
      </c>
      <c r="G1076" s="30">
        <v>928</v>
      </c>
      <c r="H1076" s="30" t="s">
        <v>44</v>
      </c>
      <c r="I1076" s="30" t="s">
        <v>44</v>
      </c>
      <c r="J1076" s="30" t="s">
        <v>18</v>
      </c>
      <c r="K1076" s="30">
        <v>2361</v>
      </c>
      <c r="L1076" s="30">
        <v>7777</v>
      </c>
      <c r="M1076" s="30" t="s">
        <v>19</v>
      </c>
      <c r="N1076" s="31" t="s">
        <v>20</v>
      </c>
      <c r="O1076" s="30" t="s">
        <v>1043</v>
      </c>
      <c r="P1076" s="30">
        <v>23220</v>
      </c>
      <c r="Q1076" s="30">
        <v>12310</v>
      </c>
      <c r="R1076" s="37">
        <v>10910</v>
      </c>
      <c r="S1076" s="38">
        <f t="shared" si="50"/>
        <v>10.91</v>
      </c>
    </row>
    <row r="1077" spans="1:19" x14ac:dyDescent="0.25">
      <c r="A1077" s="7">
        <v>7</v>
      </c>
      <c r="B1077" s="30">
        <f t="shared" si="48"/>
        <v>31</v>
      </c>
      <c r="C1077" s="30" t="str">
        <f t="shared" si="49"/>
        <v>martes</v>
      </c>
      <c r="D1077" s="30" t="s">
        <v>2194</v>
      </c>
      <c r="E1077" s="30" t="s">
        <v>2195</v>
      </c>
      <c r="F1077" s="30">
        <v>910</v>
      </c>
      <c r="G1077" s="30">
        <v>961</v>
      </c>
      <c r="H1077" s="30" t="s">
        <v>24</v>
      </c>
      <c r="I1077" s="30" t="s">
        <v>24</v>
      </c>
      <c r="J1077" s="30" t="s">
        <v>18</v>
      </c>
      <c r="K1077" s="30">
        <v>2361</v>
      </c>
      <c r="L1077" s="30">
        <v>7777</v>
      </c>
      <c r="M1077" s="30" t="s">
        <v>19</v>
      </c>
      <c r="N1077" s="31" t="s">
        <v>20</v>
      </c>
      <c r="O1077" s="30" t="s">
        <v>1043</v>
      </c>
      <c r="P1077" s="30">
        <v>21260</v>
      </c>
      <c r="Q1077" s="30">
        <v>13010</v>
      </c>
      <c r="R1077" s="37">
        <v>8250</v>
      </c>
      <c r="S1077" s="38">
        <f t="shared" si="50"/>
        <v>8.25</v>
      </c>
    </row>
    <row r="1078" spans="1:19" x14ac:dyDescent="0.25">
      <c r="A1078" s="7">
        <v>7</v>
      </c>
      <c r="B1078" s="30">
        <f t="shared" si="48"/>
        <v>31</v>
      </c>
      <c r="C1078" s="30" t="str">
        <f t="shared" si="49"/>
        <v>martes</v>
      </c>
      <c r="D1078" s="30" t="s">
        <v>2196</v>
      </c>
      <c r="E1078" s="30" t="s">
        <v>2197</v>
      </c>
      <c r="F1078" s="30">
        <v>951</v>
      </c>
      <c r="G1078" s="30">
        <v>1006</v>
      </c>
      <c r="H1078" s="30" t="s">
        <v>33</v>
      </c>
      <c r="I1078" s="30" t="s">
        <v>33</v>
      </c>
      <c r="J1078" s="30" t="s">
        <v>18</v>
      </c>
      <c r="K1078" s="30">
        <v>2361</v>
      </c>
      <c r="L1078" s="30">
        <v>7777</v>
      </c>
      <c r="M1078" s="30" t="s">
        <v>19</v>
      </c>
      <c r="N1078" s="31" t="s">
        <v>20</v>
      </c>
      <c r="O1078" s="30" t="s">
        <v>1043</v>
      </c>
      <c r="P1078" s="30">
        <v>21620</v>
      </c>
      <c r="Q1078" s="30">
        <v>12080</v>
      </c>
      <c r="R1078" s="37">
        <v>9540</v>
      </c>
      <c r="S1078" s="38">
        <f t="shared" si="50"/>
        <v>9.5399999999999991</v>
      </c>
    </row>
    <row r="1079" spans="1:19" x14ac:dyDescent="0.25">
      <c r="A1079" s="7">
        <v>7</v>
      </c>
      <c r="B1079" s="30">
        <f t="shared" si="48"/>
        <v>31</v>
      </c>
      <c r="C1079" s="30" t="str">
        <f t="shared" si="49"/>
        <v>martes</v>
      </c>
      <c r="D1079" s="30" t="s">
        <v>2198</v>
      </c>
      <c r="E1079" s="30" t="s">
        <v>2199</v>
      </c>
      <c r="F1079" s="30">
        <v>978</v>
      </c>
      <c r="G1079" s="30">
        <v>24</v>
      </c>
      <c r="H1079" s="30" t="s">
        <v>17</v>
      </c>
      <c r="I1079" s="30" t="s">
        <v>17</v>
      </c>
      <c r="J1079" s="30" t="s">
        <v>18</v>
      </c>
      <c r="K1079" s="30">
        <v>2361</v>
      </c>
      <c r="L1079" s="30">
        <v>7777</v>
      </c>
      <c r="M1079" s="30" t="s">
        <v>19</v>
      </c>
      <c r="N1079" s="31" t="s">
        <v>20</v>
      </c>
      <c r="O1079" s="30" t="s">
        <v>1043</v>
      </c>
      <c r="P1079" s="30">
        <v>15340</v>
      </c>
      <c r="Q1079" s="30">
        <v>12090</v>
      </c>
      <c r="R1079" s="37">
        <v>3250</v>
      </c>
      <c r="S1079" s="38">
        <f t="shared" si="50"/>
        <v>3.25</v>
      </c>
    </row>
    <row r="1080" spans="1:19" x14ac:dyDescent="0.25">
      <c r="A1080" s="7">
        <v>7</v>
      </c>
      <c r="B1080" s="30">
        <f t="shared" si="48"/>
        <v>0</v>
      </c>
      <c r="C1080" s="30" t="str">
        <f t="shared" si="49"/>
        <v>sábado</v>
      </c>
      <c r="D1080" s="32"/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3">
        <f>SUM(R2:R1079)</f>
        <v>9715380</v>
      </c>
      <c r="S1080" s="3"/>
    </row>
    <row r="1081" spans="1:19" x14ac:dyDescent="0.25">
      <c r="A1081" s="7">
        <v>7</v>
      </c>
      <c r="B1081" s="30">
        <f t="shared" si="48"/>
        <v>0</v>
      </c>
      <c r="C1081" s="30" t="str">
        <f t="shared" si="49"/>
        <v>sábado</v>
      </c>
      <c r="D1081" s="32"/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4">
        <f>R1080/1000</f>
        <v>9715.3799999999992</v>
      </c>
      <c r="S1081" s="3"/>
    </row>
  </sheetData>
  <autoFilter ref="A1:S1" xr:uid="{061131B3-DE72-4FE0-8C85-7EE15A2138D3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5774-3A29-4309-91C1-62A55363B148}">
  <dimension ref="A1:O1081"/>
  <sheetViews>
    <sheetView topLeftCell="A1047" workbookViewId="0">
      <selection activeCell="B1072" sqref="B1072"/>
    </sheetView>
  </sheetViews>
  <sheetFormatPr baseColWidth="10" defaultRowHeight="15" x14ac:dyDescent="0.25"/>
  <cols>
    <col min="1" max="2" width="18.140625" bestFit="1" customWidth="1"/>
    <col min="3" max="3" width="24" bestFit="1" customWidth="1"/>
    <col min="4" max="4" width="22.140625" bestFit="1" customWidth="1"/>
    <col min="6" max="6" width="19.140625" bestFit="1" customWidth="1"/>
    <col min="7" max="7" width="13.7109375" bestFit="1" customWidth="1"/>
    <col min="8" max="8" width="12.85546875" bestFit="1" customWidth="1"/>
    <col min="9" max="9" width="12.140625" bestFit="1" customWidth="1"/>
    <col min="11" max="11" width="27.28515625" bestFit="1" customWidth="1"/>
    <col min="12" max="12" width="17" bestFit="1" customWidth="1"/>
    <col min="13" max="13" width="15.42578125" bestFit="1" customWidth="1"/>
    <col min="14" max="14" width="13.5703125" bestFit="1" customWidth="1"/>
    <col min="15" max="15" width="16.42578125" bestFit="1" customWidth="1"/>
  </cols>
  <sheetData>
    <row r="1" spans="1:15" ht="15.75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 s="7" t="s">
        <v>15</v>
      </c>
      <c r="B2" s="7" t="s">
        <v>16</v>
      </c>
      <c r="C2" s="7">
        <v>46</v>
      </c>
      <c r="D2" s="7">
        <v>83</v>
      </c>
      <c r="E2" s="7" t="s">
        <v>17</v>
      </c>
      <c r="F2" s="7" t="s">
        <v>17</v>
      </c>
      <c r="G2" s="7" t="s">
        <v>18</v>
      </c>
      <c r="H2" s="7">
        <v>2361</v>
      </c>
      <c r="I2" s="7">
        <v>7777</v>
      </c>
      <c r="J2" s="7" t="s">
        <v>19</v>
      </c>
      <c r="K2" s="8" t="s">
        <v>20</v>
      </c>
      <c r="L2" s="7" t="s">
        <v>21</v>
      </c>
      <c r="M2" s="7">
        <v>20670</v>
      </c>
      <c r="N2" s="7">
        <v>12200</v>
      </c>
      <c r="O2" s="7">
        <v>8470</v>
      </c>
    </row>
    <row r="3" spans="1:15" x14ac:dyDescent="0.25">
      <c r="A3" s="7" t="s">
        <v>22</v>
      </c>
      <c r="B3" s="7" t="s">
        <v>23</v>
      </c>
      <c r="C3" s="7">
        <v>47</v>
      </c>
      <c r="D3" s="7">
        <v>92</v>
      </c>
      <c r="E3" s="7" t="s">
        <v>24</v>
      </c>
      <c r="F3" s="7" t="s">
        <v>24</v>
      </c>
      <c r="G3" s="7" t="s">
        <v>18</v>
      </c>
      <c r="H3" s="7">
        <v>2361</v>
      </c>
      <c r="I3" s="7">
        <v>7777</v>
      </c>
      <c r="J3" s="7" t="s">
        <v>19</v>
      </c>
      <c r="K3" s="8" t="s">
        <v>20</v>
      </c>
      <c r="L3" s="7" t="s">
        <v>21</v>
      </c>
      <c r="M3" s="7">
        <v>20080</v>
      </c>
      <c r="N3" s="7">
        <v>13010</v>
      </c>
      <c r="O3" s="7">
        <v>7070</v>
      </c>
    </row>
    <row r="4" spans="1:15" x14ac:dyDescent="0.25">
      <c r="A4" s="7" t="s">
        <v>25</v>
      </c>
      <c r="B4" s="7" t="s">
        <v>26</v>
      </c>
      <c r="C4" s="7">
        <v>68</v>
      </c>
      <c r="D4" s="7">
        <v>111</v>
      </c>
      <c r="E4" s="7" t="s">
        <v>27</v>
      </c>
      <c r="F4" s="7" t="s">
        <v>27</v>
      </c>
      <c r="G4" s="7" t="s">
        <v>18</v>
      </c>
      <c r="H4" s="7">
        <v>2361</v>
      </c>
      <c r="I4" s="7">
        <v>7777</v>
      </c>
      <c r="J4" s="7" t="s">
        <v>19</v>
      </c>
      <c r="K4" s="8" t="s">
        <v>20</v>
      </c>
      <c r="L4" s="7" t="s">
        <v>21</v>
      </c>
      <c r="M4" s="7">
        <v>16540</v>
      </c>
      <c r="N4" s="7">
        <v>11930</v>
      </c>
      <c r="O4" s="7">
        <v>4610</v>
      </c>
    </row>
    <row r="5" spans="1:15" x14ac:dyDescent="0.25">
      <c r="A5" s="7" t="s">
        <v>28</v>
      </c>
      <c r="B5" s="7" t="s">
        <v>29</v>
      </c>
      <c r="C5" s="7">
        <v>91</v>
      </c>
      <c r="D5" s="7">
        <v>125</v>
      </c>
      <c r="E5" s="7" t="s">
        <v>30</v>
      </c>
      <c r="F5" s="7" t="s">
        <v>30</v>
      </c>
      <c r="G5" s="7" t="s">
        <v>18</v>
      </c>
      <c r="H5" s="7">
        <v>2161</v>
      </c>
      <c r="I5" s="7">
        <v>7777</v>
      </c>
      <c r="J5" s="7" t="s">
        <v>19</v>
      </c>
      <c r="K5" s="8" t="s">
        <v>20</v>
      </c>
      <c r="L5" s="7" t="s">
        <v>21</v>
      </c>
      <c r="M5" s="7">
        <v>13450</v>
      </c>
      <c r="N5" s="7">
        <v>10580</v>
      </c>
      <c r="O5" s="7">
        <v>2870</v>
      </c>
    </row>
    <row r="6" spans="1:15" x14ac:dyDescent="0.25">
      <c r="A6" s="7" t="s">
        <v>31</v>
      </c>
      <c r="B6" s="7" t="s">
        <v>32</v>
      </c>
      <c r="C6" s="7">
        <v>135</v>
      </c>
      <c r="D6" s="7">
        <v>176</v>
      </c>
      <c r="E6" s="7" t="s">
        <v>33</v>
      </c>
      <c r="F6" s="7" t="s">
        <v>33</v>
      </c>
      <c r="G6" s="7" t="s">
        <v>18</v>
      </c>
      <c r="H6" s="7">
        <v>2361</v>
      </c>
      <c r="I6" s="7">
        <v>7777</v>
      </c>
      <c r="J6" s="7" t="s">
        <v>19</v>
      </c>
      <c r="K6" s="8" t="s">
        <v>20</v>
      </c>
      <c r="L6" s="7" t="s">
        <v>21</v>
      </c>
      <c r="M6" s="7">
        <v>27350</v>
      </c>
      <c r="N6" s="7">
        <v>12260</v>
      </c>
      <c r="O6" s="7">
        <v>15090</v>
      </c>
    </row>
    <row r="7" spans="1:15" x14ac:dyDescent="0.25">
      <c r="A7" s="7" t="s">
        <v>34</v>
      </c>
      <c r="B7" s="7" t="s">
        <v>35</v>
      </c>
      <c r="C7" s="7">
        <v>179</v>
      </c>
      <c r="D7" s="7">
        <v>216</v>
      </c>
      <c r="E7" s="7" t="s">
        <v>36</v>
      </c>
      <c r="F7" s="7" t="s">
        <v>36</v>
      </c>
      <c r="G7" s="7" t="s">
        <v>18</v>
      </c>
      <c r="H7" s="7">
        <v>2361</v>
      </c>
      <c r="I7" s="7">
        <v>7777</v>
      </c>
      <c r="J7" s="7" t="s">
        <v>19</v>
      </c>
      <c r="K7" s="8" t="s">
        <v>20</v>
      </c>
      <c r="L7" s="7" t="s">
        <v>21</v>
      </c>
      <c r="M7" s="7">
        <v>19000</v>
      </c>
      <c r="N7" s="7">
        <v>11950</v>
      </c>
      <c r="O7" s="7">
        <v>7050</v>
      </c>
    </row>
    <row r="8" spans="1:15" x14ac:dyDescent="0.25">
      <c r="A8" s="7" t="s">
        <v>37</v>
      </c>
      <c r="B8" s="7" t="s">
        <v>38</v>
      </c>
      <c r="C8" s="7">
        <v>7</v>
      </c>
      <c r="D8" s="7">
        <v>5</v>
      </c>
      <c r="E8" s="7" t="s">
        <v>17</v>
      </c>
      <c r="F8" s="7" t="s">
        <v>17</v>
      </c>
      <c r="G8" s="7" t="s">
        <v>18</v>
      </c>
      <c r="H8" s="7">
        <v>2361</v>
      </c>
      <c r="I8" s="7">
        <v>7777</v>
      </c>
      <c r="J8" s="7" t="s">
        <v>19</v>
      </c>
      <c r="K8" s="8" t="s">
        <v>20</v>
      </c>
      <c r="L8" s="7" t="s">
        <v>21</v>
      </c>
      <c r="M8" s="7">
        <v>21800</v>
      </c>
      <c r="N8" s="7">
        <v>12080</v>
      </c>
      <c r="O8" s="7">
        <v>9720</v>
      </c>
    </row>
    <row r="9" spans="1:15" x14ac:dyDescent="0.25">
      <c r="A9" s="7" t="s">
        <v>39</v>
      </c>
      <c r="B9" s="7" t="s">
        <v>40</v>
      </c>
      <c r="C9" s="7">
        <v>181</v>
      </c>
      <c r="D9" s="7">
        <v>9</v>
      </c>
      <c r="E9" s="7" t="s">
        <v>41</v>
      </c>
      <c r="F9" s="7" t="s">
        <v>41</v>
      </c>
      <c r="G9" s="7" t="s">
        <v>18</v>
      </c>
      <c r="H9" s="7">
        <v>2361</v>
      </c>
      <c r="I9" s="7">
        <v>7777</v>
      </c>
      <c r="J9" s="7" t="s">
        <v>19</v>
      </c>
      <c r="K9" s="8" t="s">
        <v>20</v>
      </c>
      <c r="L9" s="7" t="s">
        <v>21</v>
      </c>
      <c r="M9" s="7">
        <v>19780</v>
      </c>
      <c r="N9" s="7">
        <v>11860</v>
      </c>
      <c r="O9" s="7">
        <v>7920</v>
      </c>
    </row>
    <row r="10" spans="1:15" x14ac:dyDescent="0.25">
      <c r="A10" s="7" t="s">
        <v>42</v>
      </c>
      <c r="B10" s="7" t="s">
        <v>43</v>
      </c>
      <c r="C10" s="7">
        <v>182</v>
      </c>
      <c r="D10" s="7">
        <v>10</v>
      </c>
      <c r="E10" s="7" t="s">
        <v>44</v>
      </c>
      <c r="F10" s="7" t="s">
        <v>44</v>
      </c>
      <c r="G10" s="7" t="s">
        <v>18</v>
      </c>
      <c r="H10" s="7">
        <v>2361</v>
      </c>
      <c r="I10" s="7">
        <v>7777</v>
      </c>
      <c r="J10" s="7" t="s">
        <v>19</v>
      </c>
      <c r="K10" s="8" t="s">
        <v>20</v>
      </c>
      <c r="L10" s="7" t="s">
        <v>21</v>
      </c>
      <c r="M10" s="7">
        <v>15950</v>
      </c>
      <c r="N10" s="7">
        <v>12350</v>
      </c>
      <c r="O10" s="7">
        <v>3600</v>
      </c>
    </row>
    <row r="11" spans="1:15" x14ac:dyDescent="0.25">
      <c r="A11" s="7" t="s">
        <v>45</v>
      </c>
      <c r="B11" s="7" t="s">
        <v>46</v>
      </c>
      <c r="C11" s="7">
        <v>145</v>
      </c>
      <c r="D11" s="7">
        <v>135</v>
      </c>
      <c r="E11" s="7" t="s">
        <v>47</v>
      </c>
      <c r="F11" s="7" t="s">
        <v>48</v>
      </c>
      <c r="G11" s="7" t="s">
        <v>18</v>
      </c>
      <c r="H11" s="7">
        <v>2161</v>
      </c>
      <c r="I11" s="7">
        <v>7777</v>
      </c>
      <c r="J11" s="7" t="s">
        <v>19</v>
      </c>
      <c r="K11" s="8" t="s">
        <v>20</v>
      </c>
      <c r="L11" s="7" t="s">
        <v>21</v>
      </c>
      <c r="M11" s="7">
        <v>20690</v>
      </c>
      <c r="N11" s="7">
        <v>11970</v>
      </c>
      <c r="O11" s="7">
        <v>8720</v>
      </c>
    </row>
    <row r="12" spans="1:15" x14ac:dyDescent="0.25">
      <c r="A12" s="7" t="s">
        <v>49</v>
      </c>
      <c r="B12" s="7" t="s">
        <v>50</v>
      </c>
      <c r="C12" s="7">
        <v>205</v>
      </c>
      <c r="D12" s="7">
        <v>196</v>
      </c>
      <c r="E12" s="7" t="s">
        <v>41</v>
      </c>
      <c r="F12" s="7" t="s">
        <v>41</v>
      </c>
      <c r="G12" s="7" t="s">
        <v>18</v>
      </c>
      <c r="H12" s="7">
        <v>2361</v>
      </c>
      <c r="I12" s="7">
        <v>7777</v>
      </c>
      <c r="J12" s="7" t="s">
        <v>19</v>
      </c>
      <c r="K12" s="8" t="s">
        <v>20</v>
      </c>
      <c r="L12" s="7" t="s">
        <v>21</v>
      </c>
      <c r="M12" s="7">
        <v>18470</v>
      </c>
      <c r="N12" s="7">
        <v>12160</v>
      </c>
      <c r="O12" s="7">
        <v>6310</v>
      </c>
    </row>
    <row r="13" spans="1:15" x14ac:dyDescent="0.25">
      <c r="A13" s="7" t="s">
        <v>51</v>
      </c>
      <c r="B13" s="7" t="s">
        <v>52</v>
      </c>
      <c r="C13" s="7">
        <v>224</v>
      </c>
      <c r="D13" s="7">
        <v>215</v>
      </c>
      <c r="E13" s="7" t="s">
        <v>30</v>
      </c>
      <c r="F13" s="7" t="s">
        <v>30</v>
      </c>
      <c r="G13" s="7" t="s">
        <v>18</v>
      </c>
      <c r="H13" s="7">
        <v>2161</v>
      </c>
      <c r="I13" s="7">
        <v>7777</v>
      </c>
      <c r="J13" s="7" t="s">
        <v>19</v>
      </c>
      <c r="K13" s="8" t="s">
        <v>20</v>
      </c>
      <c r="L13" s="7" t="s">
        <v>21</v>
      </c>
      <c r="M13" s="7">
        <v>19630</v>
      </c>
      <c r="N13" s="7">
        <v>10620</v>
      </c>
      <c r="O13" s="7">
        <v>9010</v>
      </c>
    </row>
    <row r="14" spans="1:15" x14ac:dyDescent="0.25">
      <c r="A14" s="7" t="s">
        <v>53</v>
      </c>
      <c r="B14" s="7" t="s">
        <v>54</v>
      </c>
      <c r="C14" s="7">
        <v>251</v>
      </c>
      <c r="D14" s="7">
        <v>232</v>
      </c>
      <c r="E14" s="7" t="s">
        <v>17</v>
      </c>
      <c r="F14" s="7" t="s">
        <v>17</v>
      </c>
      <c r="G14" s="7" t="s">
        <v>18</v>
      </c>
      <c r="H14" s="7">
        <v>2161</v>
      </c>
      <c r="I14" s="7">
        <v>7777</v>
      </c>
      <c r="J14" s="7" t="s">
        <v>19</v>
      </c>
      <c r="K14" s="8" t="s">
        <v>20</v>
      </c>
      <c r="L14" s="7" t="s">
        <v>21</v>
      </c>
      <c r="M14" s="7">
        <v>18720</v>
      </c>
      <c r="N14" s="7">
        <v>12070</v>
      </c>
      <c r="O14" s="7">
        <v>6650</v>
      </c>
    </row>
    <row r="15" spans="1:15" x14ac:dyDescent="0.25">
      <c r="A15" s="7" t="s">
        <v>55</v>
      </c>
      <c r="B15" s="7" t="s">
        <v>56</v>
      </c>
      <c r="C15" s="7">
        <v>301</v>
      </c>
      <c r="D15" s="7">
        <v>284</v>
      </c>
      <c r="E15" s="7" t="s">
        <v>33</v>
      </c>
      <c r="F15" s="7" t="s">
        <v>33</v>
      </c>
      <c r="G15" s="7" t="s">
        <v>18</v>
      </c>
      <c r="H15" s="7">
        <v>2161</v>
      </c>
      <c r="I15" s="7">
        <v>7777</v>
      </c>
      <c r="J15" s="7" t="s">
        <v>19</v>
      </c>
      <c r="K15" s="8" t="s">
        <v>20</v>
      </c>
      <c r="L15" s="7" t="s">
        <v>21</v>
      </c>
      <c r="M15" s="7">
        <v>18450</v>
      </c>
      <c r="N15" s="7">
        <v>12060</v>
      </c>
      <c r="O15" s="7">
        <v>6390</v>
      </c>
    </row>
    <row r="16" spans="1:15" x14ac:dyDescent="0.25">
      <c r="A16" s="7" t="s">
        <v>57</v>
      </c>
      <c r="B16" s="7" t="s">
        <v>58</v>
      </c>
      <c r="C16" s="7">
        <v>326</v>
      </c>
      <c r="D16" s="7">
        <v>320</v>
      </c>
      <c r="E16" s="7" t="s">
        <v>36</v>
      </c>
      <c r="F16" s="7" t="s">
        <v>36</v>
      </c>
      <c r="G16" s="7" t="s">
        <v>18</v>
      </c>
      <c r="H16" s="7">
        <v>2161</v>
      </c>
      <c r="I16" s="7">
        <v>7777</v>
      </c>
      <c r="J16" s="7" t="s">
        <v>19</v>
      </c>
      <c r="K16" s="8" t="s">
        <v>20</v>
      </c>
      <c r="L16" s="7" t="s">
        <v>21</v>
      </c>
      <c r="M16" s="7">
        <v>26920</v>
      </c>
      <c r="N16" s="7">
        <v>12120</v>
      </c>
      <c r="O16" s="7">
        <v>14800</v>
      </c>
    </row>
    <row r="17" spans="1:15" x14ac:dyDescent="0.25">
      <c r="A17" s="7" t="s">
        <v>59</v>
      </c>
      <c r="B17" s="7" t="s">
        <v>60</v>
      </c>
      <c r="C17" s="7">
        <v>329</v>
      </c>
      <c r="D17" s="7">
        <v>319</v>
      </c>
      <c r="E17" s="7" t="s">
        <v>24</v>
      </c>
      <c r="F17" s="7" t="s">
        <v>24</v>
      </c>
      <c r="G17" s="7" t="s">
        <v>18</v>
      </c>
      <c r="H17" s="7">
        <v>2161</v>
      </c>
      <c r="I17" s="7">
        <v>7777</v>
      </c>
      <c r="J17" s="7" t="s">
        <v>19</v>
      </c>
      <c r="K17" s="8" t="s">
        <v>20</v>
      </c>
      <c r="L17" s="7" t="s">
        <v>21</v>
      </c>
      <c r="M17" s="7">
        <v>18570</v>
      </c>
      <c r="N17" s="7">
        <v>12940</v>
      </c>
      <c r="O17" s="7">
        <v>5630</v>
      </c>
    </row>
    <row r="18" spans="1:15" x14ac:dyDescent="0.25">
      <c r="A18" s="7" t="s">
        <v>61</v>
      </c>
      <c r="B18" s="7" t="s">
        <v>62</v>
      </c>
      <c r="C18" s="7">
        <v>339</v>
      </c>
      <c r="D18" s="7">
        <v>326</v>
      </c>
      <c r="E18" s="7" t="s">
        <v>44</v>
      </c>
      <c r="F18" s="7" t="s">
        <v>44</v>
      </c>
      <c r="G18" s="7" t="s">
        <v>18</v>
      </c>
      <c r="H18" s="7">
        <v>2161</v>
      </c>
      <c r="I18" s="7">
        <v>7777</v>
      </c>
      <c r="J18" s="7" t="s">
        <v>19</v>
      </c>
      <c r="K18" s="8" t="s">
        <v>20</v>
      </c>
      <c r="L18" s="7" t="s">
        <v>21</v>
      </c>
      <c r="M18" s="7">
        <v>15020</v>
      </c>
      <c r="N18" s="7">
        <v>12300</v>
      </c>
      <c r="O18" s="7">
        <v>2720</v>
      </c>
    </row>
    <row r="19" spans="1:15" x14ac:dyDescent="0.25">
      <c r="A19" s="7" t="s">
        <v>63</v>
      </c>
      <c r="B19" s="7" t="s">
        <v>64</v>
      </c>
      <c r="C19" s="7">
        <v>353</v>
      </c>
      <c r="D19" s="7">
        <v>336</v>
      </c>
      <c r="E19" s="7" t="s">
        <v>65</v>
      </c>
      <c r="F19" s="7" t="s">
        <v>65</v>
      </c>
      <c r="G19" s="7" t="s">
        <v>18</v>
      </c>
      <c r="H19" s="7">
        <v>2361</v>
      </c>
      <c r="I19" s="7">
        <v>7777</v>
      </c>
      <c r="J19" s="7" t="s">
        <v>19</v>
      </c>
      <c r="K19" s="8" t="s">
        <v>20</v>
      </c>
      <c r="L19" s="7" t="s">
        <v>21</v>
      </c>
      <c r="M19" s="7">
        <v>16760</v>
      </c>
      <c r="N19" s="7">
        <v>12160</v>
      </c>
      <c r="O19" s="7">
        <v>4600</v>
      </c>
    </row>
    <row r="20" spans="1:15" x14ac:dyDescent="0.25">
      <c r="A20" s="7" t="s">
        <v>66</v>
      </c>
      <c r="B20" s="7" t="s">
        <v>67</v>
      </c>
      <c r="C20" s="7">
        <v>366</v>
      </c>
      <c r="D20" s="7">
        <v>351</v>
      </c>
      <c r="E20" s="7" t="s">
        <v>68</v>
      </c>
      <c r="F20" s="7" t="s">
        <v>68</v>
      </c>
      <c r="G20" s="7" t="s">
        <v>18</v>
      </c>
      <c r="H20" s="7">
        <v>2161</v>
      </c>
      <c r="I20" s="7">
        <v>7777</v>
      </c>
      <c r="J20" s="7" t="s">
        <v>19</v>
      </c>
      <c r="K20" s="8" t="s">
        <v>20</v>
      </c>
      <c r="L20" s="7" t="s">
        <v>21</v>
      </c>
      <c r="M20" s="7">
        <v>15850</v>
      </c>
      <c r="N20" s="7">
        <v>10030</v>
      </c>
      <c r="O20" s="7">
        <v>5820</v>
      </c>
    </row>
    <row r="21" spans="1:15" x14ac:dyDescent="0.25">
      <c r="A21" s="7" t="s">
        <v>69</v>
      </c>
      <c r="B21" s="7" t="s">
        <v>70</v>
      </c>
      <c r="C21" s="7">
        <v>383</v>
      </c>
      <c r="D21" s="7">
        <v>370</v>
      </c>
      <c r="E21" s="7" t="s">
        <v>41</v>
      </c>
      <c r="F21" s="7" t="s">
        <v>41</v>
      </c>
      <c r="G21" s="7" t="s">
        <v>18</v>
      </c>
      <c r="H21" s="7">
        <v>2361</v>
      </c>
      <c r="I21" s="7">
        <v>7777</v>
      </c>
      <c r="J21" s="7" t="s">
        <v>19</v>
      </c>
      <c r="K21" s="8" t="s">
        <v>20</v>
      </c>
      <c r="L21" s="7" t="s">
        <v>21</v>
      </c>
      <c r="M21" s="7">
        <v>16560</v>
      </c>
      <c r="N21" s="7">
        <v>12100</v>
      </c>
      <c r="O21" s="7">
        <v>4460</v>
      </c>
    </row>
    <row r="22" spans="1:15" x14ac:dyDescent="0.25">
      <c r="A22" s="7" t="s">
        <v>71</v>
      </c>
      <c r="B22" s="7" t="s">
        <v>72</v>
      </c>
      <c r="C22" s="7">
        <v>401</v>
      </c>
      <c r="D22" s="7">
        <v>388</v>
      </c>
      <c r="E22" s="7" t="s">
        <v>73</v>
      </c>
      <c r="F22" s="7" t="s">
        <v>73</v>
      </c>
      <c r="G22" s="7" t="s">
        <v>18</v>
      </c>
      <c r="H22" s="7">
        <v>2161</v>
      </c>
      <c r="I22" s="7">
        <v>7777</v>
      </c>
      <c r="J22" s="7" t="s">
        <v>19</v>
      </c>
      <c r="K22" s="8" t="s">
        <v>20</v>
      </c>
      <c r="L22" s="7" t="s">
        <v>21</v>
      </c>
      <c r="M22" s="7">
        <v>19500</v>
      </c>
      <c r="N22" s="7">
        <v>12280</v>
      </c>
      <c r="O22" s="7">
        <v>7220</v>
      </c>
    </row>
    <row r="23" spans="1:15" x14ac:dyDescent="0.25">
      <c r="A23" s="7" t="s">
        <v>74</v>
      </c>
      <c r="B23" s="7" t="s">
        <v>75</v>
      </c>
      <c r="C23" s="7">
        <v>403</v>
      </c>
      <c r="D23" s="7">
        <v>390</v>
      </c>
      <c r="E23" s="7" t="s">
        <v>17</v>
      </c>
      <c r="F23" s="7" t="s">
        <v>17</v>
      </c>
      <c r="G23" s="7" t="s">
        <v>18</v>
      </c>
      <c r="H23" s="7">
        <v>2161</v>
      </c>
      <c r="I23" s="7">
        <v>7777</v>
      </c>
      <c r="J23" s="7" t="s">
        <v>19</v>
      </c>
      <c r="K23" s="8" t="s">
        <v>20</v>
      </c>
      <c r="L23" s="7" t="s">
        <v>21</v>
      </c>
      <c r="M23" s="7">
        <v>23480</v>
      </c>
      <c r="N23" s="7">
        <v>12140</v>
      </c>
      <c r="O23" s="7">
        <v>11340</v>
      </c>
    </row>
    <row r="24" spans="1:15" x14ac:dyDescent="0.25">
      <c r="A24" s="7" t="s">
        <v>76</v>
      </c>
      <c r="B24" s="7" t="s">
        <v>77</v>
      </c>
      <c r="C24" s="7">
        <v>404</v>
      </c>
      <c r="D24" s="7">
        <v>400</v>
      </c>
      <c r="E24" s="7" t="s">
        <v>27</v>
      </c>
      <c r="F24" s="7" t="s">
        <v>27</v>
      </c>
      <c r="G24" s="7" t="s">
        <v>18</v>
      </c>
      <c r="H24" s="7">
        <v>2161</v>
      </c>
      <c r="I24" s="7">
        <v>7777</v>
      </c>
      <c r="J24" s="7" t="s">
        <v>19</v>
      </c>
      <c r="K24" s="8" t="s">
        <v>20</v>
      </c>
      <c r="L24" s="7" t="s">
        <v>21</v>
      </c>
      <c r="M24" s="7">
        <v>16640</v>
      </c>
      <c r="N24" s="7">
        <v>11940</v>
      </c>
      <c r="O24" s="7">
        <v>4700</v>
      </c>
    </row>
    <row r="25" spans="1:15" x14ac:dyDescent="0.25">
      <c r="A25" s="7" t="s">
        <v>78</v>
      </c>
      <c r="B25" s="7" t="s">
        <v>79</v>
      </c>
      <c r="C25" s="7">
        <v>471</v>
      </c>
      <c r="D25" s="7">
        <v>461</v>
      </c>
      <c r="E25" s="7" t="s">
        <v>33</v>
      </c>
      <c r="F25" s="7" t="s">
        <v>33</v>
      </c>
      <c r="G25" s="7" t="s">
        <v>18</v>
      </c>
      <c r="H25" s="7">
        <v>2361</v>
      </c>
      <c r="I25" s="7">
        <v>7777</v>
      </c>
      <c r="J25" s="7" t="s">
        <v>19</v>
      </c>
      <c r="K25" s="8" t="s">
        <v>20</v>
      </c>
      <c r="L25" s="7" t="s">
        <v>21</v>
      </c>
      <c r="M25" s="7">
        <v>25080</v>
      </c>
      <c r="N25" s="7">
        <v>12050</v>
      </c>
      <c r="O25" s="7">
        <v>13030</v>
      </c>
    </row>
    <row r="26" spans="1:15" x14ac:dyDescent="0.25">
      <c r="A26" s="7" t="s">
        <v>80</v>
      </c>
      <c r="B26" s="7" t="s">
        <v>81</v>
      </c>
      <c r="C26" s="7">
        <v>483</v>
      </c>
      <c r="D26" s="7">
        <v>470</v>
      </c>
      <c r="E26" s="7" t="s">
        <v>17</v>
      </c>
      <c r="F26" s="7" t="s">
        <v>17</v>
      </c>
      <c r="G26" s="7" t="s">
        <v>18</v>
      </c>
      <c r="H26" s="7">
        <v>2361</v>
      </c>
      <c r="I26" s="7">
        <v>7777</v>
      </c>
      <c r="J26" s="7" t="s">
        <v>19</v>
      </c>
      <c r="K26" s="8" t="s">
        <v>20</v>
      </c>
      <c r="L26" s="7" t="s">
        <v>21</v>
      </c>
      <c r="M26" s="7">
        <v>21580</v>
      </c>
      <c r="N26" s="7">
        <v>12050</v>
      </c>
      <c r="O26" s="7">
        <v>9530</v>
      </c>
    </row>
    <row r="27" spans="1:15" x14ac:dyDescent="0.25">
      <c r="A27" s="7" t="s">
        <v>82</v>
      </c>
      <c r="B27" s="7" t="s">
        <v>83</v>
      </c>
      <c r="C27" s="7">
        <v>493</v>
      </c>
      <c r="D27" s="7">
        <v>490</v>
      </c>
      <c r="E27" s="7" t="s">
        <v>47</v>
      </c>
      <c r="F27" s="7" t="s">
        <v>48</v>
      </c>
      <c r="G27" s="7" t="s">
        <v>18</v>
      </c>
      <c r="H27" s="7">
        <v>2161</v>
      </c>
      <c r="I27" s="7">
        <v>7777</v>
      </c>
      <c r="J27" s="7" t="s">
        <v>19</v>
      </c>
      <c r="K27" s="8" t="s">
        <v>20</v>
      </c>
      <c r="L27" s="7" t="s">
        <v>21</v>
      </c>
      <c r="M27" s="7">
        <v>17060</v>
      </c>
      <c r="N27" s="7">
        <v>12020</v>
      </c>
      <c r="O27" s="7">
        <v>5040</v>
      </c>
    </row>
    <row r="28" spans="1:15" x14ac:dyDescent="0.25">
      <c r="A28" s="7" t="s">
        <v>84</v>
      </c>
      <c r="B28" s="7" t="s">
        <v>85</v>
      </c>
      <c r="C28" s="7">
        <v>501</v>
      </c>
      <c r="D28" s="7">
        <v>495</v>
      </c>
      <c r="E28" s="7" t="s">
        <v>41</v>
      </c>
      <c r="F28" s="7" t="s">
        <v>41</v>
      </c>
      <c r="G28" s="7" t="s">
        <v>18</v>
      </c>
      <c r="H28" s="7">
        <v>2361</v>
      </c>
      <c r="I28" s="7">
        <v>7777</v>
      </c>
      <c r="J28" s="7" t="s">
        <v>19</v>
      </c>
      <c r="K28" s="8" t="s">
        <v>20</v>
      </c>
      <c r="L28" s="7" t="s">
        <v>21</v>
      </c>
      <c r="M28" s="7">
        <v>19800</v>
      </c>
      <c r="N28" s="7">
        <v>12080</v>
      </c>
      <c r="O28" s="7">
        <v>7720</v>
      </c>
    </row>
    <row r="29" spans="1:15" x14ac:dyDescent="0.25">
      <c r="A29" s="7" t="s">
        <v>86</v>
      </c>
      <c r="B29" s="7" t="s">
        <v>87</v>
      </c>
      <c r="C29" s="7">
        <v>542</v>
      </c>
      <c r="D29" s="7">
        <v>525</v>
      </c>
      <c r="E29" s="7" t="s">
        <v>30</v>
      </c>
      <c r="F29" s="7" t="s">
        <v>30</v>
      </c>
      <c r="G29" s="7" t="s">
        <v>18</v>
      </c>
      <c r="H29" s="7">
        <v>2161</v>
      </c>
      <c r="I29" s="7">
        <v>7777</v>
      </c>
      <c r="J29" s="7" t="s">
        <v>19</v>
      </c>
      <c r="K29" s="8" t="s">
        <v>20</v>
      </c>
      <c r="L29" s="7" t="s">
        <v>88</v>
      </c>
      <c r="M29" s="7">
        <v>16230</v>
      </c>
      <c r="N29" s="7">
        <v>10610</v>
      </c>
      <c r="O29" s="7">
        <v>5620</v>
      </c>
    </row>
    <row r="30" spans="1:15" x14ac:dyDescent="0.25">
      <c r="A30" s="7" t="s">
        <v>89</v>
      </c>
      <c r="B30" s="7" t="s">
        <v>90</v>
      </c>
      <c r="C30" s="7">
        <v>548</v>
      </c>
      <c r="D30" s="7">
        <v>536</v>
      </c>
      <c r="E30" s="7" t="s">
        <v>27</v>
      </c>
      <c r="F30" s="7" t="s">
        <v>27</v>
      </c>
      <c r="G30" s="7" t="s">
        <v>18</v>
      </c>
      <c r="H30" s="7">
        <v>2361</v>
      </c>
      <c r="I30" s="7">
        <v>7777</v>
      </c>
      <c r="J30" s="7" t="s">
        <v>19</v>
      </c>
      <c r="K30" s="8" t="s">
        <v>20</v>
      </c>
      <c r="L30" s="7" t="s">
        <v>21</v>
      </c>
      <c r="M30" s="7">
        <v>22540</v>
      </c>
      <c r="N30" s="7">
        <v>12150</v>
      </c>
      <c r="O30" s="7">
        <v>10390</v>
      </c>
    </row>
    <row r="31" spans="1:15" x14ac:dyDescent="0.25">
      <c r="A31" s="7" t="s">
        <v>91</v>
      </c>
      <c r="B31" s="7" t="s">
        <v>92</v>
      </c>
      <c r="C31" s="7">
        <v>593</v>
      </c>
      <c r="D31" s="7">
        <v>16</v>
      </c>
      <c r="E31" s="7" t="s">
        <v>24</v>
      </c>
      <c r="F31" s="7" t="s">
        <v>24</v>
      </c>
      <c r="G31" s="7" t="s">
        <v>18</v>
      </c>
      <c r="H31" s="7">
        <v>2361</v>
      </c>
      <c r="I31" s="7">
        <v>7777</v>
      </c>
      <c r="J31" s="7" t="s">
        <v>19</v>
      </c>
      <c r="K31" s="8" t="s">
        <v>20</v>
      </c>
      <c r="L31" s="7" t="s">
        <v>21</v>
      </c>
      <c r="M31" s="7">
        <v>16270</v>
      </c>
      <c r="N31" s="7">
        <v>12910</v>
      </c>
      <c r="O31" s="7">
        <v>3360</v>
      </c>
    </row>
    <row r="32" spans="1:15" x14ac:dyDescent="0.25">
      <c r="A32" s="7" t="s">
        <v>93</v>
      </c>
      <c r="B32" s="7" t="s">
        <v>94</v>
      </c>
      <c r="C32" s="7">
        <v>596</v>
      </c>
      <c r="D32" s="7">
        <v>9</v>
      </c>
      <c r="E32" s="7" t="s">
        <v>65</v>
      </c>
      <c r="F32" s="7" t="s">
        <v>65</v>
      </c>
      <c r="G32" s="7" t="s">
        <v>18</v>
      </c>
      <c r="H32" s="7">
        <v>2361</v>
      </c>
      <c r="I32" s="7">
        <v>7777</v>
      </c>
      <c r="J32" s="7" t="s">
        <v>19</v>
      </c>
      <c r="K32" s="8" t="s">
        <v>20</v>
      </c>
      <c r="L32" s="7" t="s">
        <v>21</v>
      </c>
      <c r="M32" s="7">
        <v>19910</v>
      </c>
      <c r="N32" s="7">
        <v>12040</v>
      </c>
      <c r="O32" s="7">
        <v>7870</v>
      </c>
    </row>
    <row r="33" spans="1:15" x14ac:dyDescent="0.25">
      <c r="A33" s="7" t="s">
        <v>95</v>
      </c>
      <c r="B33" s="7" t="s">
        <v>96</v>
      </c>
      <c r="C33" s="7">
        <v>43</v>
      </c>
      <c r="D33" s="7">
        <v>88</v>
      </c>
      <c r="E33" s="7" t="s">
        <v>68</v>
      </c>
      <c r="F33" s="7" t="s">
        <v>68</v>
      </c>
      <c r="G33" s="7" t="s">
        <v>18</v>
      </c>
      <c r="H33" s="7">
        <v>2361</v>
      </c>
      <c r="I33" s="7">
        <v>7777</v>
      </c>
      <c r="J33" s="7" t="s">
        <v>19</v>
      </c>
      <c r="K33" s="8" t="s">
        <v>20</v>
      </c>
      <c r="L33" s="7" t="s">
        <v>21</v>
      </c>
      <c r="M33" s="7">
        <v>15780</v>
      </c>
      <c r="N33" s="7">
        <v>10050</v>
      </c>
      <c r="O33" s="7">
        <v>5730</v>
      </c>
    </row>
    <row r="34" spans="1:15" x14ac:dyDescent="0.25">
      <c r="A34" s="7" t="s">
        <v>97</v>
      </c>
      <c r="B34" s="7" t="s">
        <v>98</v>
      </c>
      <c r="C34" s="7">
        <v>48</v>
      </c>
      <c r="D34" s="7">
        <v>107</v>
      </c>
      <c r="E34" s="7" t="s">
        <v>44</v>
      </c>
      <c r="F34" s="7" t="s">
        <v>44</v>
      </c>
      <c r="G34" s="7" t="s">
        <v>18</v>
      </c>
      <c r="H34" s="7">
        <v>2361</v>
      </c>
      <c r="I34" s="7">
        <v>7777</v>
      </c>
      <c r="J34" s="7" t="s">
        <v>19</v>
      </c>
      <c r="K34" s="8" t="s">
        <v>20</v>
      </c>
      <c r="L34" s="7" t="s">
        <v>21</v>
      </c>
      <c r="M34" s="7">
        <v>16000</v>
      </c>
      <c r="N34" s="7">
        <v>12290</v>
      </c>
      <c r="O34" s="7">
        <v>3710</v>
      </c>
    </row>
    <row r="35" spans="1:15" x14ac:dyDescent="0.25">
      <c r="A35" s="7" t="s">
        <v>99</v>
      </c>
      <c r="B35" s="7" t="s">
        <v>100</v>
      </c>
      <c r="C35" s="7">
        <v>95</v>
      </c>
      <c r="D35" s="7">
        <v>141</v>
      </c>
      <c r="E35" s="7" t="s">
        <v>47</v>
      </c>
      <c r="F35" s="7" t="s">
        <v>48</v>
      </c>
      <c r="G35" s="7" t="s">
        <v>18</v>
      </c>
      <c r="H35" s="7">
        <v>2161</v>
      </c>
      <c r="I35" s="7">
        <v>7777</v>
      </c>
      <c r="J35" s="7" t="s">
        <v>19</v>
      </c>
      <c r="K35" s="8" t="s">
        <v>20</v>
      </c>
      <c r="L35" s="7" t="s">
        <v>21</v>
      </c>
      <c r="M35" s="7">
        <v>14090</v>
      </c>
      <c r="N35" s="7">
        <v>12000</v>
      </c>
      <c r="O35" s="7">
        <v>2090</v>
      </c>
    </row>
    <row r="36" spans="1:15" x14ac:dyDescent="0.25">
      <c r="A36" s="7" t="s">
        <v>101</v>
      </c>
      <c r="B36" s="7" t="s">
        <v>102</v>
      </c>
      <c r="C36" s="7">
        <v>98</v>
      </c>
      <c r="D36" s="7">
        <v>132</v>
      </c>
      <c r="E36" s="7" t="s">
        <v>103</v>
      </c>
      <c r="F36" s="7">
        <v>1304</v>
      </c>
      <c r="G36" s="7" t="s">
        <v>18</v>
      </c>
      <c r="H36" s="7">
        <v>2361</v>
      </c>
      <c r="I36" s="7">
        <v>7777</v>
      </c>
      <c r="J36" s="7" t="s">
        <v>19</v>
      </c>
      <c r="K36" s="8" t="s">
        <v>20</v>
      </c>
      <c r="L36" s="7" t="s">
        <v>21</v>
      </c>
      <c r="M36" s="7">
        <v>21840</v>
      </c>
      <c r="N36" s="7">
        <v>12330</v>
      </c>
      <c r="O36" s="7">
        <v>9510</v>
      </c>
    </row>
    <row r="37" spans="1:15" x14ac:dyDescent="0.25">
      <c r="A37" s="7" t="s">
        <v>104</v>
      </c>
      <c r="B37" s="7" t="s">
        <v>105</v>
      </c>
      <c r="C37" s="7">
        <v>143</v>
      </c>
      <c r="D37" s="7">
        <v>182</v>
      </c>
      <c r="E37" s="7" t="s">
        <v>106</v>
      </c>
      <c r="F37" s="7">
        <v>1305</v>
      </c>
      <c r="G37" s="7" t="s">
        <v>18</v>
      </c>
      <c r="H37" s="7">
        <v>2361</v>
      </c>
      <c r="I37" s="7">
        <v>7777</v>
      </c>
      <c r="J37" s="7" t="s">
        <v>19</v>
      </c>
      <c r="K37" s="8" t="s">
        <v>20</v>
      </c>
      <c r="L37" s="7" t="s">
        <v>21</v>
      </c>
      <c r="M37" s="7">
        <v>15740</v>
      </c>
      <c r="N37" s="7">
        <v>12330</v>
      </c>
      <c r="O37" s="7">
        <v>3410</v>
      </c>
    </row>
    <row r="38" spans="1:15" x14ac:dyDescent="0.25">
      <c r="A38" s="7" t="s">
        <v>107</v>
      </c>
      <c r="B38" s="7" t="s">
        <v>108</v>
      </c>
      <c r="C38" s="7">
        <v>172</v>
      </c>
      <c r="D38" s="7">
        <v>212</v>
      </c>
      <c r="E38" s="7" t="s">
        <v>36</v>
      </c>
      <c r="F38" s="7" t="s">
        <v>36</v>
      </c>
      <c r="G38" s="7" t="s">
        <v>18</v>
      </c>
      <c r="H38" s="7">
        <v>2361</v>
      </c>
      <c r="I38" s="7">
        <v>7777</v>
      </c>
      <c r="J38" s="7" t="s">
        <v>19</v>
      </c>
      <c r="K38" s="8" t="s">
        <v>20</v>
      </c>
      <c r="L38" s="7" t="s">
        <v>88</v>
      </c>
      <c r="M38" s="7">
        <v>21560</v>
      </c>
      <c r="N38" s="7">
        <v>11890</v>
      </c>
      <c r="O38" s="7">
        <v>9670</v>
      </c>
    </row>
    <row r="39" spans="1:15" x14ac:dyDescent="0.25">
      <c r="A39" s="7" t="s">
        <v>109</v>
      </c>
      <c r="B39" s="7" t="s">
        <v>110</v>
      </c>
      <c r="C39" s="7">
        <v>175</v>
      </c>
      <c r="D39" s="7">
        <v>223</v>
      </c>
      <c r="E39" s="7" t="s">
        <v>33</v>
      </c>
      <c r="F39" s="7" t="s">
        <v>33</v>
      </c>
      <c r="G39" s="7" t="s">
        <v>18</v>
      </c>
      <c r="H39" s="7">
        <v>2361</v>
      </c>
      <c r="I39" s="7">
        <v>7777</v>
      </c>
      <c r="J39" s="7" t="s">
        <v>19</v>
      </c>
      <c r="K39" s="8" t="s">
        <v>20</v>
      </c>
      <c r="L39" s="7" t="s">
        <v>21</v>
      </c>
      <c r="M39" s="7">
        <v>18510</v>
      </c>
      <c r="N39" s="7">
        <v>11880</v>
      </c>
      <c r="O39" s="7">
        <v>6630</v>
      </c>
    </row>
    <row r="40" spans="1:15" x14ac:dyDescent="0.25">
      <c r="A40" s="7" t="s">
        <v>111</v>
      </c>
      <c r="B40" s="7" t="s">
        <v>112</v>
      </c>
      <c r="C40" s="7">
        <v>16</v>
      </c>
      <c r="D40" s="7">
        <v>7</v>
      </c>
      <c r="E40" s="7" t="s">
        <v>27</v>
      </c>
      <c r="F40" s="7" t="s">
        <v>27</v>
      </c>
      <c r="G40" s="7" t="s">
        <v>18</v>
      </c>
      <c r="H40" s="7">
        <v>2161</v>
      </c>
      <c r="I40" s="7">
        <v>7777</v>
      </c>
      <c r="J40" s="7" t="s">
        <v>19</v>
      </c>
      <c r="K40" s="8" t="s">
        <v>20</v>
      </c>
      <c r="L40" s="7" t="s">
        <v>21</v>
      </c>
      <c r="M40" s="7">
        <v>16720</v>
      </c>
      <c r="N40" s="7">
        <v>12050</v>
      </c>
      <c r="O40" s="7">
        <v>4670</v>
      </c>
    </row>
    <row r="41" spans="1:15" x14ac:dyDescent="0.25">
      <c r="A41" s="7" t="s">
        <v>113</v>
      </c>
      <c r="B41" s="7" t="s">
        <v>114</v>
      </c>
      <c r="C41" s="7">
        <v>17</v>
      </c>
      <c r="D41" s="7">
        <v>9</v>
      </c>
      <c r="E41" s="7" t="s">
        <v>41</v>
      </c>
      <c r="F41" s="7" t="s">
        <v>41</v>
      </c>
      <c r="G41" s="7" t="s">
        <v>18</v>
      </c>
      <c r="H41" s="7">
        <v>2361</v>
      </c>
      <c r="I41" s="7">
        <v>7777</v>
      </c>
      <c r="J41" s="7" t="s">
        <v>19</v>
      </c>
      <c r="K41" s="8" t="s">
        <v>20</v>
      </c>
      <c r="L41" s="7" t="s">
        <v>21</v>
      </c>
      <c r="M41" s="7">
        <v>16560</v>
      </c>
      <c r="N41" s="7">
        <v>12000</v>
      </c>
      <c r="O41" s="7">
        <v>4560</v>
      </c>
    </row>
    <row r="42" spans="1:15" x14ac:dyDescent="0.25">
      <c r="A42" s="7" t="s">
        <v>115</v>
      </c>
      <c r="B42" s="7" t="s">
        <v>116</v>
      </c>
      <c r="C42" s="7">
        <v>203</v>
      </c>
      <c r="D42" s="7">
        <v>250</v>
      </c>
      <c r="E42" s="7" t="s">
        <v>17</v>
      </c>
      <c r="F42" s="7" t="s">
        <v>17</v>
      </c>
      <c r="G42" s="7" t="s">
        <v>18</v>
      </c>
      <c r="H42" s="7">
        <v>2361</v>
      </c>
      <c r="I42" s="7">
        <v>7777</v>
      </c>
      <c r="J42" s="7" t="s">
        <v>19</v>
      </c>
      <c r="K42" s="8" t="s">
        <v>20</v>
      </c>
      <c r="L42" s="7" t="s">
        <v>21</v>
      </c>
      <c r="M42" s="7">
        <v>14140</v>
      </c>
      <c r="N42" s="7">
        <v>12040</v>
      </c>
      <c r="O42" s="7">
        <v>2100</v>
      </c>
    </row>
    <row r="43" spans="1:15" x14ac:dyDescent="0.25">
      <c r="A43" s="7" t="s">
        <v>117</v>
      </c>
      <c r="B43" s="7" t="s">
        <v>118</v>
      </c>
      <c r="C43" s="7">
        <v>205</v>
      </c>
      <c r="D43" s="7">
        <v>254</v>
      </c>
      <c r="E43" s="7" t="s">
        <v>73</v>
      </c>
      <c r="F43" s="7" t="s">
        <v>73</v>
      </c>
      <c r="G43" s="7" t="s">
        <v>18</v>
      </c>
      <c r="H43" s="7">
        <v>2361</v>
      </c>
      <c r="I43" s="7">
        <v>7777</v>
      </c>
      <c r="J43" s="7" t="s">
        <v>19</v>
      </c>
      <c r="K43" s="8" t="s">
        <v>20</v>
      </c>
      <c r="L43" s="7" t="s">
        <v>21</v>
      </c>
      <c r="M43" s="7">
        <v>16770</v>
      </c>
      <c r="N43" s="7">
        <v>12260</v>
      </c>
      <c r="O43" s="7">
        <v>4510</v>
      </c>
    </row>
    <row r="44" spans="1:15" x14ac:dyDescent="0.25">
      <c r="A44" s="7" t="s">
        <v>119</v>
      </c>
      <c r="B44" s="7" t="s">
        <v>120</v>
      </c>
      <c r="C44" s="7">
        <v>214</v>
      </c>
      <c r="D44" s="7">
        <v>265</v>
      </c>
      <c r="E44" s="7" t="s">
        <v>41</v>
      </c>
      <c r="F44" s="7" t="s">
        <v>41</v>
      </c>
      <c r="G44" s="7" t="s">
        <v>18</v>
      </c>
      <c r="H44" s="7">
        <v>2161</v>
      </c>
      <c r="I44" s="7">
        <v>7777</v>
      </c>
      <c r="J44" s="7" t="s">
        <v>19</v>
      </c>
      <c r="K44" s="8" t="s">
        <v>20</v>
      </c>
      <c r="L44" s="7" t="s">
        <v>21</v>
      </c>
      <c r="M44" s="7">
        <v>21530</v>
      </c>
      <c r="N44" s="7">
        <v>12050</v>
      </c>
      <c r="O44" s="7">
        <v>9480</v>
      </c>
    </row>
    <row r="45" spans="1:15" x14ac:dyDescent="0.25">
      <c r="A45" s="7" t="s">
        <v>121</v>
      </c>
      <c r="B45" s="7" t="s">
        <v>122</v>
      </c>
      <c r="C45" s="7">
        <v>272</v>
      </c>
      <c r="D45" s="7">
        <v>335</v>
      </c>
      <c r="E45" s="7" t="s">
        <v>36</v>
      </c>
      <c r="F45" s="7" t="s">
        <v>36</v>
      </c>
      <c r="G45" s="7" t="s">
        <v>18</v>
      </c>
      <c r="H45" s="7">
        <v>2161</v>
      </c>
      <c r="I45" s="7">
        <v>7777</v>
      </c>
      <c r="J45" s="7" t="s">
        <v>19</v>
      </c>
      <c r="K45" s="8" t="s">
        <v>20</v>
      </c>
      <c r="L45" s="7" t="s">
        <v>21</v>
      </c>
      <c r="M45" s="7">
        <v>19430</v>
      </c>
      <c r="N45" s="7">
        <v>12060</v>
      </c>
      <c r="O45" s="7">
        <v>7370</v>
      </c>
    </row>
    <row r="46" spans="1:15" x14ac:dyDescent="0.25">
      <c r="A46" s="7" t="s">
        <v>123</v>
      </c>
      <c r="B46" s="7" t="s">
        <v>124</v>
      </c>
      <c r="C46" s="7">
        <v>301</v>
      </c>
      <c r="D46" s="7">
        <v>352</v>
      </c>
      <c r="E46" s="7" t="s">
        <v>44</v>
      </c>
      <c r="F46" s="7" t="s">
        <v>44</v>
      </c>
      <c r="G46" s="7" t="s">
        <v>18</v>
      </c>
      <c r="H46" s="7">
        <v>2161</v>
      </c>
      <c r="I46" s="7">
        <v>7777</v>
      </c>
      <c r="J46" s="7" t="s">
        <v>19</v>
      </c>
      <c r="K46" s="8" t="s">
        <v>20</v>
      </c>
      <c r="L46" s="7" t="s">
        <v>21</v>
      </c>
      <c r="M46" s="7">
        <v>21070</v>
      </c>
      <c r="N46" s="7">
        <v>12160</v>
      </c>
      <c r="O46" s="7">
        <v>8910</v>
      </c>
    </row>
    <row r="47" spans="1:15" x14ac:dyDescent="0.25">
      <c r="A47" s="7" t="s">
        <v>125</v>
      </c>
      <c r="B47" s="7" t="s">
        <v>126</v>
      </c>
      <c r="C47" s="7">
        <v>345</v>
      </c>
      <c r="D47" s="7">
        <v>399</v>
      </c>
      <c r="E47" s="7" t="s">
        <v>73</v>
      </c>
      <c r="F47" s="7" t="s">
        <v>73</v>
      </c>
      <c r="G47" s="7" t="s">
        <v>18</v>
      </c>
      <c r="H47" s="7">
        <v>2161</v>
      </c>
      <c r="I47" s="7">
        <v>7777</v>
      </c>
      <c r="J47" s="7" t="s">
        <v>19</v>
      </c>
      <c r="K47" s="8" t="s">
        <v>20</v>
      </c>
      <c r="L47" s="7" t="s">
        <v>21</v>
      </c>
      <c r="M47" s="7">
        <v>19080</v>
      </c>
      <c r="N47" s="7">
        <v>12230</v>
      </c>
      <c r="O47" s="7">
        <v>6850</v>
      </c>
    </row>
    <row r="48" spans="1:15" x14ac:dyDescent="0.25">
      <c r="A48" s="7" t="s">
        <v>127</v>
      </c>
      <c r="B48" s="7" t="s">
        <v>128</v>
      </c>
      <c r="C48" s="7">
        <v>365</v>
      </c>
      <c r="D48" s="7">
        <v>420</v>
      </c>
      <c r="E48" s="7" t="s">
        <v>44</v>
      </c>
      <c r="F48" s="7" t="s">
        <v>44</v>
      </c>
      <c r="G48" s="7" t="s">
        <v>18</v>
      </c>
      <c r="H48" s="7">
        <v>2161</v>
      </c>
      <c r="I48" s="7">
        <v>7777</v>
      </c>
      <c r="J48" s="7" t="s">
        <v>19</v>
      </c>
      <c r="K48" s="8" t="s">
        <v>20</v>
      </c>
      <c r="L48" s="7" t="s">
        <v>21</v>
      </c>
      <c r="M48" s="7">
        <v>19650</v>
      </c>
      <c r="N48" s="7">
        <v>12170</v>
      </c>
      <c r="O48" s="7">
        <v>7480</v>
      </c>
    </row>
    <row r="49" spans="1:15" x14ac:dyDescent="0.25">
      <c r="A49" s="7" t="s">
        <v>129</v>
      </c>
      <c r="B49" s="7" t="s">
        <v>130</v>
      </c>
      <c r="C49" s="7">
        <v>368</v>
      </c>
      <c r="D49" s="7">
        <v>425</v>
      </c>
      <c r="E49" s="7" t="s">
        <v>33</v>
      </c>
      <c r="F49" s="7" t="s">
        <v>33</v>
      </c>
      <c r="G49" s="7" t="s">
        <v>18</v>
      </c>
      <c r="H49" s="7">
        <v>2161</v>
      </c>
      <c r="I49" s="7">
        <v>7777</v>
      </c>
      <c r="J49" s="7" t="s">
        <v>19</v>
      </c>
      <c r="K49" s="8" t="s">
        <v>20</v>
      </c>
      <c r="L49" s="7" t="s">
        <v>21</v>
      </c>
      <c r="M49" s="7">
        <v>35120</v>
      </c>
      <c r="N49" s="7">
        <v>12250</v>
      </c>
      <c r="O49" s="7">
        <v>22870</v>
      </c>
    </row>
    <row r="50" spans="1:15" x14ac:dyDescent="0.25">
      <c r="A50" s="7" t="s">
        <v>131</v>
      </c>
      <c r="B50" s="7" t="s">
        <v>132</v>
      </c>
      <c r="C50" s="7">
        <v>372</v>
      </c>
      <c r="D50" s="7">
        <v>435</v>
      </c>
      <c r="E50" s="7" t="s">
        <v>65</v>
      </c>
      <c r="F50" s="7" t="s">
        <v>65</v>
      </c>
      <c r="G50" s="7" t="s">
        <v>18</v>
      </c>
      <c r="H50" s="7">
        <v>2161</v>
      </c>
      <c r="I50" s="7">
        <v>7777</v>
      </c>
      <c r="J50" s="7" t="s">
        <v>19</v>
      </c>
      <c r="K50" s="8" t="s">
        <v>20</v>
      </c>
      <c r="L50" s="7" t="s">
        <v>21</v>
      </c>
      <c r="M50" s="7">
        <v>32010</v>
      </c>
      <c r="N50" s="7">
        <v>12120</v>
      </c>
      <c r="O50" s="7">
        <v>19890</v>
      </c>
    </row>
    <row r="51" spans="1:15" x14ac:dyDescent="0.25">
      <c r="A51" s="7" t="s">
        <v>133</v>
      </c>
      <c r="B51" s="7" t="s">
        <v>134</v>
      </c>
      <c r="C51" s="7">
        <v>386</v>
      </c>
      <c r="D51" s="7">
        <v>436</v>
      </c>
      <c r="E51" s="7" t="s">
        <v>30</v>
      </c>
      <c r="F51" s="7" t="s">
        <v>30</v>
      </c>
      <c r="G51" s="7" t="s">
        <v>18</v>
      </c>
      <c r="H51" s="7">
        <v>2161</v>
      </c>
      <c r="I51" s="7">
        <v>7777</v>
      </c>
      <c r="J51" s="7" t="s">
        <v>19</v>
      </c>
      <c r="K51" s="8" t="s">
        <v>20</v>
      </c>
      <c r="L51" s="7" t="s">
        <v>21</v>
      </c>
      <c r="M51" s="7">
        <v>17650</v>
      </c>
      <c r="N51" s="7">
        <v>10590</v>
      </c>
      <c r="O51" s="7">
        <v>7060</v>
      </c>
    </row>
    <row r="52" spans="1:15" x14ac:dyDescent="0.25">
      <c r="A52" s="7" t="s">
        <v>135</v>
      </c>
      <c r="B52" s="7" t="s">
        <v>136</v>
      </c>
      <c r="C52" s="7">
        <v>411</v>
      </c>
      <c r="D52" s="7">
        <v>462</v>
      </c>
      <c r="E52" s="7" t="s">
        <v>17</v>
      </c>
      <c r="F52" s="7" t="s">
        <v>17</v>
      </c>
      <c r="G52" s="7" t="s">
        <v>18</v>
      </c>
      <c r="H52" s="7">
        <v>2161</v>
      </c>
      <c r="I52" s="7">
        <v>7777</v>
      </c>
      <c r="J52" s="7" t="s">
        <v>19</v>
      </c>
      <c r="K52" s="8" t="s">
        <v>20</v>
      </c>
      <c r="L52" s="7" t="s">
        <v>21</v>
      </c>
      <c r="M52" s="7">
        <v>20490</v>
      </c>
      <c r="N52" s="7">
        <v>11900</v>
      </c>
      <c r="O52" s="7">
        <v>8590</v>
      </c>
    </row>
    <row r="53" spans="1:15" x14ac:dyDescent="0.25">
      <c r="A53" s="7" t="s">
        <v>137</v>
      </c>
      <c r="B53" s="7" t="s">
        <v>138</v>
      </c>
      <c r="C53" s="7">
        <v>427</v>
      </c>
      <c r="D53" s="7">
        <v>475</v>
      </c>
      <c r="E53" s="7" t="s">
        <v>27</v>
      </c>
      <c r="F53" s="7" t="s">
        <v>27</v>
      </c>
      <c r="G53" s="7" t="s">
        <v>18</v>
      </c>
      <c r="H53" s="7">
        <v>2161</v>
      </c>
      <c r="I53" s="7">
        <v>7777</v>
      </c>
      <c r="J53" s="7" t="s">
        <v>19</v>
      </c>
      <c r="K53" s="8" t="s">
        <v>20</v>
      </c>
      <c r="L53" s="7" t="s">
        <v>21</v>
      </c>
      <c r="M53" s="7">
        <v>18730</v>
      </c>
      <c r="N53" s="7">
        <v>12120</v>
      </c>
      <c r="O53" s="7">
        <v>6610</v>
      </c>
    </row>
    <row r="54" spans="1:15" x14ac:dyDescent="0.25">
      <c r="A54" s="7" t="s">
        <v>139</v>
      </c>
      <c r="B54" s="7" t="s">
        <v>140</v>
      </c>
      <c r="C54" s="7">
        <v>467</v>
      </c>
      <c r="D54" s="7">
        <v>522</v>
      </c>
      <c r="E54" s="7" t="s">
        <v>41</v>
      </c>
      <c r="F54" s="7" t="s">
        <v>41</v>
      </c>
      <c r="G54" s="7" t="s">
        <v>18</v>
      </c>
      <c r="H54" s="7">
        <v>2161</v>
      </c>
      <c r="I54" s="7">
        <v>7777</v>
      </c>
      <c r="J54" s="7" t="s">
        <v>19</v>
      </c>
      <c r="K54" s="8" t="s">
        <v>20</v>
      </c>
      <c r="L54" s="7" t="s">
        <v>21</v>
      </c>
      <c r="M54" s="7">
        <v>17630</v>
      </c>
      <c r="N54" s="7">
        <v>12050</v>
      </c>
      <c r="O54" s="7">
        <v>5580</v>
      </c>
    </row>
    <row r="55" spans="1:15" x14ac:dyDescent="0.25">
      <c r="A55" s="7" t="s">
        <v>141</v>
      </c>
      <c r="B55" s="7" t="s">
        <v>142</v>
      </c>
      <c r="C55" s="7">
        <v>529</v>
      </c>
      <c r="D55" s="7">
        <v>583</v>
      </c>
      <c r="E55" s="7" t="s">
        <v>30</v>
      </c>
      <c r="F55" s="7" t="s">
        <v>30</v>
      </c>
      <c r="G55" s="7" t="s">
        <v>18</v>
      </c>
      <c r="H55" s="7">
        <v>2161</v>
      </c>
      <c r="I55" s="7">
        <v>7777</v>
      </c>
      <c r="J55" s="7" t="s">
        <v>19</v>
      </c>
      <c r="K55" s="8" t="s">
        <v>20</v>
      </c>
      <c r="L55" s="7" t="s">
        <v>21</v>
      </c>
      <c r="M55" s="7">
        <v>21130</v>
      </c>
      <c r="N55" s="7">
        <v>10580</v>
      </c>
      <c r="O55" s="7">
        <v>10550</v>
      </c>
    </row>
    <row r="56" spans="1:15" x14ac:dyDescent="0.25">
      <c r="A56" s="7" t="s">
        <v>143</v>
      </c>
      <c r="B56" s="7" t="s">
        <v>144</v>
      </c>
      <c r="C56" s="7">
        <v>571</v>
      </c>
      <c r="D56" s="7">
        <v>623</v>
      </c>
      <c r="E56" s="7" t="s">
        <v>17</v>
      </c>
      <c r="F56" s="7" t="s">
        <v>17</v>
      </c>
      <c r="G56" s="7" t="s">
        <v>18</v>
      </c>
      <c r="H56" s="7">
        <v>2161</v>
      </c>
      <c r="I56" s="7">
        <v>7777</v>
      </c>
      <c r="J56" s="7" t="s">
        <v>19</v>
      </c>
      <c r="K56" s="8" t="s">
        <v>20</v>
      </c>
      <c r="L56" s="7" t="s">
        <v>21</v>
      </c>
      <c r="M56" s="7">
        <v>24820</v>
      </c>
      <c r="N56" s="7">
        <v>12010</v>
      </c>
      <c r="O56" s="7">
        <v>12810</v>
      </c>
    </row>
    <row r="57" spans="1:15" x14ac:dyDescent="0.25">
      <c r="A57" s="7" t="s">
        <v>145</v>
      </c>
      <c r="B57" s="7" t="s">
        <v>146</v>
      </c>
      <c r="C57" s="7">
        <v>577</v>
      </c>
      <c r="D57" s="7">
        <v>628</v>
      </c>
      <c r="E57" s="7" t="s">
        <v>36</v>
      </c>
      <c r="F57" s="7" t="s">
        <v>36</v>
      </c>
      <c r="G57" s="7" t="s">
        <v>18</v>
      </c>
      <c r="H57" s="7">
        <v>2161</v>
      </c>
      <c r="I57" s="7">
        <v>7777</v>
      </c>
      <c r="J57" s="7" t="s">
        <v>19</v>
      </c>
      <c r="K57" s="8" t="s">
        <v>20</v>
      </c>
      <c r="L57" s="7" t="s">
        <v>21</v>
      </c>
      <c r="M57" s="7">
        <v>22780</v>
      </c>
      <c r="N57" s="7">
        <v>12020</v>
      </c>
      <c r="O57" s="7">
        <v>10760</v>
      </c>
    </row>
    <row r="58" spans="1:15" x14ac:dyDescent="0.25">
      <c r="A58" s="7" t="s">
        <v>147</v>
      </c>
      <c r="B58" s="7" t="s">
        <v>148</v>
      </c>
      <c r="C58" s="7">
        <v>632</v>
      </c>
      <c r="D58" s="7">
        <v>694</v>
      </c>
      <c r="E58" s="7" t="s">
        <v>65</v>
      </c>
      <c r="F58" s="7" t="s">
        <v>65</v>
      </c>
      <c r="G58" s="7" t="s">
        <v>18</v>
      </c>
      <c r="H58" s="7">
        <v>2161</v>
      </c>
      <c r="I58" s="7">
        <v>7777</v>
      </c>
      <c r="J58" s="7" t="s">
        <v>19</v>
      </c>
      <c r="K58" s="8" t="s">
        <v>20</v>
      </c>
      <c r="L58" s="7" t="s">
        <v>21</v>
      </c>
      <c r="M58" s="7">
        <v>20850</v>
      </c>
      <c r="N58" s="7">
        <v>12090</v>
      </c>
      <c r="O58" s="7">
        <v>8760</v>
      </c>
    </row>
    <row r="59" spans="1:15" x14ac:dyDescent="0.25">
      <c r="A59" s="7" t="s">
        <v>149</v>
      </c>
      <c r="B59" s="7" t="s">
        <v>150</v>
      </c>
      <c r="C59" s="7">
        <v>690</v>
      </c>
      <c r="D59" s="7">
        <v>739</v>
      </c>
      <c r="E59" s="7" t="s">
        <v>24</v>
      </c>
      <c r="F59" s="7" t="s">
        <v>24</v>
      </c>
      <c r="G59" s="7" t="s">
        <v>18</v>
      </c>
      <c r="H59" s="7">
        <v>2161</v>
      </c>
      <c r="I59" s="7">
        <v>7777</v>
      </c>
      <c r="J59" s="7" t="s">
        <v>19</v>
      </c>
      <c r="K59" s="8" t="s">
        <v>20</v>
      </c>
      <c r="L59" s="7" t="s">
        <v>88</v>
      </c>
      <c r="M59" s="7">
        <v>16380</v>
      </c>
      <c r="N59" s="7">
        <v>12920</v>
      </c>
      <c r="O59" s="7">
        <v>3460</v>
      </c>
    </row>
    <row r="60" spans="1:15" x14ac:dyDescent="0.25">
      <c r="A60" s="7" t="s">
        <v>151</v>
      </c>
      <c r="B60" s="7" t="s">
        <v>152</v>
      </c>
      <c r="C60" s="7">
        <v>691</v>
      </c>
      <c r="D60" s="7">
        <v>755</v>
      </c>
      <c r="E60" s="7" t="s">
        <v>47</v>
      </c>
      <c r="F60" s="7" t="s">
        <v>48</v>
      </c>
      <c r="G60" s="7" t="s">
        <v>18</v>
      </c>
      <c r="H60" s="7">
        <v>2161</v>
      </c>
      <c r="I60" s="7">
        <v>7777</v>
      </c>
      <c r="J60" s="7" t="s">
        <v>19</v>
      </c>
      <c r="K60" s="8" t="s">
        <v>20</v>
      </c>
      <c r="L60" s="7" t="s">
        <v>21</v>
      </c>
      <c r="M60" s="7">
        <v>18630</v>
      </c>
      <c r="N60" s="7">
        <v>12010</v>
      </c>
      <c r="O60" s="7">
        <v>6620</v>
      </c>
    </row>
    <row r="61" spans="1:15" x14ac:dyDescent="0.25">
      <c r="A61" s="7" t="s">
        <v>153</v>
      </c>
      <c r="B61" s="7" t="s">
        <v>154</v>
      </c>
      <c r="C61" s="7">
        <v>692</v>
      </c>
      <c r="D61" s="7">
        <v>774</v>
      </c>
      <c r="E61" s="7" t="s">
        <v>44</v>
      </c>
      <c r="F61" s="7" t="s">
        <v>44</v>
      </c>
      <c r="G61" s="7" t="s">
        <v>18</v>
      </c>
      <c r="H61" s="7">
        <v>2161</v>
      </c>
      <c r="I61" s="7">
        <v>7777</v>
      </c>
      <c r="J61" s="7" t="s">
        <v>19</v>
      </c>
      <c r="K61" s="8" t="s">
        <v>20</v>
      </c>
      <c r="L61" s="7" t="s">
        <v>21</v>
      </c>
      <c r="M61" s="7">
        <v>21410</v>
      </c>
      <c r="N61" s="7">
        <v>12220</v>
      </c>
      <c r="O61" s="7">
        <v>9190</v>
      </c>
    </row>
    <row r="62" spans="1:15" x14ac:dyDescent="0.25">
      <c r="A62" s="7" t="s">
        <v>155</v>
      </c>
      <c r="B62" s="7" t="s">
        <v>156</v>
      </c>
      <c r="C62" s="7">
        <v>712</v>
      </c>
      <c r="D62" s="7">
        <v>775</v>
      </c>
      <c r="E62" s="7" t="s">
        <v>27</v>
      </c>
      <c r="F62" s="7" t="s">
        <v>27</v>
      </c>
      <c r="G62" s="7" t="s">
        <v>18</v>
      </c>
      <c r="H62" s="7">
        <v>2161</v>
      </c>
      <c r="I62" s="7">
        <v>7777</v>
      </c>
      <c r="J62" s="7" t="s">
        <v>19</v>
      </c>
      <c r="K62" s="8" t="s">
        <v>20</v>
      </c>
      <c r="L62" s="7" t="s">
        <v>21</v>
      </c>
      <c r="M62" s="7">
        <v>25070</v>
      </c>
      <c r="N62" s="7">
        <v>12070</v>
      </c>
      <c r="O62" s="7">
        <v>13000</v>
      </c>
    </row>
    <row r="63" spans="1:15" x14ac:dyDescent="0.25">
      <c r="A63" s="7" t="s">
        <v>157</v>
      </c>
      <c r="B63" s="7" t="s">
        <v>158</v>
      </c>
      <c r="C63" s="7">
        <v>722</v>
      </c>
      <c r="D63" s="7">
        <v>779</v>
      </c>
      <c r="E63" s="7" t="s">
        <v>73</v>
      </c>
      <c r="F63" s="7" t="s">
        <v>73</v>
      </c>
      <c r="G63" s="7" t="s">
        <v>18</v>
      </c>
      <c r="H63" s="7">
        <v>2361</v>
      </c>
      <c r="I63" s="7">
        <v>7777</v>
      </c>
      <c r="J63" s="7" t="s">
        <v>19</v>
      </c>
      <c r="K63" s="8" t="s">
        <v>20</v>
      </c>
      <c r="L63" s="7" t="s">
        <v>21</v>
      </c>
      <c r="M63" s="7">
        <v>18060</v>
      </c>
      <c r="N63" s="7">
        <v>12210</v>
      </c>
      <c r="O63" s="7">
        <v>5850</v>
      </c>
    </row>
    <row r="64" spans="1:15" x14ac:dyDescent="0.25">
      <c r="A64" s="7" t="s">
        <v>159</v>
      </c>
      <c r="B64" s="7" t="s">
        <v>160</v>
      </c>
      <c r="C64" s="7">
        <v>738</v>
      </c>
      <c r="D64" s="7">
        <v>795</v>
      </c>
      <c r="E64" s="7" t="s">
        <v>68</v>
      </c>
      <c r="F64" s="7" t="s">
        <v>68</v>
      </c>
      <c r="G64" s="7" t="s">
        <v>18</v>
      </c>
      <c r="H64" s="7">
        <v>2361</v>
      </c>
      <c r="I64" s="7">
        <v>7777</v>
      </c>
      <c r="J64" s="7" t="s">
        <v>19</v>
      </c>
      <c r="K64" s="8" t="s">
        <v>20</v>
      </c>
      <c r="L64" s="7" t="s">
        <v>21</v>
      </c>
      <c r="M64" s="7">
        <v>12190</v>
      </c>
      <c r="N64" s="7">
        <v>10110</v>
      </c>
      <c r="O64" s="7">
        <v>2080</v>
      </c>
    </row>
    <row r="65" spans="1:15" x14ac:dyDescent="0.25">
      <c r="A65" s="7" t="s">
        <v>161</v>
      </c>
      <c r="B65" s="7" t="s">
        <v>162</v>
      </c>
      <c r="C65" s="7">
        <v>756</v>
      </c>
      <c r="D65" s="7">
        <v>815</v>
      </c>
      <c r="E65" s="7" t="s">
        <v>41</v>
      </c>
      <c r="F65" s="7" t="s">
        <v>41</v>
      </c>
      <c r="G65" s="7" t="s">
        <v>18</v>
      </c>
      <c r="H65" s="7">
        <v>2361</v>
      </c>
      <c r="I65" s="7">
        <v>7777</v>
      </c>
      <c r="J65" s="7" t="s">
        <v>19</v>
      </c>
      <c r="K65" s="8" t="s">
        <v>20</v>
      </c>
      <c r="L65" s="7" t="s">
        <v>21</v>
      </c>
      <c r="M65" s="7">
        <v>18530</v>
      </c>
      <c r="N65" s="7">
        <v>12000</v>
      </c>
      <c r="O65" s="7">
        <v>6530</v>
      </c>
    </row>
    <row r="66" spans="1:15" x14ac:dyDescent="0.25">
      <c r="A66" s="7" t="s">
        <v>163</v>
      </c>
      <c r="B66" s="7" t="s">
        <v>164</v>
      </c>
      <c r="C66" s="7">
        <v>814</v>
      </c>
      <c r="D66" s="7">
        <v>874</v>
      </c>
      <c r="E66" s="7" t="s">
        <v>47</v>
      </c>
      <c r="F66" s="7" t="s">
        <v>48</v>
      </c>
      <c r="G66" s="7" t="s">
        <v>18</v>
      </c>
      <c r="H66" s="7">
        <v>2161</v>
      </c>
      <c r="I66" s="7">
        <v>7777</v>
      </c>
      <c r="J66" s="7" t="s">
        <v>19</v>
      </c>
      <c r="K66" s="8" t="s">
        <v>20</v>
      </c>
      <c r="L66" s="7" t="s">
        <v>21</v>
      </c>
      <c r="M66" s="7">
        <v>18330</v>
      </c>
      <c r="N66" s="7">
        <v>12010</v>
      </c>
      <c r="O66" s="7">
        <v>6320</v>
      </c>
    </row>
    <row r="67" spans="1:15" x14ac:dyDescent="0.25">
      <c r="A67" s="7" t="s">
        <v>165</v>
      </c>
      <c r="B67" s="7" t="s">
        <v>166</v>
      </c>
      <c r="C67" s="7">
        <v>823</v>
      </c>
      <c r="D67" s="7">
        <v>879</v>
      </c>
      <c r="E67" s="7" t="s">
        <v>65</v>
      </c>
      <c r="F67" s="7" t="s">
        <v>65</v>
      </c>
      <c r="G67" s="7" t="s">
        <v>18</v>
      </c>
      <c r="H67" s="7">
        <v>2361</v>
      </c>
      <c r="I67" s="7">
        <v>7777</v>
      </c>
      <c r="J67" s="7" t="s">
        <v>19</v>
      </c>
      <c r="K67" s="8" t="s">
        <v>20</v>
      </c>
      <c r="L67" s="7" t="s">
        <v>21</v>
      </c>
      <c r="M67" s="7">
        <v>16170</v>
      </c>
      <c r="N67" s="7">
        <v>12050</v>
      </c>
      <c r="O67" s="7">
        <v>4120</v>
      </c>
    </row>
    <row r="68" spans="1:15" x14ac:dyDescent="0.25">
      <c r="A68" s="7" t="s">
        <v>167</v>
      </c>
      <c r="B68" s="7" t="s">
        <v>168</v>
      </c>
      <c r="C68" s="7">
        <v>824</v>
      </c>
      <c r="D68" s="7">
        <v>6</v>
      </c>
      <c r="E68" s="7" t="s">
        <v>24</v>
      </c>
      <c r="F68" s="7" t="s">
        <v>24</v>
      </c>
      <c r="G68" s="7" t="s">
        <v>18</v>
      </c>
      <c r="H68" s="7">
        <v>2361</v>
      </c>
      <c r="I68" s="7">
        <v>7777</v>
      </c>
      <c r="J68" s="7" t="s">
        <v>19</v>
      </c>
      <c r="K68" s="8" t="s">
        <v>20</v>
      </c>
      <c r="L68" s="7" t="s">
        <v>21</v>
      </c>
      <c r="M68" s="7">
        <v>16250</v>
      </c>
      <c r="N68" s="7">
        <v>12900</v>
      </c>
      <c r="O68" s="7">
        <v>3350</v>
      </c>
    </row>
    <row r="69" spans="1:15" x14ac:dyDescent="0.25">
      <c r="A69" s="7" t="s">
        <v>169</v>
      </c>
      <c r="B69" s="7" t="s">
        <v>170</v>
      </c>
      <c r="C69" s="7">
        <v>840</v>
      </c>
      <c r="D69" s="7">
        <v>3</v>
      </c>
      <c r="E69" s="7" t="s">
        <v>30</v>
      </c>
      <c r="F69" s="7" t="s">
        <v>30</v>
      </c>
      <c r="G69" s="7" t="s">
        <v>18</v>
      </c>
      <c r="H69" s="7">
        <v>2161</v>
      </c>
      <c r="I69" s="7">
        <v>7777</v>
      </c>
      <c r="J69" s="7" t="s">
        <v>19</v>
      </c>
      <c r="K69" s="8" t="s">
        <v>20</v>
      </c>
      <c r="L69" s="7" t="s">
        <v>88</v>
      </c>
      <c r="M69" s="7">
        <v>19980</v>
      </c>
      <c r="N69" s="7">
        <v>10540</v>
      </c>
      <c r="O69" s="7">
        <v>9440</v>
      </c>
    </row>
    <row r="70" spans="1:15" x14ac:dyDescent="0.25">
      <c r="A70" s="7" t="s">
        <v>171</v>
      </c>
      <c r="B70" s="7" t="s">
        <v>172</v>
      </c>
      <c r="C70" s="7">
        <v>850</v>
      </c>
      <c r="D70" s="7">
        <v>39</v>
      </c>
      <c r="E70" s="7" t="s">
        <v>27</v>
      </c>
      <c r="F70" s="7" t="s">
        <v>27</v>
      </c>
      <c r="G70" s="7" t="s">
        <v>18</v>
      </c>
      <c r="H70" s="7">
        <v>2161</v>
      </c>
      <c r="I70" s="7">
        <v>7777</v>
      </c>
      <c r="J70" s="7" t="s">
        <v>19</v>
      </c>
      <c r="K70" s="8" t="s">
        <v>20</v>
      </c>
      <c r="L70" s="7" t="s">
        <v>21</v>
      </c>
      <c r="M70" s="7">
        <v>14720</v>
      </c>
      <c r="N70" s="7">
        <v>12330</v>
      </c>
      <c r="O70" s="7">
        <v>2390</v>
      </c>
    </row>
    <row r="71" spans="1:15" x14ac:dyDescent="0.25">
      <c r="A71" s="7" t="s">
        <v>173</v>
      </c>
      <c r="B71" s="7" t="s">
        <v>174</v>
      </c>
      <c r="C71" s="7">
        <v>14</v>
      </c>
      <c r="D71" s="7">
        <v>72</v>
      </c>
      <c r="E71" s="7" t="s">
        <v>44</v>
      </c>
      <c r="F71" s="7" t="s">
        <v>44</v>
      </c>
      <c r="G71" s="7" t="s">
        <v>18</v>
      </c>
      <c r="H71" s="7">
        <v>2361</v>
      </c>
      <c r="I71" s="7">
        <v>7777</v>
      </c>
      <c r="J71" s="7" t="s">
        <v>19</v>
      </c>
      <c r="K71" s="8" t="s">
        <v>20</v>
      </c>
      <c r="L71" s="7" t="s">
        <v>21</v>
      </c>
      <c r="M71" s="7">
        <v>15300</v>
      </c>
      <c r="N71" s="7">
        <v>12190</v>
      </c>
      <c r="O71" s="7">
        <v>3110</v>
      </c>
    </row>
    <row r="72" spans="1:15" x14ac:dyDescent="0.25">
      <c r="A72" s="7" t="s">
        <v>175</v>
      </c>
      <c r="B72" s="7" t="s">
        <v>176</v>
      </c>
      <c r="C72" s="7">
        <v>31</v>
      </c>
      <c r="D72" s="7">
        <v>73</v>
      </c>
      <c r="E72" s="7" t="s">
        <v>17</v>
      </c>
      <c r="F72" s="7" t="s">
        <v>17</v>
      </c>
      <c r="G72" s="7" t="s">
        <v>18</v>
      </c>
      <c r="H72" s="7">
        <v>2361</v>
      </c>
      <c r="I72" s="7">
        <v>7777</v>
      </c>
      <c r="J72" s="7" t="s">
        <v>19</v>
      </c>
      <c r="K72" s="8" t="s">
        <v>20</v>
      </c>
      <c r="L72" s="7" t="s">
        <v>21</v>
      </c>
      <c r="M72" s="7">
        <v>16450</v>
      </c>
      <c r="N72" s="7">
        <v>12060</v>
      </c>
      <c r="O72" s="7">
        <v>4390</v>
      </c>
    </row>
    <row r="73" spans="1:15" x14ac:dyDescent="0.25">
      <c r="A73" s="7" t="s">
        <v>177</v>
      </c>
      <c r="B73" s="7" t="s">
        <v>178</v>
      </c>
      <c r="C73" s="7">
        <v>61</v>
      </c>
      <c r="D73" s="7">
        <v>115</v>
      </c>
      <c r="E73" s="7" t="s">
        <v>68</v>
      </c>
      <c r="F73" s="7" t="s">
        <v>68</v>
      </c>
      <c r="G73" s="7" t="s">
        <v>18</v>
      </c>
      <c r="H73" s="7">
        <v>2361</v>
      </c>
      <c r="I73" s="7">
        <v>7777</v>
      </c>
      <c r="J73" s="7" t="s">
        <v>19</v>
      </c>
      <c r="K73" s="8" t="s">
        <v>20</v>
      </c>
      <c r="L73" s="7" t="s">
        <v>21</v>
      </c>
      <c r="M73" s="7">
        <v>19730</v>
      </c>
      <c r="N73" s="7">
        <v>10110</v>
      </c>
      <c r="O73" s="7">
        <v>9620</v>
      </c>
    </row>
    <row r="74" spans="1:15" x14ac:dyDescent="0.25">
      <c r="A74" s="7" t="s">
        <v>179</v>
      </c>
      <c r="B74" s="7" t="s">
        <v>180</v>
      </c>
      <c r="C74" s="7">
        <v>78</v>
      </c>
      <c r="D74" s="7">
        <v>123</v>
      </c>
      <c r="E74" s="7" t="s">
        <v>33</v>
      </c>
      <c r="F74" s="7" t="s">
        <v>33</v>
      </c>
      <c r="G74" s="7" t="s">
        <v>18</v>
      </c>
      <c r="H74" s="7">
        <v>2361</v>
      </c>
      <c r="I74" s="7">
        <v>7777</v>
      </c>
      <c r="J74" s="7" t="s">
        <v>19</v>
      </c>
      <c r="K74" s="8" t="s">
        <v>20</v>
      </c>
      <c r="L74" s="7" t="s">
        <v>21</v>
      </c>
      <c r="M74" s="7">
        <v>18030</v>
      </c>
      <c r="N74" s="7">
        <v>12240</v>
      </c>
      <c r="O74" s="7">
        <v>5790</v>
      </c>
    </row>
    <row r="75" spans="1:15" x14ac:dyDescent="0.25">
      <c r="A75" s="7" t="s">
        <v>181</v>
      </c>
      <c r="B75" s="7" t="s">
        <v>182</v>
      </c>
      <c r="C75" s="7">
        <v>132</v>
      </c>
      <c r="D75" s="7">
        <v>164</v>
      </c>
      <c r="E75" s="7" t="s">
        <v>17</v>
      </c>
      <c r="F75" s="7" t="s">
        <v>17</v>
      </c>
      <c r="G75" s="7" t="s">
        <v>18</v>
      </c>
      <c r="H75" s="7">
        <v>2361</v>
      </c>
      <c r="I75" s="7">
        <v>7777</v>
      </c>
      <c r="J75" s="7" t="s">
        <v>19</v>
      </c>
      <c r="K75" s="8" t="s">
        <v>20</v>
      </c>
      <c r="L75" s="7" t="s">
        <v>88</v>
      </c>
      <c r="M75" s="7">
        <v>18270</v>
      </c>
      <c r="N75" s="7">
        <v>11880</v>
      </c>
      <c r="O75" s="7">
        <v>6390</v>
      </c>
    </row>
    <row r="76" spans="1:15" x14ac:dyDescent="0.25">
      <c r="A76" s="7" t="s">
        <v>183</v>
      </c>
      <c r="B76" s="7" t="s">
        <v>184</v>
      </c>
      <c r="C76" s="7">
        <v>147</v>
      </c>
      <c r="D76" s="7">
        <v>192</v>
      </c>
      <c r="E76" s="7" t="s">
        <v>103</v>
      </c>
      <c r="F76" s="7">
        <v>1304</v>
      </c>
      <c r="G76" s="7" t="s">
        <v>18</v>
      </c>
      <c r="H76" s="7">
        <v>2361</v>
      </c>
      <c r="I76" s="7">
        <v>7777</v>
      </c>
      <c r="J76" s="7" t="s">
        <v>19</v>
      </c>
      <c r="K76" s="8" t="s">
        <v>20</v>
      </c>
      <c r="L76" s="7" t="s">
        <v>21</v>
      </c>
      <c r="M76" s="7">
        <v>20170</v>
      </c>
      <c r="N76" s="7">
        <v>12270</v>
      </c>
      <c r="O76" s="7">
        <v>7900</v>
      </c>
    </row>
    <row r="77" spans="1:15" x14ac:dyDescent="0.25">
      <c r="A77" s="7" t="s">
        <v>185</v>
      </c>
      <c r="B77" s="7" t="s">
        <v>186</v>
      </c>
      <c r="C77" s="7">
        <v>175</v>
      </c>
      <c r="D77" s="7">
        <v>221</v>
      </c>
      <c r="E77" s="7" t="s">
        <v>47</v>
      </c>
      <c r="F77" s="7" t="s">
        <v>48</v>
      </c>
      <c r="G77" s="7" t="s">
        <v>18</v>
      </c>
      <c r="H77" s="7">
        <v>2361</v>
      </c>
      <c r="I77" s="7">
        <v>7777</v>
      </c>
      <c r="J77" s="7" t="s">
        <v>19</v>
      </c>
      <c r="K77" s="8" t="s">
        <v>20</v>
      </c>
      <c r="L77" s="7" t="s">
        <v>88</v>
      </c>
      <c r="M77" s="7">
        <v>16990</v>
      </c>
      <c r="N77" s="7">
        <v>11970</v>
      </c>
      <c r="O77" s="7">
        <v>5020</v>
      </c>
    </row>
    <row r="78" spans="1:15" x14ac:dyDescent="0.25">
      <c r="A78" s="7" t="s">
        <v>187</v>
      </c>
      <c r="B78" s="7" t="s">
        <v>188</v>
      </c>
      <c r="C78" s="7">
        <v>189</v>
      </c>
      <c r="D78" s="7">
        <v>229</v>
      </c>
      <c r="E78" s="7" t="s">
        <v>106</v>
      </c>
      <c r="F78" s="7">
        <v>1305</v>
      </c>
      <c r="G78" s="7" t="s">
        <v>18</v>
      </c>
      <c r="H78" s="7">
        <v>2361</v>
      </c>
      <c r="I78" s="7">
        <v>7777</v>
      </c>
      <c r="J78" s="7" t="s">
        <v>19</v>
      </c>
      <c r="K78" s="8" t="s">
        <v>20</v>
      </c>
      <c r="L78" s="7" t="s">
        <v>21</v>
      </c>
      <c r="M78" s="7">
        <v>17060</v>
      </c>
      <c r="N78" s="7">
        <v>12350</v>
      </c>
      <c r="O78" s="7">
        <v>4710</v>
      </c>
    </row>
    <row r="79" spans="1:15" x14ac:dyDescent="0.25">
      <c r="A79" s="7" t="s">
        <v>189</v>
      </c>
      <c r="B79" s="7" t="s">
        <v>190</v>
      </c>
      <c r="C79" s="7">
        <v>235</v>
      </c>
      <c r="D79" s="7">
        <v>281</v>
      </c>
      <c r="E79" s="7" t="s">
        <v>36</v>
      </c>
      <c r="F79" s="7" t="s">
        <v>36</v>
      </c>
      <c r="G79" s="7" t="s">
        <v>18</v>
      </c>
      <c r="H79" s="7">
        <v>2361</v>
      </c>
      <c r="I79" s="7">
        <v>7777</v>
      </c>
      <c r="J79" s="7" t="s">
        <v>19</v>
      </c>
      <c r="K79" s="8" t="s">
        <v>20</v>
      </c>
      <c r="L79" s="7" t="s">
        <v>21</v>
      </c>
      <c r="M79" s="7">
        <v>22420</v>
      </c>
      <c r="N79" s="7">
        <v>11830</v>
      </c>
      <c r="O79" s="7">
        <v>10590</v>
      </c>
    </row>
    <row r="80" spans="1:15" x14ac:dyDescent="0.25">
      <c r="A80" s="7" t="s">
        <v>191</v>
      </c>
      <c r="B80" s="7" t="s">
        <v>192</v>
      </c>
      <c r="C80" s="7">
        <v>240</v>
      </c>
      <c r="D80" s="7">
        <v>287</v>
      </c>
      <c r="E80" s="7" t="s">
        <v>193</v>
      </c>
      <c r="F80" s="7">
        <v>1306</v>
      </c>
      <c r="G80" s="7" t="s">
        <v>18</v>
      </c>
      <c r="H80" s="7">
        <v>2361</v>
      </c>
      <c r="I80" s="7">
        <v>7777</v>
      </c>
      <c r="J80" s="7" t="s">
        <v>19</v>
      </c>
      <c r="K80" s="8" t="s">
        <v>20</v>
      </c>
      <c r="L80" s="7" t="s">
        <v>21</v>
      </c>
      <c r="M80" s="7">
        <v>23690</v>
      </c>
      <c r="N80" s="7">
        <v>11940</v>
      </c>
      <c r="O80" s="7">
        <v>11750</v>
      </c>
    </row>
    <row r="81" spans="1:15" x14ac:dyDescent="0.25">
      <c r="A81" s="7" t="s">
        <v>194</v>
      </c>
      <c r="B81" s="7" t="s">
        <v>195</v>
      </c>
      <c r="C81" s="7">
        <v>248</v>
      </c>
      <c r="D81" s="7">
        <v>12</v>
      </c>
      <c r="E81" s="7" t="s">
        <v>41</v>
      </c>
      <c r="F81" s="7" t="s">
        <v>41</v>
      </c>
      <c r="G81" s="7" t="s">
        <v>18</v>
      </c>
      <c r="H81" s="7">
        <v>2361</v>
      </c>
      <c r="I81" s="7">
        <v>7777</v>
      </c>
      <c r="J81" s="7" t="s">
        <v>19</v>
      </c>
      <c r="K81" s="8" t="s">
        <v>20</v>
      </c>
      <c r="L81" s="7" t="s">
        <v>21</v>
      </c>
      <c r="M81" s="7">
        <v>16480</v>
      </c>
      <c r="N81" s="7">
        <v>11900</v>
      </c>
      <c r="O81" s="7">
        <v>4580</v>
      </c>
    </row>
    <row r="82" spans="1:15" x14ac:dyDescent="0.25">
      <c r="A82" s="7" t="s">
        <v>196</v>
      </c>
      <c r="B82" s="7" t="s">
        <v>197</v>
      </c>
      <c r="C82" s="7">
        <v>249</v>
      </c>
      <c r="D82" s="7">
        <v>11</v>
      </c>
      <c r="E82" s="7" t="s">
        <v>27</v>
      </c>
      <c r="F82" s="7" t="s">
        <v>27</v>
      </c>
      <c r="G82" s="7" t="s">
        <v>18</v>
      </c>
      <c r="H82" s="7">
        <v>2161</v>
      </c>
      <c r="I82" s="7">
        <v>7777</v>
      </c>
      <c r="J82" s="7" t="s">
        <v>19</v>
      </c>
      <c r="K82" s="8" t="s">
        <v>20</v>
      </c>
      <c r="L82" s="7" t="s">
        <v>21</v>
      </c>
      <c r="M82" s="7">
        <v>21620</v>
      </c>
      <c r="N82" s="7">
        <v>12320</v>
      </c>
      <c r="O82" s="7">
        <v>9300</v>
      </c>
    </row>
    <row r="83" spans="1:15" x14ac:dyDescent="0.25">
      <c r="A83" s="7" t="s">
        <v>198</v>
      </c>
      <c r="B83" s="7" t="s">
        <v>199</v>
      </c>
      <c r="C83" s="7">
        <v>250</v>
      </c>
      <c r="D83" s="7">
        <v>10</v>
      </c>
      <c r="E83" s="7" t="s">
        <v>24</v>
      </c>
      <c r="F83" s="7" t="s">
        <v>24</v>
      </c>
      <c r="G83" s="7" t="s">
        <v>18</v>
      </c>
      <c r="H83" s="7">
        <v>2361</v>
      </c>
      <c r="I83" s="7">
        <v>7777</v>
      </c>
      <c r="J83" s="7" t="s">
        <v>19</v>
      </c>
      <c r="K83" s="8" t="s">
        <v>20</v>
      </c>
      <c r="L83" s="7" t="s">
        <v>88</v>
      </c>
      <c r="M83" s="7">
        <v>27850</v>
      </c>
      <c r="N83" s="7">
        <v>12790</v>
      </c>
      <c r="O83" s="7">
        <v>15060</v>
      </c>
    </row>
    <row r="84" spans="1:15" x14ac:dyDescent="0.25">
      <c r="A84" s="7" t="s">
        <v>200</v>
      </c>
      <c r="B84" s="7" t="s">
        <v>201</v>
      </c>
      <c r="C84" s="7">
        <v>251</v>
      </c>
      <c r="D84" s="7">
        <v>13</v>
      </c>
      <c r="E84" s="7" t="s">
        <v>44</v>
      </c>
      <c r="F84" s="7" t="s">
        <v>44</v>
      </c>
      <c r="G84" s="7" t="s">
        <v>18</v>
      </c>
      <c r="H84" s="7">
        <v>2361</v>
      </c>
      <c r="I84" s="7">
        <v>7777</v>
      </c>
      <c r="J84" s="7" t="s">
        <v>19</v>
      </c>
      <c r="K84" s="8" t="s">
        <v>20</v>
      </c>
      <c r="L84" s="7" t="s">
        <v>21</v>
      </c>
      <c r="M84" s="7">
        <v>18340</v>
      </c>
      <c r="N84" s="7">
        <v>12120</v>
      </c>
      <c r="O84" s="7">
        <v>6220</v>
      </c>
    </row>
    <row r="85" spans="1:15" x14ac:dyDescent="0.25">
      <c r="A85" s="7" t="s">
        <v>202</v>
      </c>
      <c r="B85" s="7" t="s">
        <v>203</v>
      </c>
      <c r="C85" s="7">
        <v>253</v>
      </c>
      <c r="D85" s="7">
        <v>14</v>
      </c>
      <c r="E85" s="7" t="s">
        <v>65</v>
      </c>
      <c r="F85" s="7" t="s">
        <v>65</v>
      </c>
      <c r="G85" s="7" t="s">
        <v>18</v>
      </c>
      <c r="H85" s="7">
        <v>2361</v>
      </c>
      <c r="I85" s="7">
        <v>7777</v>
      </c>
      <c r="J85" s="7" t="s">
        <v>19</v>
      </c>
      <c r="K85" s="8" t="s">
        <v>20</v>
      </c>
      <c r="L85" s="7" t="s">
        <v>21</v>
      </c>
      <c r="M85" s="7">
        <v>14490</v>
      </c>
      <c r="N85" s="7">
        <v>12040</v>
      </c>
      <c r="O85" s="7">
        <v>2450</v>
      </c>
    </row>
    <row r="86" spans="1:15" x14ac:dyDescent="0.25">
      <c r="A86" s="7" t="s">
        <v>204</v>
      </c>
      <c r="B86" s="7" t="s">
        <v>205</v>
      </c>
      <c r="C86" s="7">
        <v>266</v>
      </c>
      <c r="D86" s="7">
        <v>311</v>
      </c>
      <c r="E86" s="7" t="s">
        <v>73</v>
      </c>
      <c r="F86" s="7" t="s">
        <v>73</v>
      </c>
      <c r="G86" s="7" t="s">
        <v>18</v>
      </c>
      <c r="H86" s="7">
        <v>2161</v>
      </c>
      <c r="I86" s="7">
        <v>7777</v>
      </c>
      <c r="J86" s="7" t="s">
        <v>19</v>
      </c>
      <c r="K86" s="8" t="s">
        <v>20</v>
      </c>
      <c r="L86" s="7" t="s">
        <v>21</v>
      </c>
      <c r="M86" s="7">
        <v>19780</v>
      </c>
      <c r="N86" s="7">
        <v>12190</v>
      </c>
      <c r="O86" s="7">
        <v>7590</v>
      </c>
    </row>
    <row r="87" spans="1:15" x14ac:dyDescent="0.25">
      <c r="A87" s="7" t="s">
        <v>206</v>
      </c>
      <c r="B87" s="7" t="s">
        <v>207</v>
      </c>
      <c r="C87" s="7">
        <v>313</v>
      </c>
      <c r="D87" s="7">
        <v>362</v>
      </c>
      <c r="E87" s="7" t="s">
        <v>36</v>
      </c>
      <c r="F87" s="7" t="s">
        <v>36</v>
      </c>
      <c r="G87" s="7" t="s">
        <v>18</v>
      </c>
      <c r="H87" s="7">
        <v>2161</v>
      </c>
      <c r="I87" s="7">
        <v>7777</v>
      </c>
      <c r="J87" s="7" t="s">
        <v>19</v>
      </c>
      <c r="K87" s="8" t="s">
        <v>20</v>
      </c>
      <c r="L87" s="7" t="s">
        <v>21</v>
      </c>
      <c r="M87" s="7">
        <v>15100</v>
      </c>
      <c r="N87" s="7">
        <v>11960</v>
      </c>
      <c r="O87" s="7">
        <v>3140</v>
      </c>
    </row>
    <row r="88" spans="1:15" x14ac:dyDescent="0.25">
      <c r="A88" s="7" t="s">
        <v>208</v>
      </c>
      <c r="B88" s="7" t="s">
        <v>209</v>
      </c>
      <c r="C88" s="7">
        <v>316</v>
      </c>
      <c r="D88" s="7">
        <v>368</v>
      </c>
      <c r="E88" s="7" t="s">
        <v>65</v>
      </c>
      <c r="F88" s="7" t="s">
        <v>65</v>
      </c>
      <c r="G88" s="7" t="s">
        <v>18</v>
      </c>
      <c r="H88" s="7">
        <v>2161</v>
      </c>
      <c r="I88" s="7">
        <v>7777</v>
      </c>
      <c r="J88" s="7" t="s">
        <v>19</v>
      </c>
      <c r="K88" s="8" t="s">
        <v>20</v>
      </c>
      <c r="L88" s="7" t="s">
        <v>21</v>
      </c>
      <c r="M88" s="7">
        <v>24190</v>
      </c>
      <c r="N88" s="7">
        <v>12010</v>
      </c>
      <c r="O88" s="7">
        <v>12180</v>
      </c>
    </row>
    <row r="89" spans="1:15" x14ac:dyDescent="0.25">
      <c r="A89" s="7" t="s">
        <v>210</v>
      </c>
      <c r="B89" s="7" t="s">
        <v>211</v>
      </c>
      <c r="C89" s="7">
        <v>322</v>
      </c>
      <c r="D89" s="7">
        <v>379</v>
      </c>
      <c r="E89" s="7" t="s">
        <v>47</v>
      </c>
      <c r="F89" s="7" t="s">
        <v>48</v>
      </c>
      <c r="G89" s="7" t="s">
        <v>18</v>
      </c>
      <c r="H89" s="7">
        <v>2361</v>
      </c>
      <c r="I89" s="7">
        <v>7777</v>
      </c>
      <c r="J89" s="7" t="s">
        <v>19</v>
      </c>
      <c r="K89" s="8" t="s">
        <v>20</v>
      </c>
      <c r="L89" s="7" t="s">
        <v>21</v>
      </c>
      <c r="M89" s="7">
        <v>18730</v>
      </c>
      <c r="N89" s="7">
        <v>11970</v>
      </c>
      <c r="O89" s="7">
        <v>6760</v>
      </c>
    </row>
    <row r="90" spans="1:15" x14ac:dyDescent="0.25">
      <c r="A90" s="7" t="s">
        <v>212</v>
      </c>
      <c r="B90" s="7" t="s">
        <v>213</v>
      </c>
      <c r="C90" s="7">
        <v>327</v>
      </c>
      <c r="D90" s="7">
        <v>376</v>
      </c>
      <c r="E90" s="7" t="s">
        <v>41</v>
      </c>
      <c r="F90" s="7" t="s">
        <v>41</v>
      </c>
      <c r="G90" s="7" t="s">
        <v>18</v>
      </c>
      <c r="H90" s="7">
        <v>2161</v>
      </c>
      <c r="I90" s="7">
        <v>7777</v>
      </c>
      <c r="J90" s="7" t="s">
        <v>19</v>
      </c>
      <c r="K90" s="8" t="s">
        <v>20</v>
      </c>
      <c r="L90" s="7" t="s">
        <v>21</v>
      </c>
      <c r="M90" s="7">
        <v>23690</v>
      </c>
      <c r="N90" s="7">
        <v>11930</v>
      </c>
      <c r="O90" s="7">
        <v>11760</v>
      </c>
    </row>
    <row r="91" spans="1:15" x14ac:dyDescent="0.25">
      <c r="A91" s="7" t="s">
        <v>214</v>
      </c>
      <c r="B91" s="7" t="s">
        <v>215</v>
      </c>
      <c r="C91" s="7">
        <v>496</v>
      </c>
      <c r="D91" s="7">
        <v>546</v>
      </c>
      <c r="E91" s="7" t="s">
        <v>44</v>
      </c>
      <c r="F91" s="7" t="s">
        <v>44</v>
      </c>
      <c r="G91" s="7" t="s">
        <v>18</v>
      </c>
      <c r="H91" s="7">
        <v>2161</v>
      </c>
      <c r="I91" s="7">
        <v>7777</v>
      </c>
      <c r="J91" s="7" t="s">
        <v>19</v>
      </c>
      <c r="K91" s="8" t="s">
        <v>20</v>
      </c>
      <c r="L91" s="7" t="s">
        <v>21</v>
      </c>
      <c r="M91" s="7">
        <v>18410</v>
      </c>
      <c r="N91" s="7">
        <v>12140</v>
      </c>
      <c r="O91" s="7">
        <v>6270</v>
      </c>
    </row>
    <row r="92" spans="1:15" x14ac:dyDescent="0.25">
      <c r="A92" s="7" t="s">
        <v>216</v>
      </c>
      <c r="B92" s="7" t="s">
        <v>217</v>
      </c>
      <c r="C92" s="7">
        <v>555</v>
      </c>
      <c r="D92" s="7">
        <v>606</v>
      </c>
      <c r="E92" s="7" t="s">
        <v>73</v>
      </c>
      <c r="F92" s="7" t="s">
        <v>73</v>
      </c>
      <c r="G92" s="7" t="s">
        <v>18</v>
      </c>
      <c r="H92" s="7">
        <v>2161</v>
      </c>
      <c r="I92" s="7">
        <v>7777</v>
      </c>
      <c r="J92" s="7" t="s">
        <v>19</v>
      </c>
      <c r="K92" s="8" t="s">
        <v>20</v>
      </c>
      <c r="L92" s="7" t="s">
        <v>21</v>
      </c>
      <c r="M92" s="7">
        <v>22310</v>
      </c>
      <c r="N92" s="7">
        <v>12160</v>
      </c>
      <c r="O92" s="7">
        <v>10150</v>
      </c>
    </row>
    <row r="93" spans="1:15" x14ac:dyDescent="0.25">
      <c r="A93" s="7" t="s">
        <v>218</v>
      </c>
      <c r="B93" s="7" t="s">
        <v>219</v>
      </c>
      <c r="C93" s="7">
        <v>571</v>
      </c>
      <c r="D93" s="7">
        <v>635</v>
      </c>
      <c r="E93" s="7" t="s">
        <v>41</v>
      </c>
      <c r="F93" s="7" t="s">
        <v>41</v>
      </c>
      <c r="G93" s="7" t="s">
        <v>18</v>
      </c>
      <c r="H93" s="7">
        <v>2161</v>
      </c>
      <c r="I93" s="7">
        <v>7777</v>
      </c>
      <c r="J93" s="7" t="s">
        <v>19</v>
      </c>
      <c r="K93" s="8" t="s">
        <v>20</v>
      </c>
      <c r="L93" s="7" t="s">
        <v>21</v>
      </c>
      <c r="M93" s="7">
        <v>17040</v>
      </c>
      <c r="N93" s="7">
        <v>11850</v>
      </c>
      <c r="O93" s="7">
        <v>5190</v>
      </c>
    </row>
    <row r="94" spans="1:15" x14ac:dyDescent="0.25">
      <c r="A94" s="7" t="s">
        <v>220</v>
      </c>
      <c r="B94" s="7" t="s">
        <v>221</v>
      </c>
      <c r="C94" s="7">
        <v>589</v>
      </c>
      <c r="D94" s="7">
        <v>653</v>
      </c>
      <c r="E94" s="7" t="s">
        <v>68</v>
      </c>
      <c r="F94" s="7" t="s">
        <v>68</v>
      </c>
      <c r="G94" s="7" t="s">
        <v>18</v>
      </c>
      <c r="H94" s="7">
        <v>2161</v>
      </c>
      <c r="I94" s="7">
        <v>7777</v>
      </c>
      <c r="J94" s="7" t="s">
        <v>19</v>
      </c>
      <c r="K94" s="8" t="s">
        <v>20</v>
      </c>
      <c r="L94" s="7" t="s">
        <v>21</v>
      </c>
      <c r="M94" s="7">
        <v>15370</v>
      </c>
      <c r="N94" s="7">
        <v>9950</v>
      </c>
      <c r="O94" s="7">
        <v>5420</v>
      </c>
    </row>
    <row r="95" spans="1:15" x14ac:dyDescent="0.25">
      <c r="A95" s="7" t="s">
        <v>222</v>
      </c>
      <c r="B95" s="7" t="s">
        <v>223</v>
      </c>
      <c r="C95" s="7">
        <v>591</v>
      </c>
      <c r="D95" s="7">
        <v>643</v>
      </c>
      <c r="E95" s="7" t="s">
        <v>17</v>
      </c>
      <c r="F95" s="7" t="s">
        <v>17</v>
      </c>
      <c r="G95" s="7" t="s">
        <v>18</v>
      </c>
      <c r="H95" s="7">
        <v>2161</v>
      </c>
      <c r="I95" s="7">
        <v>7777</v>
      </c>
      <c r="J95" s="7" t="s">
        <v>19</v>
      </c>
      <c r="K95" s="8" t="s">
        <v>20</v>
      </c>
      <c r="L95" s="7" t="s">
        <v>21</v>
      </c>
      <c r="M95" s="7">
        <v>18350</v>
      </c>
      <c r="N95" s="7">
        <v>12120</v>
      </c>
      <c r="O95" s="7">
        <v>6230</v>
      </c>
    </row>
    <row r="96" spans="1:15" x14ac:dyDescent="0.25">
      <c r="A96" s="7" t="s">
        <v>224</v>
      </c>
      <c r="B96" s="7" t="s">
        <v>225</v>
      </c>
      <c r="C96" s="7">
        <v>596</v>
      </c>
      <c r="D96" s="7">
        <v>652</v>
      </c>
      <c r="E96" s="7" t="s">
        <v>33</v>
      </c>
      <c r="F96" s="7" t="s">
        <v>33</v>
      </c>
      <c r="G96" s="7" t="s">
        <v>18</v>
      </c>
      <c r="H96" s="7">
        <v>2161</v>
      </c>
      <c r="I96" s="7">
        <v>7777</v>
      </c>
      <c r="J96" s="7" t="s">
        <v>19</v>
      </c>
      <c r="K96" s="8" t="s">
        <v>20</v>
      </c>
      <c r="L96" s="7" t="s">
        <v>21</v>
      </c>
      <c r="M96" s="7">
        <v>26330</v>
      </c>
      <c r="N96" s="7">
        <v>12130</v>
      </c>
      <c r="O96" s="7">
        <v>14200</v>
      </c>
    </row>
    <row r="97" spans="1:15" x14ac:dyDescent="0.25">
      <c r="A97" s="7" t="s">
        <v>226</v>
      </c>
      <c r="B97" s="7" t="s">
        <v>227</v>
      </c>
      <c r="C97" s="7">
        <v>599</v>
      </c>
      <c r="D97" s="7">
        <v>688</v>
      </c>
      <c r="E97" s="7" t="s">
        <v>65</v>
      </c>
      <c r="F97" s="7" t="s">
        <v>65</v>
      </c>
      <c r="G97" s="7" t="s">
        <v>18</v>
      </c>
      <c r="H97" s="7">
        <v>2161</v>
      </c>
      <c r="I97" s="7">
        <v>7777</v>
      </c>
      <c r="J97" s="7" t="s">
        <v>19</v>
      </c>
      <c r="K97" s="8" t="s">
        <v>20</v>
      </c>
      <c r="L97" s="7" t="s">
        <v>21</v>
      </c>
      <c r="M97" s="7">
        <v>25740</v>
      </c>
      <c r="N97" s="7">
        <v>11960</v>
      </c>
      <c r="O97" s="7">
        <v>13780</v>
      </c>
    </row>
    <row r="98" spans="1:15" x14ac:dyDescent="0.25">
      <c r="A98" s="7" t="s">
        <v>228</v>
      </c>
      <c r="B98" s="7" t="s">
        <v>229</v>
      </c>
      <c r="C98" s="7">
        <v>601</v>
      </c>
      <c r="D98" s="7">
        <v>648</v>
      </c>
      <c r="E98" s="7" t="s">
        <v>24</v>
      </c>
      <c r="F98" s="7" t="s">
        <v>24</v>
      </c>
      <c r="G98" s="7" t="s">
        <v>18</v>
      </c>
      <c r="H98" s="7">
        <v>2161</v>
      </c>
      <c r="I98" s="7">
        <v>7777</v>
      </c>
      <c r="J98" s="7" t="s">
        <v>19</v>
      </c>
      <c r="K98" s="8" t="s">
        <v>20</v>
      </c>
      <c r="L98" s="7" t="s">
        <v>88</v>
      </c>
      <c r="M98" s="7">
        <v>21600</v>
      </c>
      <c r="N98" s="7">
        <v>13130</v>
      </c>
      <c r="O98" s="7">
        <v>8470</v>
      </c>
    </row>
    <row r="99" spans="1:15" x14ac:dyDescent="0.25">
      <c r="A99" s="7" t="s">
        <v>230</v>
      </c>
      <c r="B99" s="7" t="s">
        <v>231</v>
      </c>
      <c r="C99" s="7">
        <v>602</v>
      </c>
      <c r="D99" s="7">
        <v>655</v>
      </c>
      <c r="E99" s="7" t="s">
        <v>36</v>
      </c>
      <c r="F99" s="7" t="s">
        <v>36</v>
      </c>
      <c r="G99" s="7" t="s">
        <v>18</v>
      </c>
      <c r="H99" s="7">
        <v>2161</v>
      </c>
      <c r="I99" s="7">
        <v>7777</v>
      </c>
      <c r="J99" s="7" t="s">
        <v>19</v>
      </c>
      <c r="K99" s="8" t="s">
        <v>20</v>
      </c>
      <c r="L99" s="7" t="s">
        <v>21</v>
      </c>
      <c r="M99" s="7">
        <v>19360</v>
      </c>
      <c r="N99" s="7">
        <v>11930</v>
      </c>
      <c r="O99" s="7">
        <v>7430</v>
      </c>
    </row>
    <row r="100" spans="1:15" x14ac:dyDescent="0.25">
      <c r="A100" s="7" t="s">
        <v>232</v>
      </c>
      <c r="B100" s="7" t="s">
        <v>233</v>
      </c>
      <c r="C100" s="7">
        <v>639</v>
      </c>
      <c r="D100" s="7">
        <v>701</v>
      </c>
      <c r="E100" s="7" t="s">
        <v>30</v>
      </c>
      <c r="F100" s="7" t="s">
        <v>30</v>
      </c>
      <c r="G100" s="7" t="s">
        <v>18</v>
      </c>
      <c r="H100" s="7">
        <v>2161</v>
      </c>
      <c r="I100" s="7">
        <v>7777</v>
      </c>
      <c r="J100" s="7" t="s">
        <v>19</v>
      </c>
      <c r="K100" s="8" t="s">
        <v>20</v>
      </c>
      <c r="L100" s="7" t="s">
        <v>21</v>
      </c>
      <c r="M100" s="7">
        <v>21390</v>
      </c>
      <c r="N100" s="7">
        <v>10630</v>
      </c>
      <c r="O100" s="7">
        <v>10760</v>
      </c>
    </row>
    <row r="101" spans="1:15" x14ac:dyDescent="0.25">
      <c r="A101" s="7" t="s">
        <v>234</v>
      </c>
      <c r="B101" s="7" t="s">
        <v>235</v>
      </c>
      <c r="C101" s="7">
        <v>643</v>
      </c>
      <c r="D101" s="7">
        <v>712</v>
      </c>
      <c r="E101" s="7" t="s">
        <v>47</v>
      </c>
      <c r="F101" s="7" t="s">
        <v>48</v>
      </c>
      <c r="G101" s="7" t="s">
        <v>18</v>
      </c>
      <c r="H101" s="7">
        <v>2361</v>
      </c>
      <c r="I101" s="7">
        <v>7777</v>
      </c>
      <c r="J101" s="7" t="s">
        <v>19</v>
      </c>
      <c r="K101" s="8" t="s">
        <v>20</v>
      </c>
      <c r="L101" s="7" t="s">
        <v>21</v>
      </c>
      <c r="M101" s="7">
        <v>22770</v>
      </c>
      <c r="N101" s="7">
        <v>12180</v>
      </c>
      <c r="O101" s="7">
        <v>10590</v>
      </c>
    </row>
    <row r="102" spans="1:15" x14ac:dyDescent="0.25">
      <c r="A102" s="7" t="s">
        <v>236</v>
      </c>
      <c r="B102" s="7" t="s">
        <v>237</v>
      </c>
      <c r="C102" s="7">
        <v>677</v>
      </c>
      <c r="D102" s="7">
        <v>736</v>
      </c>
      <c r="E102" s="7" t="s">
        <v>73</v>
      </c>
      <c r="F102" s="7" t="s">
        <v>73</v>
      </c>
      <c r="G102" s="7" t="s">
        <v>18</v>
      </c>
      <c r="H102" s="7">
        <v>2161</v>
      </c>
      <c r="I102" s="7">
        <v>7777</v>
      </c>
      <c r="J102" s="7" t="s">
        <v>19</v>
      </c>
      <c r="K102" s="8" t="s">
        <v>20</v>
      </c>
      <c r="L102" s="7" t="s">
        <v>21</v>
      </c>
      <c r="M102" s="7">
        <v>17760</v>
      </c>
      <c r="N102" s="7">
        <v>12150</v>
      </c>
      <c r="O102" s="7">
        <v>5610</v>
      </c>
    </row>
    <row r="103" spans="1:15" x14ac:dyDescent="0.25">
      <c r="A103" s="7" t="s">
        <v>238</v>
      </c>
      <c r="B103" s="7" t="s">
        <v>239</v>
      </c>
      <c r="C103" s="7">
        <v>680</v>
      </c>
      <c r="D103" s="7">
        <v>741</v>
      </c>
      <c r="E103" s="7" t="s">
        <v>27</v>
      </c>
      <c r="F103" s="7" t="s">
        <v>27</v>
      </c>
      <c r="G103" s="7" t="s">
        <v>18</v>
      </c>
      <c r="H103" s="7">
        <v>2161</v>
      </c>
      <c r="I103" s="7">
        <v>7777</v>
      </c>
      <c r="J103" s="7" t="s">
        <v>19</v>
      </c>
      <c r="K103" s="8" t="s">
        <v>20</v>
      </c>
      <c r="L103" s="7" t="s">
        <v>21</v>
      </c>
      <c r="M103" s="7">
        <v>21210</v>
      </c>
      <c r="N103" s="7">
        <v>12240</v>
      </c>
      <c r="O103" s="7">
        <v>8970</v>
      </c>
    </row>
    <row r="104" spans="1:15" x14ac:dyDescent="0.25">
      <c r="A104" s="7" t="s">
        <v>240</v>
      </c>
      <c r="B104" s="7" t="s">
        <v>241</v>
      </c>
      <c r="C104" s="7">
        <v>688</v>
      </c>
      <c r="D104" s="7">
        <v>751</v>
      </c>
      <c r="E104" s="7" t="s">
        <v>17</v>
      </c>
      <c r="F104" s="7" t="s">
        <v>17</v>
      </c>
      <c r="G104" s="7" t="s">
        <v>18</v>
      </c>
      <c r="H104" s="7">
        <v>2161</v>
      </c>
      <c r="I104" s="7">
        <v>7777</v>
      </c>
      <c r="J104" s="7" t="s">
        <v>19</v>
      </c>
      <c r="K104" s="8" t="s">
        <v>20</v>
      </c>
      <c r="L104" s="7" t="s">
        <v>21</v>
      </c>
      <c r="M104" s="7">
        <v>15310</v>
      </c>
      <c r="N104" s="7">
        <v>12090</v>
      </c>
      <c r="O104" s="7">
        <v>3220</v>
      </c>
    </row>
    <row r="105" spans="1:15" x14ac:dyDescent="0.25">
      <c r="A105" s="7" t="s">
        <v>242</v>
      </c>
      <c r="B105" s="7" t="s">
        <v>243</v>
      </c>
      <c r="C105" s="7">
        <v>717</v>
      </c>
      <c r="D105" s="7">
        <v>781</v>
      </c>
      <c r="E105" s="7" t="s">
        <v>24</v>
      </c>
      <c r="F105" s="7" t="s">
        <v>24</v>
      </c>
      <c r="G105" s="7" t="s">
        <v>18</v>
      </c>
      <c r="H105" s="7">
        <v>2361</v>
      </c>
      <c r="I105" s="7">
        <v>7777</v>
      </c>
      <c r="J105" s="7" t="s">
        <v>19</v>
      </c>
      <c r="K105" s="8" t="s">
        <v>20</v>
      </c>
      <c r="L105" s="7" t="s">
        <v>21</v>
      </c>
      <c r="M105" s="7">
        <v>18440</v>
      </c>
      <c r="N105" s="7">
        <v>13160</v>
      </c>
      <c r="O105" s="7">
        <v>5280</v>
      </c>
    </row>
    <row r="106" spans="1:15" x14ac:dyDescent="0.25">
      <c r="A106" s="7" t="s">
        <v>244</v>
      </c>
      <c r="B106" s="7" t="s">
        <v>245</v>
      </c>
      <c r="C106" s="7">
        <v>718</v>
      </c>
      <c r="D106" s="7">
        <v>779</v>
      </c>
      <c r="E106" s="7" t="s">
        <v>30</v>
      </c>
      <c r="F106" s="7" t="s">
        <v>30</v>
      </c>
      <c r="G106" s="7" t="s">
        <v>18</v>
      </c>
      <c r="H106" s="7">
        <v>2161</v>
      </c>
      <c r="I106" s="7">
        <v>7777</v>
      </c>
      <c r="J106" s="7" t="s">
        <v>19</v>
      </c>
      <c r="K106" s="8" t="s">
        <v>20</v>
      </c>
      <c r="L106" s="7" t="s">
        <v>88</v>
      </c>
      <c r="M106" s="7">
        <v>21530</v>
      </c>
      <c r="N106" s="7">
        <v>10680</v>
      </c>
      <c r="O106" s="7">
        <v>10850</v>
      </c>
    </row>
    <row r="107" spans="1:15" x14ac:dyDescent="0.25">
      <c r="A107" s="7" t="s">
        <v>246</v>
      </c>
      <c r="B107" s="7" t="s">
        <v>247</v>
      </c>
      <c r="C107" s="7">
        <v>726</v>
      </c>
      <c r="D107" s="7">
        <v>787</v>
      </c>
      <c r="E107" s="7" t="s">
        <v>41</v>
      </c>
      <c r="F107" s="7" t="s">
        <v>41</v>
      </c>
      <c r="G107" s="7" t="s">
        <v>18</v>
      </c>
      <c r="H107" s="7">
        <v>2361</v>
      </c>
      <c r="I107" s="7">
        <v>7777</v>
      </c>
      <c r="J107" s="7" t="s">
        <v>19</v>
      </c>
      <c r="K107" s="8" t="s">
        <v>20</v>
      </c>
      <c r="L107" s="7" t="s">
        <v>21</v>
      </c>
      <c r="M107" s="7">
        <v>17160</v>
      </c>
      <c r="N107" s="7">
        <v>11900</v>
      </c>
      <c r="O107" s="7">
        <v>5260</v>
      </c>
    </row>
    <row r="108" spans="1:15" x14ac:dyDescent="0.25">
      <c r="A108" s="7" t="s">
        <v>248</v>
      </c>
      <c r="B108" s="7" t="s">
        <v>249</v>
      </c>
      <c r="C108" s="7">
        <v>735</v>
      </c>
      <c r="D108" s="7">
        <v>796</v>
      </c>
      <c r="E108" s="7" t="s">
        <v>44</v>
      </c>
      <c r="F108" s="7" t="s">
        <v>44</v>
      </c>
      <c r="G108" s="7" t="s">
        <v>18</v>
      </c>
      <c r="H108" s="7">
        <v>2361</v>
      </c>
      <c r="I108" s="7">
        <v>7777</v>
      </c>
      <c r="J108" s="7" t="s">
        <v>19</v>
      </c>
      <c r="K108" s="8" t="s">
        <v>20</v>
      </c>
      <c r="L108" s="7" t="s">
        <v>21</v>
      </c>
      <c r="M108" s="7">
        <v>18700</v>
      </c>
      <c r="N108" s="7">
        <v>12130</v>
      </c>
      <c r="O108" s="7">
        <v>6570</v>
      </c>
    </row>
    <row r="109" spans="1:15" x14ac:dyDescent="0.25">
      <c r="A109" s="7" t="s">
        <v>250</v>
      </c>
      <c r="B109" s="7" t="s">
        <v>251</v>
      </c>
      <c r="C109" s="7">
        <v>789</v>
      </c>
      <c r="D109" s="7">
        <v>32</v>
      </c>
      <c r="E109" s="7" t="s">
        <v>65</v>
      </c>
      <c r="F109" s="7" t="s">
        <v>65</v>
      </c>
      <c r="G109" s="7" t="s">
        <v>18</v>
      </c>
      <c r="H109" s="7">
        <v>2361</v>
      </c>
      <c r="I109" s="7">
        <v>7777</v>
      </c>
      <c r="J109" s="7" t="s">
        <v>19</v>
      </c>
      <c r="K109" s="8" t="s">
        <v>20</v>
      </c>
      <c r="L109" s="7" t="s">
        <v>21</v>
      </c>
      <c r="M109" s="7">
        <v>18980</v>
      </c>
      <c r="N109" s="7">
        <v>11990</v>
      </c>
      <c r="O109" s="7">
        <v>6990</v>
      </c>
    </row>
    <row r="110" spans="1:15" x14ac:dyDescent="0.25">
      <c r="A110" s="7" t="s">
        <v>252</v>
      </c>
      <c r="B110" s="7" t="s">
        <v>253</v>
      </c>
      <c r="C110" s="7">
        <v>790</v>
      </c>
      <c r="D110" s="7">
        <v>36</v>
      </c>
      <c r="E110" s="7" t="s">
        <v>17</v>
      </c>
      <c r="F110" s="7" t="s">
        <v>17</v>
      </c>
      <c r="G110" s="7" t="s">
        <v>18</v>
      </c>
      <c r="H110" s="7">
        <v>2361</v>
      </c>
      <c r="I110" s="7">
        <v>7777</v>
      </c>
      <c r="J110" s="7" t="s">
        <v>19</v>
      </c>
      <c r="K110" s="8" t="s">
        <v>20</v>
      </c>
      <c r="L110" s="7" t="s">
        <v>21</v>
      </c>
      <c r="M110" s="7">
        <v>18630</v>
      </c>
      <c r="N110" s="7">
        <v>12070</v>
      </c>
      <c r="O110" s="7">
        <v>6560</v>
      </c>
    </row>
    <row r="111" spans="1:15" x14ac:dyDescent="0.25">
      <c r="A111" s="7" t="s">
        <v>254</v>
      </c>
      <c r="B111" s="7" t="s">
        <v>255</v>
      </c>
      <c r="C111" s="7">
        <v>799</v>
      </c>
      <c r="D111" s="7">
        <v>43</v>
      </c>
      <c r="E111" s="7" t="s">
        <v>27</v>
      </c>
      <c r="F111" s="7" t="s">
        <v>27</v>
      </c>
      <c r="G111" s="7" t="s">
        <v>18</v>
      </c>
      <c r="H111" s="7">
        <v>2161</v>
      </c>
      <c r="I111" s="7">
        <v>7777</v>
      </c>
      <c r="J111" s="7" t="s">
        <v>19</v>
      </c>
      <c r="K111" s="8" t="s">
        <v>20</v>
      </c>
      <c r="L111" s="7" t="s">
        <v>21</v>
      </c>
      <c r="M111" s="7">
        <v>24360</v>
      </c>
      <c r="N111" s="7">
        <v>12250</v>
      </c>
      <c r="O111" s="7">
        <v>12110</v>
      </c>
    </row>
    <row r="112" spans="1:15" x14ac:dyDescent="0.25">
      <c r="A112" s="7" t="s">
        <v>256</v>
      </c>
      <c r="B112" s="7" t="s">
        <v>257</v>
      </c>
      <c r="C112" s="7">
        <v>60</v>
      </c>
      <c r="D112" s="7">
        <v>102</v>
      </c>
      <c r="E112" s="7" t="s">
        <v>33</v>
      </c>
      <c r="F112" s="7" t="s">
        <v>33</v>
      </c>
      <c r="G112" s="7" t="s">
        <v>18</v>
      </c>
      <c r="H112" s="7">
        <v>2361</v>
      </c>
      <c r="I112" s="7">
        <v>7777</v>
      </c>
      <c r="J112" s="7" t="s">
        <v>19</v>
      </c>
      <c r="K112" s="8" t="s">
        <v>20</v>
      </c>
      <c r="L112" s="7" t="s">
        <v>21</v>
      </c>
      <c r="M112" s="7">
        <v>19680</v>
      </c>
      <c r="N112" s="7">
        <v>12180</v>
      </c>
      <c r="O112" s="7">
        <v>7500</v>
      </c>
    </row>
    <row r="113" spans="1:15" x14ac:dyDescent="0.25">
      <c r="A113" s="7" t="s">
        <v>258</v>
      </c>
      <c r="B113" s="7" t="s">
        <v>259</v>
      </c>
      <c r="C113" s="7">
        <v>136</v>
      </c>
      <c r="D113" s="7">
        <v>179</v>
      </c>
      <c r="E113" s="7" t="s">
        <v>47</v>
      </c>
      <c r="F113" s="7" t="s">
        <v>48</v>
      </c>
      <c r="G113" s="7" t="s">
        <v>18</v>
      </c>
      <c r="H113" s="7">
        <v>2361</v>
      </c>
      <c r="I113" s="7">
        <v>7777</v>
      </c>
      <c r="J113" s="7" t="s">
        <v>19</v>
      </c>
      <c r="K113" s="8" t="s">
        <v>20</v>
      </c>
      <c r="L113" s="7" t="s">
        <v>21</v>
      </c>
      <c r="M113" s="7">
        <v>20470</v>
      </c>
      <c r="N113" s="7">
        <v>12220</v>
      </c>
      <c r="O113" s="7">
        <v>8250</v>
      </c>
    </row>
    <row r="114" spans="1:15" x14ac:dyDescent="0.25">
      <c r="A114" s="7" t="s">
        <v>260</v>
      </c>
      <c r="B114" s="7" t="s">
        <v>261</v>
      </c>
      <c r="C114" s="7">
        <v>156</v>
      </c>
      <c r="D114" s="7">
        <v>190</v>
      </c>
      <c r="E114" s="7" t="s">
        <v>103</v>
      </c>
      <c r="F114" s="7">
        <v>1304</v>
      </c>
      <c r="G114" s="7" t="s">
        <v>18</v>
      </c>
      <c r="H114" s="7">
        <v>2361</v>
      </c>
      <c r="I114" s="7">
        <v>7777</v>
      </c>
      <c r="J114" s="7" t="s">
        <v>19</v>
      </c>
      <c r="K114" s="8" t="s">
        <v>20</v>
      </c>
      <c r="L114" s="7" t="s">
        <v>21</v>
      </c>
      <c r="M114" s="7">
        <v>14610</v>
      </c>
      <c r="N114" s="7">
        <v>12330</v>
      </c>
      <c r="O114" s="7">
        <v>2280</v>
      </c>
    </row>
    <row r="115" spans="1:15" x14ac:dyDescent="0.25">
      <c r="A115" s="7" t="s">
        <v>262</v>
      </c>
      <c r="B115" s="7" t="s">
        <v>263</v>
      </c>
      <c r="C115" s="7">
        <v>170</v>
      </c>
      <c r="D115" s="7">
        <v>205</v>
      </c>
      <c r="E115" s="7" t="s">
        <v>106</v>
      </c>
      <c r="F115" s="7">
        <v>1305</v>
      </c>
      <c r="G115" s="7" t="s">
        <v>18</v>
      </c>
      <c r="H115" s="7">
        <v>2361</v>
      </c>
      <c r="I115" s="7">
        <v>7777</v>
      </c>
      <c r="J115" s="7" t="s">
        <v>19</v>
      </c>
      <c r="K115" s="8" t="s">
        <v>20</v>
      </c>
      <c r="L115" s="7" t="s">
        <v>21</v>
      </c>
      <c r="M115" s="7">
        <v>16610</v>
      </c>
      <c r="N115" s="7">
        <v>12370</v>
      </c>
      <c r="O115" s="7">
        <v>4240</v>
      </c>
    </row>
    <row r="116" spans="1:15" x14ac:dyDescent="0.25">
      <c r="A116" s="7" t="s">
        <v>264</v>
      </c>
      <c r="B116" s="7" t="s">
        <v>265</v>
      </c>
      <c r="C116" s="7">
        <v>180</v>
      </c>
      <c r="D116" s="7">
        <v>217</v>
      </c>
      <c r="E116" s="7" t="s">
        <v>36</v>
      </c>
      <c r="F116" s="7" t="s">
        <v>36</v>
      </c>
      <c r="G116" s="7" t="s">
        <v>18</v>
      </c>
      <c r="H116" s="7">
        <v>2361</v>
      </c>
      <c r="I116" s="7">
        <v>7777</v>
      </c>
      <c r="J116" s="7" t="s">
        <v>19</v>
      </c>
      <c r="K116" s="8" t="s">
        <v>20</v>
      </c>
      <c r="L116" s="7" t="s">
        <v>21</v>
      </c>
      <c r="M116" s="7">
        <v>18510</v>
      </c>
      <c r="N116" s="7">
        <v>11840</v>
      </c>
      <c r="O116" s="7">
        <v>6670</v>
      </c>
    </row>
    <row r="117" spans="1:15" x14ac:dyDescent="0.25">
      <c r="A117" s="7" t="s">
        <v>266</v>
      </c>
      <c r="B117" s="7" t="s">
        <v>267</v>
      </c>
      <c r="C117" s="7">
        <v>191</v>
      </c>
      <c r="D117" s="7">
        <v>229</v>
      </c>
      <c r="E117" s="7" t="s">
        <v>44</v>
      </c>
      <c r="F117" s="7" t="s">
        <v>44</v>
      </c>
      <c r="G117" s="7" t="s">
        <v>18</v>
      </c>
      <c r="H117" s="7">
        <v>2361</v>
      </c>
      <c r="I117" s="7">
        <v>7777</v>
      </c>
      <c r="J117" s="7" t="s">
        <v>19</v>
      </c>
      <c r="K117" s="8" t="s">
        <v>20</v>
      </c>
      <c r="L117" s="7" t="s">
        <v>21</v>
      </c>
      <c r="M117" s="7">
        <v>22560</v>
      </c>
      <c r="N117" s="7">
        <v>12140</v>
      </c>
      <c r="O117" s="7">
        <v>10420</v>
      </c>
    </row>
    <row r="118" spans="1:15" x14ac:dyDescent="0.25">
      <c r="A118" s="7" t="s">
        <v>268</v>
      </c>
      <c r="B118" s="7" t="s">
        <v>269</v>
      </c>
      <c r="C118" s="7">
        <v>18</v>
      </c>
      <c r="D118" s="7">
        <v>292</v>
      </c>
      <c r="E118" s="7" t="s">
        <v>68</v>
      </c>
      <c r="F118" s="7" t="s">
        <v>68</v>
      </c>
      <c r="G118" s="7" t="s">
        <v>18</v>
      </c>
      <c r="H118" s="7">
        <v>2361</v>
      </c>
      <c r="I118" s="7">
        <v>7777</v>
      </c>
      <c r="J118" s="7" t="s">
        <v>19</v>
      </c>
      <c r="K118" s="8" t="s">
        <v>20</v>
      </c>
      <c r="L118" s="7" t="s">
        <v>21</v>
      </c>
      <c r="M118" s="7">
        <v>13930</v>
      </c>
      <c r="N118" s="7">
        <v>10070</v>
      </c>
      <c r="O118" s="7">
        <v>3860</v>
      </c>
    </row>
    <row r="119" spans="1:15" x14ac:dyDescent="0.25">
      <c r="A119" s="7" t="s">
        <v>270</v>
      </c>
      <c r="B119" s="7" t="s">
        <v>271</v>
      </c>
      <c r="C119" s="7">
        <v>20</v>
      </c>
      <c r="D119" s="7">
        <v>298</v>
      </c>
      <c r="E119" s="7" t="s">
        <v>24</v>
      </c>
      <c r="F119" s="7" t="s">
        <v>24</v>
      </c>
      <c r="G119" s="7" t="s">
        <v>18</v>
      </c>
      <c r="H119" s="7">
        <v>2361</v>
      </c>
      <c r="I119" s="7">
        <v>7777</v>
      </c>
      <c r="J119" s="7" t="s">
        <v>19</v>
      </c>
      <c r="K119" s="8" t="s">
        <v>20</v>
      </c>
      <c r="L119" s="7" t="s">
        <v>21</v>
      </c>
      <c r="M119" s="7">
        <v>21340</v>
      </c>
      <c r="N119" s="7">
        <v>13070</v>
      </c>
      <c r="O119" s="7">
        <v>8270</v>
      </c>
    </row>
    <row r="120" spans="1:15" x14ac:dyDescent="0.25">
      <c r="A120" s="7" t="s">
        <v>272</v>
      </c>
      <c r="B120" s="7" t="s">
        <v>273</v>
      </c>
      <c r="C120" s="7">
        <v>21</v>
      </c>
      <c r="D120" s="7">
        <v>295</v>
      </c>
      <c r="E120" s="7" t="s">
        <v>30</v>
      </c>
      <c r="F120" s="7" t="s">
        <v>30</v>
      </c>
      <c r="G120" s="7" t="s">
        <v>18</v>
      </c>
      <c r="H120" s="7">
        <v>2161</v>
      </c>
      <c r="I120" s="7">
        <v>7777</v>
      </c>
      <c r="J120" s="7" t="s">
        <v>19</v>
      </c>
      <c r="K120" s="8" t="s">
        <v>20</v>
      </c>
      <c r="L120" s="7" t="s">
        <v>21</v>
      </c>
      <c r="M120" s="7">
        <v>16230</v>
      </c>
      <c r="N120" s="7">
        <v>10630</v>
      </c>
      <c r="O120" s="7">
        <v>5600</v>
      </c>
    </row>
    <row r="121" spans="1:15" x14ac:dyDescent="0.25">
      <c r="A121" s="7" t="s">
        <v>274</v>
      </c>
      <c r="B121" s="7" t="s">
        <v>275</v>
      </c>
      <c r="C121" s="7">
        <v>22</v>
      </c>
      <c r="D121" s="7">
        <v>300</v>
      </c>
      <c r="E121" s="7" t="s">
        <v>41</v>
      </c>
      <c r="F121" s="7" t="s">
        <v>41</v>
      </c>
      <c r="G121" s="7" t="s">
        <v>18</v>
      </c>
      <c r="H121" s="7">
        <v>2361</v>
      </c>
      <c r="I121" s="7">
        <v>7777</v>
      </c>
      <c r="J121" s="7" t="s">
        <v>19</v>
      </c>
      <c r="K121" s="8" t="s">
        <v>20</v>
      </c>
      <c r="L121" s="7" t="s">
        <v>21</v>
      </c>
      <c r="M121" s="7">
        <v>19750</v>
      </c>
      <c r="N121" s="7">
        <v>11860</v>
      </c>
      <c r="O121" s="7">
        <v>7890</v>
      </c>
    </row>
    <row r="122" spans="1:15" x14ac:dyDescent="0.25">
      <c r="A122" s="7" t="s">
        <v>276</v>
      </c>
      <c r="B122" s="7" t="s">
        <v>277</v>
      </c>
      <c r="C122" s="7">
        <v>23</v>
      </c>
      <c r="D122" s="7">
        <v>301</v>
      </c>
      <c r="E122" s="7" t="s">
        <v>27</v>
      </c>
      <c r="F122" s="7" t="s">
        <v>27</v>
      </c>
      <c r="G122" s="7" t="s">
        <v>18</v>
      </c>
      <c r="H122" s="7">
        <v>2161</v>
      </c>
      <c r="I122" s="7">
        <v>7777</v>
      </c>
      <c r="J122" s="7" t="s">
        <v>19</v>
      </c>
      <c r="K122" s="8" t="s">
        <v>20</v>
      </c>
      <c r="L122" s="7" t="s">
        <v>21</v>
      </c>
      <c r="M122" s="7">
        <v>22220</v>
      </c>
      <c r="N122" s="7">
        <v>12420</v>
      </c>
      <c r="O122" s="7">
        <v>9800</v>
      </c>
    </row>
    <row r="123" spans="1:15" x14ac:dyDescent="0.25">
      <c r="A123" s="7" t="s">
        <v>278</v>
      </c>
      <c r="B123" s="7" t="s">
        <v>279</v>
      </c>
      <c r="C123" s="7">
        <v>24</v>
      </c>
      <c r="D123" s="7">
        <v>299</v>
      </c>
      <c r="E123" s="7" t="s">
        <v>17</v>
      </c>
      <c r="F123" s="7" t="s">
        <v>17</v>
      </c>
      <c r="G123" s="7" t="s">
        <v>18</v>
      </c>
      <c r="H123" s="7">
        <v>2361</v>
      </c>
      <c r="I123" s="7">
        <v>7777</v>
      </c>
      <c r="J123" s="7" t="s">
        <v>19</v>
      </c>
      <c r="K123" s="8" t="s">
        <v>20</v>
      </c>
      <c r="L123" s="7" t="s">
        <v>21</v>
      </c>
      <c r="M123" s="7">
        <v>22470</v>
      </c>
      <c r="N123" s="7">
        <v>12170</v>
      </c>
      <c r="O123" s="7">
        <v>10300</v>
      </c>
    </row>
    <row r="124" spans="1:15" x14ac:dyDescent="0.25">
      <c r="A124" s="7" t="s">
        <v>280</v>
      </c>
      <c r="B124" s="7" t="s">
        <v>281</v>
      </c>
      <c r="C124" s="7">
        <v>241</v>
      </c>
      <c r="D124" s="7">
        <v>304</v>
      </c>
      <c r="E124" s="7" t="s">
        <v>73</v>
      </c>
      <c r="F124" s="7" t="s">
        <v>73</v>
      </c>
      <c r="G124" s="7" t="s">
        <v>18</v>
      </c>
      <c r="H124" s="7">
        <v>2361</v>
      </c>
      <c r="I124" s="7">
        <v>7777</v>
      </c>
      <c r="J124" s="7" t="s">
        <v>19</v>
      </c>
      <c r="K124" s="8" t="s">
        <v>20</v>
      </c>
      <c r="L124" s="7" t="s">
        <v>21</v>
      </c>
      <c r="M124" s="7">
        <v>17820</v>
      </c>
      <c r="N124" s="7">
        <v>12130</v>
      </c>
      <c r="O124" s="7">
        <v>5690</v>
      </c>
    </row>
    <row r="125" spans="1:15" x14ac:dyDescent="0.25">
      <c r="A125" s="7" t="s">
        <v>282</v>
      </c>
      <c r="B125" s="7" t="s">
        <v>283</v>
      </c>
      <c r="C125" s="7">
        <v>273</v>
      </c>
      <c r="D125" s="7">
        <v>337</v>
      </c>
      <c r="E125" s="7" t="s">
        <v>41</v>
      </c>
      <c r="F125" s="7" t="s">
        <v>41</v>
      </c>
      <c r="G125" s="7" t="s">
        <v>18</v>
      </c>
      <c r="H125" s="7">
        <v>2161</v>
      </c>
      <c r="I125" s="7">
        <v>7777</v>
      </c>
      <c r="J125" s="7" t="s">
        <v>19</v>
      </c>
      <c r="K125" s="8" t="s">
        <v>20</v>
      </c>
      <c r="L125" s="7" t="s">
        <v>21</v>
      </c>
      <c r="M125" s="7">
        <v>21960</v>
      </c>
      <c r="N125" s="7">
        <v>12080</v>
      </c>
      <c r="O125" s="7">
        <v>9880</v>
      </c>
    </row>
    <row r="126" spans="1:15" x14ac:dyDescent="0.25">
      <c r="A126" s="7" t="s">
        <v>284</v>
      </c>
      <c r="B126" s="7" t="s">
        <v>285</v>
      </c>
      <c r="C126" s="7">
        <v>277</v>
      </c>
      <c r="D126" s="7">
        <v>341</v>
      </c>
      <c r="E126" s="7" t="s">
        <v>30</v>
      </c>
      <c r="F126" s="7" t="s">
        <v>30</v>
      </c>
      <c r="G126" s="7" t="s">
        <v>18</v>
      </c>
      <c r="H126" s="7">
        <v>2161</v>
      </c>
      <c r="I126" s="7">
        <v>7777</v>
      </c>
      <c r="J126" s="7" t="s">
        <v>19</v>
      </c>
      <c r="K126" s="8" t="s">
        <v>20</v>
      </c>
      <c r="L126" s="7" t="s">
        <v>21</v>
      </c>
      <c r="M126" s="7">
        <v>18990</v>
      </c>
      <c r="N126" s="7">
        <v>10560</v>
      </c>
      <c r="O126" s="7">
        <v>8430</v>
      </c>
    </row>
    <row r="127" spans="1:15" x14ac:dyDescent="0.25">
      <c r="A127" s="7" t="s">
        <v>286</v>
      </c>
      <c r="B127" s="7" t="s">
        <v>287</v>
      </c>
      <c r="C127" s="7">
        <v>291</v>
      </c>
      <c r="D127" s="7">
        <v>362</v>
      </c>
      <c r="E127" s="7" t="s">
        <v>44</v>
      </c>
      <c r="F127" s="7" t="s">
        <v>44</v>
      </c>
      <c r="G127" s="7" t="s">
        <v>18</v>
      </c>
      <c r="H127" s="7">
        <v>2161</v>
      </c>
      <c r="I127" s="7">
        <v>7777</v>
      </c>
      <c r="J127" s="7" t="s">
        <v>19</v>
      </c>
      <c r="K127" s="8" t="s">
        <v>20</v>
      </c>
      <c r="L127" s="7" t="s">
        <v>21</v>
      </c>
      <c r="M127" s="7">
        <v>19840</v>
      </c>
      <c r="N127" s="7">
        <v>12450</v>
      </c>
      <c r="O127" s="7">
        <v>7390</v>
      </c>
    </row>
    <row r="128" spans="1:15" x14ac:dyDescent="0.25">
      <c r="A128" s="7" t="s">
        <v>288</v>
      </c>
      <c r="B128" s="7" t="s">
        <v>289</v>
      </c>
      <c r="C128" s="7">
        <v>298</v>
      </c>
      <c r="D128" s="7">
        <v>365</v>
      </c>
      <c r="E128" s="7" t="s">
        <v>47</v>
      </c>
      <c r="F128" s="7" t="s">
        <v>48</v>
      </c>
      <c r="G128" s="7" t="s">
        <v>18</v>
      </c>
      <c r="H128" s="7">
        <v>2361</v>
      </c>
      <c r="I128" s="7">
        <v>7777</v>
      </c>
      <c r="J128" s="7" t="s">
        <v>19</v>
      </c>
      <c r="K128" s="8" t="s">
        <v>20</v>
      </c>
      <c r="L128" s="7" t="s">
        <v>21</v>
      </c>
      <c r="M128" s="7">
        <v>30920</v>
      </c>
      <c r="N128" s="7">
        <v>12190</v>
      </c>
      <c r="O128" s="7">
        <v>18730</v>
      </c>
    </row>
    <row r="129" spans="1:15" x14ac:dyDescent="0.25">
      <c r="A129" s="7" t="s">
        <v>290</v>
      </c>
      <c r="B129" s="7" t="s">
        <v>291</v>
      </c>
      <c r="C129" s="7">
        <v>334</v>
      </c>
      <c r="D129" s="7">
        <v>396</v>
      </c>
      <c r="E129" s="7" t="s">
        <v>36</v>
      </c>
      <c r="F129" s="7" t="s">
        <v>36</v>
      </c>
      <c r="G129" s="7" t="s">
        <v>18</v>
      </c>
      <c r="H129" s="7">
        <v>2161</v>
      </c>
      <c r="I129" s="7">
        <v>7777</v>
      </c>
      <c r="J129" s="7" t="s">
        <v>19</v>
      </c>
      <c r="K129" s="8" t="s">
        <v>20</v>
      </c>
      <c r="L129" s="7" t="s">
        <v>21</v>
      </c>
      <c r="M129" s="7">
        <v>32220</v>
      </c>
      <c r="N129" s="7">
        <v>12130</v>
      </c>
      <c r="O129" s="7">
        <v>20090</v>
      </c>
    </row>
    <row r="130" spans="1:15" x14ac:dyDescent="0.25">
      <c r="A130" s="7" t="s">
        <v>292</v>
      </c>
      <c r="B130" s="7" t="s">
        <v>293</v>
      </c>
      <c r="C130" s="7">
        <v>348</v>
      </c>
      <c r="D130" s="7">
        <v>404</v>
      </c>
      <c r="E130" s="7" t="s">
        <v>68</v>
      </c>
      <c r="F130" s="7" t="s">
        <v>68</v>
      </c>
      <c r="G130" s="7" t="s">
        <v>18</v>
      </c>
      <c r="H130" s="7">
        <v>2161</v>
      </c>
      <c r="I130" s="7">
        <v>7777</v>
      </c>
      <c r="J130" s="7" t="s">
        <v>19</v>
      </c>
      <c r="K130" s="8" t="s">
        <v>20</v>
      </c>
      <c r="L130" s="7" t="s">
        <v>88</v>
      </c>
      <c r="M130" s="7">
        <v>20320</v>
      </c>
      <c r="N130" s="7">
        <v>10060</v>
      </c>
      <c r="O130" s="7">
        <v>10260</v>
      </c>
    </row>
    <row r="131" spans="1:15" x14ac:dyDescent="0.25">
      <c r="A131" s="7" t="s">
        <v>294</v>
      </c>
      <c r="B131" s="7" t="s">
        <v>295</v>
      </c>
      <c r="C131" s="7">
        <v>366</v>
      </c>
      <c r="D131" s="7">
        <v>430</v>
      </c>
      <c r="E131" s="7" t="s">
        <v>65</v>
      </c>
      <c r="F131" s="7" t="s">
        <v>65</v>
      </c>
      <c r="G131" s="7" t="s">
        <v>18</v>
      </c>
      <c r="H131" s="7">
        <v>2161</v>
      </c>
      <c r="I131" s="7">
        <v>7777</v>
      </c>
      <c r="J131" s="7" t="s">
        <v>19</v>
      </c>
      <c r="K131" s="8" t="s">
        <v>20</v>
      </c>
      <c r="L131" s="7" t="s">
        <v>21</v>
      </c>
      <c r="M131" s="7">
        <v>29110</v>
      </c>
      <c r="N131" s="7">
        <v>12200</v>
      </c>
      <c r="O131" s="7">
        <v>16910</v>
      </c>
    </row>
    <row r="132" spans="1:15" x14ac:dyDescent="0.25">
      <c r="A132" s="7" t="s">
        <v>296</v>
      </c>
      <c r="B132" s="7" t="s">
        <v>297</v>
      </c>
      <c r="C132" s="7">
        <v>468</v>
      </c>
      <c r="D132" s="7">
        <v>526</v>
      </c>
      <c r="E132" s="7" t="s">
        <v>73</v>
      </c>
      <c r="F132" s="7" t="s">
        <v>73</v>
      </c>
      <c r="G132" s="7" t="s">
        <v>18</v>
      </c>
      <c r="H132" s="7">
        <v>2161</v>
      </c>
      <c r="I132" s="7">
        <v>7777</v>
      </c>
      <c r="J132" s="7" t="s">
        <v>19</v>
      </c>
      <c r="K132" s="8" t="s">
        <v>20</v>
      </c>
      <c r="L132" s="7" t="s">
        <v>21</v>
      </c>
      <c r="M132" s="7">
        <v>29460</v>
      </c>
      <c r="N132" s="7">
        <v>12340</v>
      </c>
      <c r="O132" s="7">
        <v>17120</v>
      </c>
    </row>
    <row r="133" spans="1:15" x14ac:dyDescent="0.25">
      <c r="A133" s="7" t="s">
        <v>298</v>
      </c>
      <c r="B133" s="7" t="s">
        <v>299</v>
      </c>
      <c r="C133" s="7">
        <v>476</v>
      </c>
      <c r="D133" s="7">
        <v>543</v>
      </c>
      <c r="E133" s="7" t="s">
        <v>17</v>
      </c>
      <c r="F133" s="7" t="s">
        <v>17</v>
      </c>
      <c r="G133" s="7" t="s">
        <v>18</v>
      </c>
      <c r="H133" s="7">
        <v>2161</v>
      </c>
      <c r="I133" s="7">
        <v>7777</v>
      </c>
      <c r="J133" s="7" t="s">
        <v>19</v>
      </c>
      <c r="K133" s="8" t="s">
        <v>20</v>
      </c>
      <c r="L133" s="7" t="s">
        <v>21</v>
      </c>
      <c r="M133" s="7">
        <v>21490</v>
      </c>
      <c r="N133" s="7">
        <v>12060</v>
      </c>
      <c r="O133" s="7">
        <v>9430</v>
      </c>
    </row>
    <row r="134" spans="1:15" x14ac:dyDescent="0.25">
      <c r="A134" s="7" t="s">
        <v>300</v>
      </c>
      <c r="B134" s="7" t="s">
        <v>301</v>
      </c>
      <c r="C134" s="7">
        <v>521</v>
      </c>
      <c r="D134" s="7">
        <v>579</v>
      </c>
      <c r="E134" s="7" t="s">
        <v>36</v>
      </c>
      <c r="F134" s="7" t="s">
        <v>36</v>
      </c>
      <c r="G134" s="7" t="s">
        <v>18</v>
      </c>
      <c r="H134" s="7">
        <v>2161</v>
      </c>
      <c r="I134" s="7">
        <v>7777</v>
      </c>
      <c r="J134" s="7" t="s">
        <v>19</v>
      </c>
      <c r="K134" s="8" t="s">
        <v>20</v>
      </c>
      <c r="L134" s="7" t="s">
        <v>21</v>
      </c>
      <c r="M134" s="7">
        <v>33110</v>
      </c>
      <c r="N134" s="7">
        <v>12230</v>
      </c>
      <c r="O134" s="7">
        <v>20880</v>
      </c>
    </row>
    <row r="135" spans="1:15" x14ac:dyDescent="0.25">
      <c r="A135" s="7" t="s">
        <v>302</v>
      </c>
      <c r="B135" s="7" t="s">
        <v>303</v>
      </c>
      <c r="C135" s="7">
        <v>537</v>
      </c>
      <c r="D135" s="7">
        <v>602</v>
      </c>
      <c r="E135" s="7" t="s">
        <v>33</v>
      </c>
      <c r="F135" s="7" t="s">
        <v>33</v>
      </c>
      <c r="G135" s="7" t="s">
        <v>18</v>
      </c>
      <c r="H135" s="7">
        <v>2161</v>
      </c>
      <c r="I135" s="7">
        <v>7777</v>
      </c>
      <c r="J135" s="7" t="s">
        <v>19</v>
      </c>
      <c r="K135" s="8" t="s">
        <v>20</v>
      </c>
      <c r="L135" s="7" t="s">
        <v>21</v>
      </c>
      <c r="M135" s="7">
        <v>29680</v>
      </c>
      <c r="N135" s="7">
        <v>12110</v>
      </c>
      <c r="O135" s="7">
        <v>17570</v>
      </c>
    </row>
    <row r="136" spans="1:15" x14ac:dyDescent="0.25">
      <c r="A136" s="7" t="s">
        <v>304</v>
      </c>
      <c r="B136" s="7" t="s">
        <v>305</v>
      </c>
      <c r="C136" s="7">
        <v>538</v>
      </c>
      <c r="D136" s="7">
        <v>608</v>
      </c>
      <c r="E136" s="7" t="s">
        <v>24</v>
      </c>
      <c r="F136" s="7" t="s">
        <v>24</v>
      </c>
      <c r="G136" s="7" t="s">
        <v>18</v>
      </c>
      <c r="H136" s="7">
        <v>2161</v>
      </c>
      <c r="I136" s="7">
        <v>7777</v>
      </c>
      <c r="J136" s="7" t="s">
        <v>19</v>
      </c>
      <c r="K136" s="8" t="s">
        <v>20</v>
      </c>
      <c r="L136" s="7" t="s">
        <v>21</v>
      </c>
      <c r="M136" s="7">
        <v>17980</v>
      </c>
      <c r="N136" s="7">
        <v>13040</v>
      </c>
      <c r="O136" s="7">
        <v>4940</v>
      </c>
    </row>
    <row r="137" spans="1:15" x14ac:dyDescent="0.25">
      <c r="A137" s="7" t="s">
        <v>306</v>
      </c>
      <c r="B137" s="7" t="s">
        <v>307</v>
      </c>
      <c r="C137" s="7">
        <v>549</v>
      </c>
      <c r="D137" s="7">
        <v>613</v>
      </c>
      <c r="E137" s="7" t="s">
        <v>27</v>
      </c>
      <c r="F137" s="7" t="s">
        <v>27</v>
      </c>
      <c r="G137" s="7" t="s">
        <v>18</v>
      </c>
      <c r="H137" s="7">
        <v>2161</v>
      </c>
      <c r="I137" s="7">
        <v>7777</v>
      </c>
      <c r="J137" s="7" t="s">
        <v>19</v>
      </c>
      <c r="K137" s="8" t="s">
        <v>20</v>
      </c>
      <c r="L137" s="7" t="s">
        <v>21</v>
      </c>
      <c r="M137" s="7">
        <v>26770</v>
      </c>
      <c r="N137" s="7">
        <v>12290</v>
      </c>
      <c r="O137" s="7">
        <v>14480</v>
      </c>
    </row>
    <row r="138" spans="1:15" x14ac:dyDescent="0.25">
      <c r="A138" s="7" t="s">
        <v>308</v>
      </c>
      <c r="B138" s="7" t="s">
        <v>309</v>
      </c>
      <c r="C138" s="7">
        <v>554</v>
      </c>
      <c r="D138" s="7">
        <v>615</v>
      </c>
      <c r="E138" s="7" t="s">
        <v>41</v>
      </c>
      <c r="F138" s="7" t="s">
        <v>41</v>
      </c>
      <c r="G138" s="7" t="s">
        <v>18</v>
      </c>
      <c r="H138" s="7">
        <v>2161</v>
      </c>
      <c r="I138" s="7">
        <v>7777</v>
      </c>
      <c r="J138" s="7" t="s">
        <v>19</v>
      </c>
      <c r="K138" s="8" t="s">
        <v>20</v>
      </c>
      <c r="L138" s="7" t="s">
        <v>21</v>
      </c>
      <c r="M138" s="7">
        <v>23390</v>
      </c>
      <c r="N138" s="7">
        <v>12070</v>
      </c>
      <c r="O138" s="7">
        <v>11320</v>
      </c>
    </row>
    <row r="139" spans="1:15" x14ac:dyDescent="0.25">
      <c r="A139" s="7" t="s">
        <v>310</v>
      </c>
      <c r="B139" s="7" t="s">
        <v>311</v>
      </c>
      <c r="C139" s="7">
        <v>567</v>
      </c>
      <c r="D139" s="7">
        <v>634</v>
      </c>
      <c r="E139" s="7" t="s">
        <v>68</v>
      </c>
      <c r="F139" s="7" t="s">
        <v>68</v>
      </c>
      <c r="G139" s="7" t="s">
        <v>18</v>
      </c>
      <c r="H139" s="7">
        <v>2161</v>
      </c>
      <c r="I139" s="7">
        <v>7777</v>
      </c>
      <c r="J139" s="7" t="s">
        <v>19</v>
      </c>
      <c r="K139" s="8" t="s">
        <v>20</v>
      </c>
      <c r="L139" s="7" t="s">
        <v>21</v>
      </c>
      <c r="M139" s="7">
        <v>23760</v>
      </c>
      <c r="N139" s="7">
        <v>10020</v>
      </c>
      <c r="O139" s="7">
        <v>13740</v>
      </c>
    </row>
    <row r="140" spans="1:15" x14ac:dyDescent="0.25">
      <c r="A140" s="7" t="s">
        <v>312</v>
      </c>
      <c r="B140" s="7" t="s">
        <v>313</v>
      </c>
      <c r="C140" s="7">
        <v>568</v>
      </c>
      <c r="D140" s="7">
        <v>638</v>
      </c>
      <c r="E140" s="7" t="s">
        <v>30</v>
      </c>
      <c r="F140" s="7" t="s">
        <v>30</v>
      </c>
      <c r="G140" s="7" t="s">
        <v>18</v>
      </c>
      <c r="H140" s="7">
        <v>2161</v>
      </c>
      <c r="I140" s="7">
        <v>7777</v>
      </c>
      <c r="J140" s="7" t="s">
        <v>19</v>
      </c>
      <c r="K140" s="8" t="s">
        <v>20</v>
      </c>
      <c r="L140" s="7" t="s">
        <v>21</v>
      </c>
      <c r="M140" s="7">
        <v>22650</v>
      </c>
      <c r="N140" s="7">
        <v>10520</v>
      </c>
      <c r="O140" s="7">
        <v>12130</v>
      </c>
    </row>
    <row r="141" spans="1:15" x14ac:dyDescent="0.25">
      <c r="A141" s="7" t="s">
        <v>314</v>
      </c>
      <c r="B141" s="7" t="s">
        <v>315</v>
      </c>
      <c r="C141" s="7">
        <v>594</v>
      </c>
      <c r="D141" s="7">
        <v>662</v>
      </c>
      <c r="E141" s="7" t="s">
        <v>44</v>
      </c>
      <c r="F141" s="7" t="s">
        <v>44</v>
      </c>
      <c r="G141" s="7" t="s">
        <v>18</v>
      </c>
      <c r="H141" s="7">
        <v>2161</v>
      </c>
      <c r="I141" s="7">
        <v>7777</v>
      </c>
      <c r="J141" s="7" t="s">
        <v>19</v>
      </c>
      <c r="K141" s="8" t="s">
        <v>20</v>
      </c>
      <c r="L141" s="7" t="s">
        <v>21</v>
      </c>
      <c r="M141" s="7">
        <v>26250</v>
      </c>
      <c r="N141" s="7">
        <v>12430</v>
      </c>
      <c r="O141" s="7">
        <v>13820</v>
      </c>
    </row>
    <row r="142" spans="1:15" x14ac:dyDescent="0.25">
      <c r="A142" s="7" t="s">
        <v>316</v>
      </c>
      <c r="B142" s="7" t="s">
        <v>317</v>
      </c>
      <c r="C142" s="7">
        <v>606</v>
      </c>
      <c r="D142" s="7">
        <v>673</v>
      </c>
      <c r="E142" s="7" t="s">
        <v>47</v>
      </c>
      <c r="F142" s="7" t="s">
        <v>48</v>
      </c>
      <c r="G142" s="7" t="s">
        <v>18</v>
      </c>
      <c r="H142" s="7">
        <v>2161</v>
      </c>
      <c r="I142" s="7">
        <v>7777</v>
      </c>
      <c r="J142" s="7" t="s">
        <v>19</v>
      </c>
      <c r="K142" s="8" t="s">
        <v>20</v>
      </c>
      <c r="L142" s="7" t="s">
        <v>21</v>
      </c>
      <c r="M142" s="7">
        <v>16850</v>
      </c>
      <c r="N142" s="7">
        <v>12160</v>
      </c>
      <c r="O142" s="7">
        <v>4690</v>
      </c>
    </row>
    <row r="143" spans="1:15" x14ac:dyDescent="0.25">
      <c r="A143" s="7" t="s">
        <v>318</v>
      </c>
      <c r="B143" s="7" t="s">
        <v>319</v>
      </c>
      <c r="C143" s="7">
        <v>621</v>
      </c>
      <c r="D143" s="7">
        <v>688</v>
      </c>
      <c r="E143" s="7" t="s">
        <v>27</v>
      </c>
      <c r="F143" s="7" t="s">
        <v>27</v>
      </c>
      <c r="G143" s="7" t="s">
        <v>18</v>
      </c>
      <c r="H143" s="7">
        <v>2161</v>
      </c>
      <c r="I143" s="7">
        <v>7777</v>
      </c>
      <c r="J143" s="7" t="s">
        <v>19</v>
      </c>
      <c r="K143" s="8" t="s">
        <v>20</v>
      </c>
      <c r="L143" s="7" t="s">
        <v>21</v>
      </c>
      <c r="M143" s="7">
        <v>24890</v>
      </c>
      <c r="N143" s="7">
        <v>12280</v>
      </c>
      <c r="O143" s="7">
        <v>12610</v>
      </c>
    </row>
    <row r="144" spans="1:15" x14ac:dyDescent="0.25">
      <c r="A144" s="7" t="s">
        <v>320</v>
      </c>
      <c r="B144" s="7" t="s">
        <v>321</v>
      </c>
      <c r="C144" s="7">
        <v>643</v>
      </c>
      <c r="D144" s="7">
        <v>707</v>
      </c>
      <c r="E144" s="7" t="s">
        <v>65</v>
      </c>
      <c r="F144" s="7" t="s">
        <v>65</v>
      </c>
      <c r="G144" s="7" t="s">
        <v>18</v>
      </c>
      <c r="H144" s="7">
        <v>2361</v>
      </c>
      <c r="I144" s="7">
        <v>7777</v>
      </c>
      <c r="J144" s="7" t="s">
        <v>19</v>
      </c>
      <c r="K144" s="8" t="s">
        <v>20</v>
      </c>
      <c r="L144" s="7" t="s">
        <v>21</v>
      </c>
      <c r="M144" s="7">
        <v>34460</v>
      </c>
      <c r="N144" s="7">
        <v>12140</v>
      </c>
      <c r="O144" s="7">
        <v>22320</v>
      </c>
    </row>
    <row r="145" spans="1:15" x14ac:dyDescent="0.25">
      <c r="A145" s="7" t="s">
        <v>322</v>
      </c>
      <c r="B145" s="7" t="s">
        <v>323</v>
      </c>
      <c r="C145" s="7">
        <v>646</v>
      </c>
      <c r="D145" s="7">
        <v>713</v>
      </c>
      <c r="E145" s="7" t="s">
        <v>33</v>
      </c>
      <c r="F145" s="7" t="s">
        <v>33</v>
      </c>
      <c r="G145" s="7" t="s">
        <v>18</v>
      </c>
      <c r="H145" s="7">
        <v>2161</v>
      </c>
      <c r="I145" s="7">
        <v>7777</v>
      </c>
      <c r="J145" s="7" t="s">
        <v>19</v>
      </c>
      <c r="K145" s="8" t="s">
        <v>20</v>
      </c>
      <c r="L145" s="7" t="s">
        <v>21</v>
      </c>
      <c r="M145" s="7">
        <v>32890</v>
      </c>
      <c r="N145" s="7">
        <v>12250</v>
      </c>
      <c r="O145" s="7">
        <v>20640</v>
      </c>
    </row>
    <row r="146" spans="1:15" x14ac:dyDescent="0.25">
      <c r="A146" s="7" t="s">
        <v>324</v>
      </c>
      <c r="B146" s="7" t="s">
        <v>325</v>
      </c>
      <c r="C146" s="7">
        <v>669</v>
      </c>
      <c r="D146" s="7">
        <v>736</v>
      </c>
      <c r="E146" s="7" t="s">
        <v>68</v>
      </c>
      <c r="F146" s="7" t="s">
        <v>68</v>
      </c>
      <c r="G146" s="7" t="s">
        <v>18</v>
      </c>
      <c r="H146" s="7">
        <v>2361</v>
      </c>
      <c r="I146" s="7">
        <v>7777</v>
      </c>
      <c r="J146" s="7" t="s">
        <v>19</v>
      </c>
      <c r="K146" s="8" t="s">
        <v>20</v>
      </c>
      <c r="L146" s="7" t="s">
        <v>21</v>
      </c>
      <c r="M146" s="7">
        <v>12450</v>
      </c>
      <c r="N146" s="7">
        <v>10000</v>
      </c>
      <c r="O146" s="7">
        <v>2450</v>
      </c>
    </row>
    <row r="147" spans="1:15" x14ac:dyDescent="0.25">
      <c r="A147" s="7" t="s">
        <v>326</v>
      </c>
      <c r="B147" s="7" t="s">
        <v>327</v>
      </c>
      <c r="C147" s="7">
        <v>690</v>
      </c>
      <c r="D147" s="7">
        <v>757</v>
      </c>
      <c r="E147" s="7" t="s">
        <v>17</v>
      </c>
      <c r="F147" s="7" t="s">
        <v>17</v>
      </c>
      <c r="G147" s="7" t="s">
        <v>18</v>
      </c>
      <c r="H147" s="7">
        <v>2361</v>
      </c>
      <c r="I147" s="7">
        <v>7777</v>
      </c>
      <c r="J147" s="7" t="s">
        <v>19</v>
      </c>
      <c r="K147" s="8" t="s">
        <v>20</v>
      </c>
      <c r="L147" s="7" t="s">
        <v>88</v>
      </c>
      <c r="M147" s="7">
        <v>23650</v>
      </c>
      <c r="N147" s="7">
        <v>12050</v>
      </c>
      <c r="O147" s="7">
        <v>11600</v>
      </c>
    </row>
    <row r="148" spans="1:15" x14ac:dyDescent="0.25">
      <c r="A148" s="7" t="s">
        <v>328</v>
      </c>
      <c r="B148" s="7" t="s">
        <v>329</v>
      </c>
      <c r="C148" s="7">
        <v>703</v>
      </c>
      <c r="D148" s="7">
        <v>768</v>
      </c>
      <c r="E148" s="7" t="s">
        <v>41</v>
      </c>
      <c r="F148" s="7" t="s">
        <v>41</v>
      </c>
      <c r="G148" s="7" t="s">
        <v>18</v>
      </c>
      <c r="H148" s="7">
        <v>2361</v>
      </c>
      <c r="I148" s="7">
        <v>7777</v>
      </c>
      <c r="J148" s="7" t="s">
        <v>19</v>
      </c>
      <c r="K148" s="8" t="s">
        <v>20</v>
      </c>
      <c r="L148" s="7" t="s">
        <v>21</v>
      </c>
      <c r="M148" s="7">
        <v>16680</v>
      </c>
      <c r="N148" s="7">
        <v>12040</v>
      </c>
      <c r="O148" s="7">
        <v>4640</v>
      </c>
    </row>
    <row r="149" spans="1:15" x14ac:dyDescent="0.25">
      <c r="A149" s="7" t="s">
        <v>330</v>
      </c>
      <c r="B149" s="7" t="s">
        <v>331</v>
      </c>
      <c r="C149" s="7">
        <v>721</v>
      </c>
      <c r="D149" s="7">
        <v>2</v>
      </c>
      <c r="E149" s="7" t="s">
        <v>24</v>
      </c>
      <c r="F149" s="7" t="s">
        <v>24</v>
      </c>
      <c r="G149" s="7" t="s">
        <v>18</v>
      </c>
      <c r="H149" s="7">
        <v>2361</v>
      </c>
      <c r="I149" s="7">
        <v>7777</v>
      </c>
      <c r="J149" s="7" t="s">
        <v>19</v>
      </c>
      <c r="K149" s="8" t="s">
        <v>20</v>
      </c>
      <c r="L149" s="7" t="s">
        <v>21</v>
      </c>
      <c r="M149" s="7">
        <v>20630</v>
      </c>
      <c r="N149" s="7">
        <v>13010</v>
      </c>
      <c r="O149" s="7">
        <v>7620</v>
      </c>
    </row>
    <row r="150" spans="1:15" x14ac:dyDescent="0.25">
      <c r="A150" s="7" t="s">
        <v>332</v>
      </c>
      <c r="B150" s="7" t="s">
        <v>333</v>
      </c>
      <c r="C150" s="7">
        <v>739</v>
      </c>
      <c r="D150" s="7">
        <v>12</v>
      </c>
      <c r="E150" s="7" t="s">
        <v>44</v>
      </c>
      <c r="F150" s="7" t="s">
        <v>44</v>
      </c>
      <c r="G150" s="7" t="s">
        <v>18</v>
      </c>
      <c r="H150" s="7">
        <v>2361</v>
      </c>
      <c r="I150" s="7">
        <v>7777</v>
      </c>
      <c r="J150" s="7" t="s">
        <v>19</v>
      </c>
      <c r="K150" s="8" t="s">
        <v>20</v>
      </c>
      <c r="L150" s="7" t="s">
        <v>88</v>
      </c>
      <c r="M150" s="7">
        <v>26840</v>
      </c>
      <c r="N150" s="7">
        <v>12360</v>
      </c>
      <c r="O150" s="7">
        <v>14480</v>
      </c>
    </row>
    <row r="151" spans="1:15" x14ac:dyDescent="0.25">
      <c r="A151" s="7" t="s">
        <v>334</v>
      </c>
      <c r="B151" s="7" t="s">
        <v>335</v>
      </c>
      <c r="C151" s="7">
        <v>16</v>
      </c>
      <c r="D151" s="7">
        <v>55</v>
      </c>
      <c r="E151" s="7" t="s">
        <v>27</v>
      </c>
      <c r="F151" s="7" t="s">
        <v>27</v>
      </c>
      <c r="G151" s="7" t="s">
        <v>18</v>
      </c>
      <c r="H151" s="7">
        <v>2161</v>
      </c>
      <c r="I151" s="7">
        <v>7777</v>
      </c>
      <c r="J151" s="7" t="s">
        <v>19</v>
      </c>
      <c r="K151" s="8" t="s">
        <v>20</v>
      </c>
      <c r="L151" s="7" t="s">
        <v>21</v>
      </c>
      <c r="M151" s="7">
        <v>23180</v>
      </c>
      <c r="N151" s="7">
        <v>12170</v>
      </c>
      <c r="O151" s="7">
        <v>11010</v>
      </c>
    </row>
    <row r="152" spans="1:15" x14ac:dyDescent="0.25">
      <c r="A152" s="7" t="s">
        <v>336</v>
      </c>
      <c r="B152" s="7" t="s">
        <v>337</v>
      </c>
      <c r="C152" s="7">
        <v>91</v>
      </c>
      <c r="D152" s="7">
        <v>128</v>
      </c>
      <c r="E152" s="7" t="s">
        <v>47</v>
      </c>
      <c r="F152" s="7" t="s">
        <v>48</v>
      </c>
      <c r="G152" s="7" t="s">
        <v>18</v>
      </c>
      <c r="H152" s="7">
        <v>2161</v>
      </c>
      <c r="I152" s="7">
        <v>7777</v>
      </c>
      <c r="J152" s="7" t="s">
        <v>19</v>
      </c>
      <c r="K152" s="8" t="s">
        <v>20</v>
      </c>
      <c r="L152" s="7" t="s">
        <v>21</v>
      </c>
      <c r="M152" s="7">
        <v>17250</v>
      </c>
      <c r="N152" s="7">
        <v>12140</v>
      </c>
      <c r="O152" s="7">
        <v>5110</v>
      </c>
    </row>
    <row r="153" spans="1:15" x14ac:dyDescent="0.25">
      <c r="A153" s="7" t="s">
        <v>338</v>
      </c>
      <c r="B153" s="7" t="s">
        <v>339</v>
      </c>
      <c r="C153" s="7">
        <v>119</v>
      </c>
      <c r="D153" s="7">
        <v>161</v>
      </c>
      <c r="E153" s="7" t="s">
        <v>33</v>
      </c>
      <c r="F153" s="7" t="s">
        <v>33</v>
      </c>
      <c r="G153" s="7" t="s">
        <v>18</v>
      </c>
      <c r="H153" s="7">
        <v>2161</v>
      </c>
      <c r="I153" s="7">
        <v>7777</v>
      </c>
      <c r="J153" s="7" t="s">
        <v>19</v>
      </c>
      <c r="K153" s="8" t="s">
        <v>20</v>
      </c>
      <c r="L153" s="7" t="s">
        <v>21</v>
      </c>
      <c r="M153" s="7">
        <v>21460</v>
      </c>
      <c r="N153" s="7">
        <v>12240</v>
      </c>
      <c r="O153" s="7">
        <v>9220</v>
      </c>
    </row>
    <row r="154" spans="1:15" x14ac:dyDescent="0.25">
      <c r="A154" s="7" t="s">
        <v>340</v>
      </c>
      <c r="B154" s="7" t="s">
        <v>341</v>
      </c>
      <c r="C154" s="7">
        <v>144</v>
      </c>
      <c r="D154" s="7">
        <v>173</v>
      </c>
      <c r="E154" s="7" t="s">
        <v>103</v>
      </c>
      <c r="F154" s="7">
        <v>1304</v>
      </c>
      <c r="G154" s="7" t="s">
        <v>18</v>
      </c>
      <c r="H154" s="7">
        <v>2361</v>
      </c>
      <c r="I154" s="7">
        <v>7777</v>
      </c>
      <c r="J154" s="7" t="s">
        <v>19</v>
      </c>
      <c r="K154" s="8" t="s">
        <v>20</v>
      </c>
      <c r="L154" s="7" t="s">
        <v>21</v>
      </c>
      <c r="M154" s="7">
        <v>14650</v>
      </c>
      <c r="N154" s="7">
        <v>12320</v>
      </c>
      <c r="O154" s="7">
        <v>2330</v>
      </c>
    </row>
    <row r="155" spans="1:15" x14ac:dyDescent="0.25">
      <c r="A155" s="7" t="s">
        <v>342</v>
      </c>
      <c r="B155" s="7" t="s">
        <v>343</v>
      </c>
      <c r="C155" s="7">
        <v>155</v>
      </c>
      <c r="D155" s="7">
        <v>183</v>
      </c>
      <c r="E155" s="7" t="s">
        <v>73</v>
      </c>
      <c r="F155" s="7" t="s">
        <v>73</v>
      </c>
      <c r="G155" s="7" t="s">
        <v>18</v>
      </c>
      <c r="H155" s="7">
        <v>2361</v>
      </c>
      <c r="I155" s="7">
        <v>7777</v>
      </c>
      <c r="J155" s="7" t="s">
        <v>19</v>
      </c>
      <c r="K155" s="8" t="s">
        <v>20</v>
      </c>
      <c r="L155" s="7" t="s">
        <v>21</v>
      </c>
      <c r="M155" s="7">
        <v>17490</v>
      </c>
      <c r="N155" s="7">
        <v>12280</v>
      </c>
      <c r="O155" s="7">
        <v>5210</v>
      </c>
    </row>
    <row r="156" spans="1:15" x14ac:dyDescent="0.25">
      <c r="A156" s="7" t="s">
        <v>344</v>
      </c>
      <c r="B156" s="7" t="s">
        <v>345</v>
      </c>
      <c r="C156" s="7">
        <v>173</v>
      </c>
      <c r="D156" s="7">
        <v>205</v>
      </c>
      <c r="E156" s="7" t="s">
        <v>36</v>
      </c>
      <c r="F156" s="7" t="s">
        <v>36</v>
      </c>
      <c r="G156" s="7" t="s">
        <v>18</v>
      </c>
      <c r="H156" s="7">
        <v>2361</v>
      </c>
      <c r="I156" s="7">
        <v>7777</v>
      </c>
      <c r="J156" s="7" t="s">
        <v>19</v>
      </c>
      <c r="K156" s="8" t="s">
        <v>20</v>
      </c>
      <c r="L156" s="7" t="s">
        <v>21</v>
      </c>
      <c r="M156" s="7">
        <v>15810</v>
      </c>
      <c r="N156" s="7">
        <v>12110</v>
      </c>
      <c r="O156" s="7">
        <v>3700</v>
      </c>
    </row>
    <row r="157" spans="1:15" x14ac:dyDescent="0.25">
      <c r="A157" s="7" t="s">
        <v>346</v>
      </c>
      <c r="B157" s="7" t="s">
        <v>347</v>
      </c>
      <c r="C157" s="7">
        <v>188</v>
      </c>
      <c r="D157" s="7">
        <v>215</v>
      </c>
      <c r="E157" s="7" t="s">
        <v>106</v>
      </c>
      <c r="F157" s="7">
        <v>1305</v>
      </c>
      <c r="G157" s="7" t="s">
        <v>18</v>
      </c>
      <c r="H157" s="7">
        <v>2361</v>
      </c>
      <c r="I157" s="7">
        <v>7777</v>
      </c>
      <c r="J157" s="7" t="s">
        <v>19</v>
      </c>
      <c r="K157" s="8" t="s">
        <v>20</v>
      </c>
      <c r="L157" s="7" t="s">
        <v>21</v>
      </c>
      <c r="M157" s="7">
        <v>17010</v>
      </c>
      <c r="N157" s="7">
        <v>12350</v>
      </c>
      <c r="O157" s="7">
        <v>4660</v>
      </c>
    </row>
    <row r="158" spans="1:15" x14ac:dyDescent="0.25">
      <c r="A158" s="7" t="s">
        <v>348</v>
      </c>
      <c r="B158" s="7" t="s">
        <v>349</v>
      </c>
      <c r="C158" s="7">
        <v>208</v>
      </c>
      <c r="D158" s="7">
        <v>242</v>
      </c>
      <c r="E158" s="7" t="s">
        <v>44</v>
      </c>
      <c r="F158" s="7" t="s">
        <v>44</v>
      </c>
      <c r="G158" s="7" t="s">
        <v>18</v>
      </c>
      <c r="H158" s="7">
        <v>2361</v>
      </c>
      <c r="I158" s="7">
        <v>7777</v>
      </c>
      <c r="J158" s="7" t="s">
        <v>19</v>
      </c>
      <c r="K158" s="8" t="s">
        <v>20</v>
      </c>
      <c r="L158" s="7" t="s">
        <v>21</v>
      </c>
      <c r="M158" s="7">
        <v>21870</v>
      </c>
      <c r="N158" s="7">
        <v>12220</v>
      </c>
      <c r="O158" s="7">
        <v>9650</v>
      </c>
    </row>
    <row r="159" spans="1:15" x14ac:dyDescent="0.25">
      <c r="A159" s="7" t="s">
        <v>350</v>
      </c>
      <c r="B159" s="7" t="s">
        <v>351</v>
      </c>
      <c r="C159" s="7">
        <v>12</v>
      </c>
      <c r="D159" s="7">
        <v>2</v>
      </c>
      <c r="E159" s="7" t="s">
        <v>73</v>
      </c>
      <c r="F159" s="7" t="s">
        <v>73</v>
      </c>
      <c r="G159" s="7" t="s">
        <v>18</v>
      </c>
      <c r="H159" s="7">
        <v>2161</v>
      </c>
      <c r="I159" s="7">
        <v>7777</v>
      </c>
      <c r="J159" s="7" t="s">
        <v>19</v>
      </c>
      <c r="K159" s="8" t="s">
        <v>20</v>
      </c>
      <c r="L159" s="7" t="s">
        <v>21</v>
      </c>
      <c r="M159" s="7">
        <v>17590</v>
      </c>
      <c r="N159" s="7">
        <v>12200</v>
      </c>
      <c r="O159" s="7">
        <v>5390</v>
      </c>
    </row>
    <row r="160" spans="1:15" x14ac:dyDescent="0.25">
      <c r="A160" s="7" t="s">
        <v>352</v>
      </c>
      <c r="B160" s="7" t="s">
        <v>353</v>
      </c>
      <c r="C160" s="7">
        <v>13</v>
      </c>
      <c r="D160" s="7">
        <v>4</v>
      </c>
      <c r="E160" s="7" t="s">
        <v>41</v>
      </c>
      <c r="F160" s="7" t="s">
        <v>41</v>
      </c>
      <c r="G160" s="7" t="s">
        <v>18</v>
      </c>
      <c r="H160" s="7">
        <v>2361</v>
      </c>
      <c r="I160" s="7">
        <v>7777</v>
      </c>
      <c r="J160" s="7" t="s">
        <v>19</v>
      </c>
      <c r="K160" s="8" t="s">
        <v>20</v>
      </c>
      <c r="L160" s="7" t="s">
        <v>21</v>
      </c>
      <c r="M160" s="7">
        <v>15430</v>
      </c>
      <c r="N160" s="7">
        <v>12060</v>
      </c>
      <c r="O160" s="7">
        <v>3370</v>
      </c>
    </row>
    <row r="161" spans="1:15" x14ac:dyDescent="0.25">
      <c r="A161" s="7" t="s">
        <v>354</v>
      </c>
      <c r="B161" s="7" t="s">
        <v>355</v>
      </c>
      <c r="C161" s="7">
        <v>14</v>
      </c>
      <c r="D161" s="7">
        <v>7</v>
      </c>
      <c r="E161" s="7" t="s">
        <v>27</v>
      </c>
      <c r="F161" s="7" t="s">
        <v>27</v>
      </c>
      <c r="G161" s="7" t="s">
        <v>18</v>
      </c>
      <c r="H161" s="7">
        <v>2161</v>
      </c>
      <c r="I161" s="7">
        <v>7777</v>
      </c>
      <c r="J161" s="7" t="s">
        <v>19</v>
      </c>
      <c r="K161" s="8" t="s">
        <v>20</v>
      </c>
      <c r="L161" s="7" t="s">
        <v>21</v>
      </c>
      <c r="M161" s="7">
        <v>24820</v>
      </c>
      <c r="N161" s="7">
        <v>12130</v>
      </c>
      <c r="O161" s="7">
        <v>12690</v>
      </c>
    </row>
    <row r="162" spans="1:15" x14ac:dyDescent="0.25">
      <c r="A162" s="7" t="s">
        <v>356</v>
      </c>
      <c r="B162" s="7" t="s">
        <v>357</v>
      </c>
      <c r="C162" s="7">
        <v>15</v>
      </c>
      <c r="D162" s="7">
        <v>8</v>
      </c>
      <c r="E162" s="7" t="s">
        <v>30</v>
      </c>
      <c r="F162" s="7" t="s">
        <v>30</v>
      </c>
      <c r="G162" s="7" t="s">
        <v>18</v>
      </c>
      <c r="H162" s="7">
        <v>2161</v>
      </c>
      <c r="I162" s="7">
        <v>7777</v>
      </c>
      <c r="J162" s="7" t="s">
        <v>19</v>
      </c>
      <c r="K162" s="8" t="s">
        <v>20</v>
      </c>
      <c r="L162" s="7" t="s">
        <v>21</v>
      </c>
      <c r="M162" s="7">
        <v>15790</v>
      </c>
      <c r="N162" s="7">
        <v>10500</v>
      </c>
      <c r="O162" s="7">
        <v>5290</v>
      </c>
    </row>
    <row r="163" spans="1:15" x14ac:dyDescent="0.25">
      <c r="A163" s="7" t="s">
        <v>358</v>
      </c>
      <c r="B163" s="7" t="s">
        <v>359</v>
      </c>
      <c r="C163" s="7">
        <v>215</v>
      </c>
      <c r="D163" s="7">
        <v>6</v>
      </c>
      <c r="E163" s="7" t="s">
        <v>68</v>
      </c>
      <c r="F163" s="7" t="s">
        <v>68</v>
      </c>
      <c r="G163" s="7" t="s">
        <v>18</v>
      </c>
      <c r="H163" s="7">
        <v>2361</v>
      </c>
      <c r="I163" s="7">
        <v>7777</v>
      </c>
      <c r="J163" s="7" t="s">
        <v>19</v>
      </c>
      <c r="K163" s="8" t="s">
        <v>20</v>
      </c>
      <c r="L163" s="7" t="s">
        <v>88</v>
      </c>
      <c r="M163" s="7">
        <v>13720</v>
      </c>
      <c r="N163" s="7">
        <v>9910</v>
      </c>
      <c r="O163" s="7">
        <v>3810</v>
      </c>
    </row>
    <row r="164" spans="1:15" x14ac:dyDescent="0.25">
      <c r="A164" s="7" t="s">
        <v>360</v>
      </c>
      <c r="B164" s="7" t="s">
        <v>361</v>
      </c>
      <c r="C164" s="7">
        <v>217</v>
      </c>
      <c r="D164" s="7">
        <v>10</v>
      </c>
      <c r="E164" s="7" t="s">
        <v>24</v>
      </c>
      <c r="F164" s="7" t="s">
        <v>24</v>
      </c>
      <c r="G164" s="7" t="s">
        <v>18</v>
      </c>
      <c r="H164" s="7">
        <v>2361</v>
      </c>
      <c r="I164" s="7">
        <v>7777</v>
      </c>
      <c r="J164" s="7" t="s">
        <v>19</v>
      </c>
      <c r="K164" s="8" t="s">
        <v>20</v>
      </c>
      <c r="L164" s="7" t="s">
        <v>21</v>
      </c>
      <c r="M164" s="7">
        <v>18710</v>
      </c>
      <c r="N164" s="7">
        <v>12930</v>
      </c>
      <c r="O164" s="7">
        <v>5780</v>
      </c>
    </row>
    <row r="165" spans="1:15" x14ac:dyDescent="0.25">
      <c r="A165" s="7" t="s">
        <v>362</v>
      </c>
      <c r="B165" s="7" t="s">
        <v>363</v>
      </c>
      <c r="C165" s="7">
        <v>220</v>
      </c>
      <c r="D165" s="7">
        <v>262</v>
      </c>
      <c r="E165" s="7" t="s">
        <v>65</v>
      </c>
      <c r="F165" s="7" t="s">
        <v>65</v>
      </c>
      <c r="G165" s="7" t="s">
        <v>18</v>
      </c>
      <c r="H165" s="7">
        <v>2361</v>
      </c>
      <c r="I165" s="7">
        <v>7777</v>
      </c>
      <c r="J165" s="7" t="s">
        <v>19</v>
      </c>
      <c r="K165" s="8" t="s">
        <v>20</v>
      </c>
      <c r="L165" s="7" t="s">
        <v>21</v>
      </c>
      <c r="M165" s="7">
        <v>16350</v>
      </c>
      <c r="N165" s="7">
        <v>12120</v>
      </c>
      <c r="O165" s="7">
        <v>4230</v>
      </c>
    </row>
    <row r="166" spans="1:15" x14ac:dyDescent="0.25">
      <c r="A166" s="7" t="s">
        <v>364</v>
      </c>
      <c r="B166" s="7" t="s">
        <v>365</v>
      </c>
      <c r="C166" s="7">
        <v>221</v>
      </c>
      <c r="D166" s="7">
        <v>261</v>
      </c>
      <c r="E166" s="7" t="s">
        <v>17</v>
      </c>
      <c r="F166" s="7" t="s">
        <v>17</v>
      </c>
      <c r="G166" s="7" t="s">
        <v>18</v>
      </c>
      <c r="H166" s="7">
        <v>2161</v>
      </c>
      <c r="I166" s="7">
        <v>7777</v>
      </c>
      <c r="J166" s="7" t="s">
        <v>19</v>
      </c>
      <c r="K166" s="8" t="s">
        <v>20</v>
      </c>
      <c r="L166" s="7" t="s">
        <v>88</v>
      </c>
      <c r="M166" s="7">
        <v>23540</v>
      </c>
      <c r="N166" s="7">
        <v>12030</v>
      </c>
      <c r="O166" s="7">
        <v>11510</v>
      </c>
    </row>
    <row r="167" spans="1:15" x14ac:dyDescent="0.25">
      <c r="A167" s="7" t="s">
        <v>366</v>
      </c>
      <c r="B167" s="7" t="s">
        <v>367</v>
      </c>
      <c r="C167" s="7">
        <v>239</v>
      </c>
      <c r="D167" s="7">
        <v>280</v>
      </c>
      <c r="E167" s="7" t="s">
        <v>30</v>
      </c>
      <c r="F167" s="7" t="s">
        <v>30</v>
      </c>
      <c r="G167" s="7" t="s">
        <v>18</v>
      </c>
      <c r="H167" s="7">
        <v>2161</v>
      </c>
      <c r="I167" s="7">
        <v>7777</v>
      </c>
      <c r="J167" s="7" t="s">
        <v>19</v>
      </c>
      <c r="K167" s="8" t="s">
        <v>20</v>
      </c>
      <c r="L167" s="7" t="s">
        <v>21</v>
      </c>
      <c r="M167" s="7">
        <v>31550</v>
      </c>
      <c r="N167" s="7">
        <v>10650</v>
      </c>
      <c r="O167" s="7">
        <v>20900</v>
      </c>
    </row>
    <row r="168" spans="1:15" x14ac:dyDescent="0.25">
      <c r="A168" s="7" t="s">
        <v>368</v>
      </c>
      <c r="B168" s="7" t="s">
        <v>369</v>
      </c>
      <c r="C168" s="7">
        <v>253</v>
      </c>
      <c r="D168" s="7">
        <v>293</v>
      </c>
      <c r="E168" s="7" t="s">
        <v>44</v>
      </c>
      <c r="F168" s="7" t="s">
        <v>44</v>
      </c>
      <c r="G168" s="7" t="s">
        <v>18</v>
      </c>
      <c r="H168" s="7">
        <v>2161</v>
      </c>
      <c r="I168" s="7">
        <v>7777</v>
      </c>
      <c r="J168" s="7" t="s">
        <v>19</v>
      </c>
      <c r="K168" s="8" t="s">
        <v>20</v>
      </c>
      <c r="L168" s="7" t="s">
        <v>21</v>
      </c>
      <c r="M168" s="7">
        <v>14450</v>
      </c>
      <c r="N168" s="7">
        <v>12360</v>
      </c>
      <c r="O168" s="7">
        <v>2090</v>
      </c>
    </row>
    <row r="169" spans="1:15" x14ac:dyDescent="0.25">
      <c r="A169" s="7" t="s">
        <v>370</v>
      </c>
      <c r="B169" s="7" t="s">
        <v>371</v>
      </c>
      <c r="C169" s="7">
        <v>286</v>
      </c>
      <c r="D169" s="7">
        <v>325</v>
      </c>
      <c r="E169" s="7" t="s">
        <v>24</v>
      </c>
      <c r="F169" s="7" t="s">
        <v>24</v>
      </c>
      <c r="G169" s="7" t="s">
        <v>18</v>
      </c>
      <c r="H169" s="7">
        <v>2161</v>
      </c>
      <c r="I169" s="7">
        <v>7777</v>
      </c>
      <c r="J169" s="7" t="s">
        <v>19</v>
      </c>
      <c r="K169" s="8" t="s">
        <v>20</v>
      </c>
      <c r="L169" s="7" t="s">
        <v>21</v>
      </c>
      <c r="M169" s="7">
        <v>18730</v>
      </c>
      <c r="N169" s="7">
        <v>12970</v>
      </c>
      <c r="O169" s="7">
        <v>5760</v>
      </c>
    </row>
    <row r="170" spans="1:15" x14ac:dyDescent="0.25">
      <c r="A170" s="7" t="s">
        <v>372</v>
      </c>
      <c r="B170" s="7" t="s">
        <v>373</v>
      </c>
      <c r="C170" s="7">
        <v>306</v>
      </c>
      <c r="D170" s="7">
        <v>348</v>
      </c>
      <c r="E170" s="7" t="s">
        <v>27</v>
      </c>
      <c r="F170" s="7" t="s">
        <v>27</v>
      </c>
      <c r="G170" s="7" t="s">
        <v>18</v>
      </c>
      <c r="H170" s="7">
        <v>2161</v>
      </c>
      <c r="I170" s="7">
        <v>7777</v>
      </c>
      <c r="J170" s="7" t="s">
        <v>19</v>
      </c>
      <c r="K170" s="8" t="s">
        <v>20</v>
      </c>
      <c r="L170" s="7" t="s">
        <v>21</v>
      </c>
      <c r="M170" s="7">
        <v>15090</v>
      </c>
      <c r="N170" s="7">
        <v>12140</v>
      </c>
      <c r="O170" s="7">
        <v>2950</v>
      </c>
    </row>
    <row r="171" spans="1:15" x14ac:dyDescent="0.25">
      <c r="A171" s="7" t="s">
        <v>374</v>
      </c>
      <c r="B171" s="7" t="s">
        <v>375</v>
      </c>
      <c r="C171" s="7">
        <v>319</v>
      </c>
      <c r="D171" s="7">
        <v>376</v>
      </c>
      <c r="E171" s="7" t="s">
        <v>68</v>
      </c>
      <c r="F171" s="7" t="s">
        <v>68</v>
      </c>
      <c r="G171" s="7" t="s">
        <v>18</v>
      </c>
      <c r="H171" s="7">
        <v>2161</v>
      </c>
      <c r="I171" s="7">
        <v>7777</v>
      </c>
      <c r="J171" s="7" t="s">
        <v>19</v>
      </c>
      <c r="K171" s="8" t="s">
        <v>20</v>
      </c>
      <c r="L171" s="7" t="s">
        <v>21</v>
      </c>
      <c r="M171" s="7">
        <v>13940</v>
      </c>
      <c r="N171" s="7">
        <v>10130</v>
      </c>
      <c r="O171" s="7">
        <v>3810</v>
      </c>
    </row>
    <row r="172" spans="1:15" x14ac:dyDescent="0.25">
      <c r="A172" s="7" t="s">
        <v>376</v>
      </c>
      <c r="B172" s="7" t="s">
        <v>377</v>
      </c>
      <c r="C172" s="7">
        <v>324</v>
      </c>
      <c r="D172" s="7">
        <v>369</v>
      </c>
      <c r="E172" s="7" t="s">
        <v>17</v>
      </c>
      <c r="F172" s="7" t="s">
        <v>17</v>
      </c>
      <c r="G172" s="7" t="s">
        <v>18</v>
      </c>
      <c r="H172" s="7">
        <v>2161</v>
      </c>
      <c r="I172" s="7">
        <v>7777</v>
      </c>
      <c r="J172" s="7" t="s">
        <v>19</v>
      </c>
      <c r="K172" s="8" t="s">
        <v>20</v>
      </c>
      <c r="L172" s="7" t="s">
        <v>21</v>
      </c>
      <c r="M172" s="7">
        <v>19020</v>
      </c>
      <c r="N172" s="7">
        <v>11930</v>
      </c>
      <c r="O172" s="7">
        <v>7090</v>
      </c>
    </row>
    <row r="173" spans="1:15" x14ac:dyDescent="0.25">
      <c r="A173" s="7" t="s">
        <v>378</v>
      </c>
      <c r="B173" s="7" t="s">
        <v>379</v>
      </c>
      <c r="C173" s="7">
        <v>374</v>
      </c>
      <c r="D173" s="7">
        <v>423</v>
      </c>
      <c r="E173" s="7" t="s">
        <v>47</v>
      </c>
      <c r="F173" s="7" t="s">
        <v>48</v>
      </c>
      <c r="G173" s="7" t="s">
        <v>18</v>
      </c>
      <c r="H173" s="7">
        <v>2361</v>
      </c>
      <c r="I173" s="7">
        <v>7777</v>
      </c>
      <c r="J173" s="7" t="s">
        <v>19</v>
      </c>
      <c r="K173" s="8" t="s">
        <v>20</v>
      </c>
      <c r="L173" s="7" t="s">
        <v>21</v>
      </c>
      <c r="M173" s="7">
        <v>13460</v>
      </c>
      <c r="N173" s="7">
        <v>12110</v>
      </c>
      <c r="O173" s="7">
        <v>1350</v>
      </c>
    </row>
    <row r="174" spans="1:15" x14ac:dyDescent="0.25">
      <c r="A174" s="7" t="s">
        <v>380</v>
      </c>
      <c r="B174" s="7" t="s">
        <v>381</v>
      </c>
      <c r="C174" s="7">
        <v>387</v>
      </c>
      <c r="D174" s="7">
        <v>421</v>
      </c>
      <c r="E174" s="7" t="s">
        <v>65</v>
      </c>
      <c r="F174" s="7" t="s">
        <v>65</v>
      </c>
      <c r="G174" s="7" t="s">
        <v>18</v>
      </c>
      <c r="H174" s="7">
        <v>2161</v>
      </c>
      <c r="I174" s="7">
        <v>7777</v>
      </c>
      <c r="J174" s="7" t="s">
        <v>19</v>
      </c>
      <c r="K174" s="8" t="s">
        <v>20</v>
      </c>
      <c r="L174" s="7" t="s">
        <v>21</v>
      </c>
      <c r="M174" s="7">
        <v>33700</v>
      </c>
      <c r="N174" s="7">
        <v>12060</v>
      </c>
      <c r="O174" s="7">
        <v>21640</v>
      </c>
    </row>
    <row r="175" spans="1:15" x14ac:dyDescent="0.25">
      <c r="A175" s="7" t="s">
        <v>382</v>
      </c>
      <c r="B175" s="7" t="s">
        <v>383</v>
      </c>
      <c r="C175" s="7">
        <v>416</v>
      </c>
      <c r="D175" s="7">
        <v>450</v>
      </c>
      <c r="E175" s="7" t="s">
        <v>30</v>
      </c>
      <c r="F175" s="7" t="s">
        <v>30</v>
      </c>
      <c r="G175" s="7" t="s">
        <v>18</v>
      </c>
      <c r="H175" s="7">
        <v>2161</v>
      </c>
      <c r="I175" s="7">
        <v>7777</v>
      </c>
      <c r="J175" s="7" t="s">
        <v>19</v>
      </c>
      <c r="K175" s="8" t="s">
        <v>20</v>
      </c>
      <c r="L175" s="7" t="s">
        <v>21</v>
      </c>
      <c r="M175" s="7">
        <v>13480</v>
      </c>
      <c r="N175" s="7">
        <v>10540</v>
      </c>
      <c r="O175" s="7">
        <v>2940</v>
      </c>
    </row>
    <row r="176" spans="1:15" x14ac:dyDescent="0.25">
      <c r="A176" s="7" t="s">
        <v>384</v>
      </c>
      <c r="B176" s="7" t="s">
        <v>385</v>
      </c>
      <c r="C176" s="7">
        <v>438</v>
      </c>
      <c r="D176" s="7">
        <v>474</v>
      </c>
      <c r="E176" s="7" t="s">
        <v>33</v>
      </c>
      <c r="F176" s="7" t="s">
        <v>33</v>
      </c>
      <c r="G176" s="7" t="s">
        <v>18</v>
      </c>
      <c r="H176" s="7">
        <v>2161</v>
      </c>
      <c r="I176" s="7">
        <v>7777</v>
      </c>
      <c r="J176" s="7" t="s">
        <v>19</v>
      </c>
      <c r="K176" s="8" t="s">
        <v>20</v>
      </c>
      <c r="L176" s="7" t="s">
        <v>21</v>
      </c>
      <c r="M176" s="7">
        <v>31960</v>
      </c>
      <c r="N176" s="7">
        <v>12270</v>
      </c>
      <c r="O176" s="7">
        <v>19690</v>
      </c>
    </row>
    <row r="177" spans="1:15" x14ac:dyDescent="0.25">
      <c r="A177" s="7" t="s">
        <v>386</v>
      </c>
      <c r="B177" s="7" t="s">
        <v>387</v>
      </c>
      <c r="C177" s="7">
        <v>495</v>
      </c>
      <c r="D177" s="7">
        <v>533</v>
      </c>
      <c r="E177" s="7" t="s">
        <v>47</v>
      </c>
      <c r="F177" s="7" t="s">
        <v>48</v>
      </c>
      <c r="G177" s="7" t="s">
        <v>18</v>
      </c>
      <c r="H177" s="7">
        <v>2361</v>
      </c>
      <c r="I177" s="7">
        <v>7777</v>
      </c>
      <c r="J177" s="7" t="s">
        <v>19</v>
      </c>
      <c r="K177" s="8" t="s">
        <v>20</v>
      </c>
      <c r="L177" s="7" t="s">
        <v>21</v>
      </c>
      <c r="M177" s="7">
        <v>19790</v>
      </c>
      <c r="N177" s="7">
        <v>12120</v>
      </c>
      <c r="O177" s="7">
        <v>7670</v>
      </c>
    </row>
    <row r="178" spans="1:15" x14ac:dyDescent="0.25">
      <c r="A178" s="7" t="s">
        <v>388</v>
      </c>
      <c r="B178" s="7" t="s">
        <v>389</v>
      </c>
      <c r="C178" s="7">
        <v>503</v>
      </c>
      <c r="D178" s="7">
        <v>548</v>
      </c>
      <c r="E178" s="7" t="s">
        <v>73</v>
      </c>
      <c r="F178" s="7" t="s">
        <v>73</v>
      </c>
      <c r="G178" s="7" t="s">
        <v>18</v>
      </c>
      <c r="H178" s="7">
        <v>2361</v>
      </c>
      <c r="I178" s="7">
        <v>7777</v>
      </c>
      <c r="J178" s="7" t="s">
        <v>19</v>
      </c>
      <c r="K178" s="8" t="s">
        <v>20</v>
      </c>
      <c r="L178" s="7" t="s">
        <v>21</v>
      </c>
      <c r="M178" s="7">
        <v>19200</v>
      </c>
      <c r="N178" s="7">
        <v>12230</v>
      </c>
      <c r="O178" s="7">
        <v>6970</v>
      </c>
    </row>
    <row r="179" spans="1:15" x14ac:dyDescent="0.25">
      <c r="A179" s="7" t="s">
        <v>390</v>
      </c>
      <c r="B179" s="7" t="s">
        <v>391</v>
      </c>
      <c r="C179" s="7">
        <v>524</v>
      </c>
      <c r="D179" s="7">
        <v>562</v>
      </c>
      <c r="E179" s="7" t="s">
        <v>27</v>
      </c>
      <c r="F179" s="7" t="s">
        <v>27</v>
      </c>
      <c r="G179" s="7" t="s">
        <v>18</v>
      </c>
      <c r="H179" s="7">
        <v>2161</v>
      </c>
      <c r="I179" s="7">
        <v>7777</v>
      </c>
      <c r="J179" s="7" t="s">
        <v>19</v>
      </c>
      <c r="K179" s="8" t="s">
        <v>20</v>
      </c>
      <c r="L179" s="7" t="s">
        <v>21</v>
      </c>
      <c r="M179" s="7">
        <v>15160</v>
      </c>
      <c r="N179" s="7">
        <v>12400</v>
      </c>
      <c r="O179" s="7">
        <v>2760</v>
      </c>
    </row>
    <row r="180" spans="1:15" x14ac:dyDescent="0.25">
      <c r="A180" s="7" t="s">
        <v>392</v>
      </c>
      <c r="B180" s="7" t="s">
        <v>393</v>
      </c>
      <c r="C180" s="7">
        <v>553</v>
      </c>
      <c r="D180" s="7">
        <v>602</v>
      </c>
      <c r="E180" s="7" t="s">
        <v>36</v>
      </c>
      <c r="F180" s="7" t="s">
        <v>36</v>
      </c>
      <c r="G180" s="7" t="s">
        <v>18</v>
      </c>
      <c r="H180" s="7">
        <v>2161</v>
      </c>
      <c r="I180" s="7">
        <v>7777</v>
      </c>
      <c r="J180" s="7" t="s">
        <v>19</v>
      </c>
      <c r="K180" s="8" t="s">
        <v>20</v>
      </c>
      <c r="L180" s="7" t="s">
        <v>21</v>
      </c>
      <c r="M180" s="7">
        <v>22910</v>
      </c>
      <c r="N180" s="7">
        <v>12040</v>
      </c>
      <c r="O180" s="7">
        <v>10870</v>
      </c>
    </row>
    <row r="181" spans="1:15" x14ac:dyDescent="0.25">
      <c r="A181" s="7" t="s">
        <v>394</v>
      </c>
      <c r="B181" s="7" t="s">
        <v>395</v>
      </c>
      <c r="C181" s="7">
        <v>554</v>
      </c>
      <c r="D181" s="7">
        <v>603</v>
      </c>
      <c r="E181" s="7" t="s">
        <v>396</v>
      </c>
      <c r="F181" s="7" t="s">
        <v>396</v>
      </c>
      <c r="G181" s="7" t="s">
        <v>18</v>
      </c>
      <c r="H181" s="7">
        <v>2361</v>
      </c>
      <c r="I181" s="7">
        <v>7777</v>
      </c>
      <c r="J181" s="7" t="s">
        <v>19</v>
      </c>
      <c r="K181" s="8" t="s">
        <v>20</v>
      </c>
      <c r="L181" s="7" t="s">
        <v>21</v>
      </c>
      <c r="M181" s="7">
        <v>15110</v>
      </c>
      <c r="N181" s="7">
        <v>12230</v>
      </c>
      <c r="O181" s="7">
        <v>2880</v>
      </c>
    </row>
    <row r="182" spans="1:15" x14ac:dyDescent="0.25">
      <c r="A182" s="7" t="s">
        <v>397</v>
      </c>
      <c r="B182" s="7" t="s">
        <v>398</v>
      </c>
      <c r="C182" s="7">
        <v>573</v>
      </c>
      <c r="D182" s="7">
        <v>618</v>
      </c>
      <c r="E182" s="7" t="s">
        <v>41</v>
      </c>
      <c r="F182" s="7" t="s">
        <v>41</v>
      </c>
      <c r="G182" s="7" t="s">
        <v>18</v>
      </c>
      <c r="H182" s="7">
        <v>2161</v>
      </c>
      <c r="I182" s="7">
        <v>7777</v>
      </c>
      <c r="J182" s="7" t="s">
        <v>19</v>
      </c>
      <c r="K182" s="8" t="s">
        <v>20</v>
      </c>
      <c r="L182" s="7" t="s">
        <v>21</v>
      </c>
      <c r="M182" s="7">
        <v>20750</v>
      </c>
      <c r="N182" s="7">
        <v>11980</v>
      </c>
      <c r="O182" s="7">
        <v>8770</v>
      </c>
    </row>
    <row r="183" spans="1:15" x14ac:dyDescent="0.25">
      <c r="A183" s="7" t="s">
        <v>399</v>
      </c>
      <c r="B183" s="7" t="s">
        <v>400</v>
      </c>
      <c r="C183" s="7">
        <v>578</v>
      </c>
      <c r="D183" s="7">
        <v>634</v>
      </c>
      <c r="E183" s="7" t="s">
        <v>30</v>
      </c>
      <c r="F183" s="7" t="s">
        <v>30</v>
      </c>
      <c r="G183" s="7" t="s">
        <v>18</v>
      </c>
      <c r="H183" s="7">
        <v>2161</v>
      </c>
      <c r="I183" s="7">
        <v>7777</v>
      </c>
      <c r="J183" s="7" t="s">
        <v>19</v>
      </c>
      <c r="K183" s="8" t="s">
        <v>20</v>
      </c>
      <c r="L183" s="7" t="s">
        <v>21</v>
      </c>
      <c r="M183" s="7">
        <v>14240</v>
      </c>
      <c r="N183" s="7">
        <v>10550</v>
      </c>
      <c r="O183" s="7">
        <v>3690</v>
      </c>
    </row>
    <row r="184" spans="1:15" x14ac:dyDescent="0.25">
      <c r="A184" s="7" t="s">
        <v>401</v>
      </c>
      <c r="B184" s="7" t="s">
        <v>402</v>
      </c>
      <c r="C184" s="7">
        <v>580</v>
      </c>
      <c r="D184" s="7">
        <v>627</v>
      </c>
      <c r="E184" s="7" t="s">
        <v>65</v>
      </c>
      <c r="F184" s="7" t="s">
        <v>65</v>
      </c>
      <c r="G184" s="7" t="s">
        <v>18</v>
      </c>
      <c r="H184" s="7">
        <v>2161</v>
      </c>
      <c r="I184" s="7">
        <v>7777</v>
      </c>
      <c r="J184" s="7" t="s">
        <v>19</v>
      </c>
      <c r="K184" s="8" t="s">
        <v>20</v>
      </c>
      <c r="L184" s="7" t="s">
        <v>21</v>
      </c>
      <c r="M184" s="7">
        <v>23560</v>
      </c>
      <c r="N184" s="7">
        <v>12030</v>
      </c>
      <c r="O184" s="7">
        <v>11530</v>
      </c>
    </row>
    <row r="185" spans="1:15" x14ac:dyDescent="0.25">
      <c r="A185" s="7" t="s">
        <v>403</v>
      </c>
      <c r="B185" s="7" t="s">
        <v>404</v>
      </c>
      <c r="C185" s="7">
        <v>581</v>
      </c>
      <c r="D185" s="7">
        <v>636</v>
      </c>
      <c r="E185" s="7" t="s">
        <v>17</v>
      </c>
      <c r="F185" s="7" t="s">
        <v>17</v>
      </c>
      <c r="G185" s="7" t="s">
        <v>18</v>
      </c>
      <c r="H185" s="7">
        <v>2161</v>
      </c>
      <c r="I185" s="7">
        <v>7777</v>
      </c>
      <c r="J185" s="7" t="s">
        <v>19</v>
      </c>
      <c r="K185" s="8" t="s">
        <v>20</v>
      </c>
      <c r="L185" s="7" t="s">
        <v>21</v>
      </c>
      <c r="M185" s="7">
        <v>27060</v>
      </c>
      <c r="N185" s="7">
        <v>11980</v>
      </c>
      <c r="O185" s="7">
        <v>15080</v>
      </c>
    </row>
    <row r="186" spans="1:15" x14ac:dyDescent="0.25">
      <c r="A186" s="7" t="s">
        <v>405</v>
      </c>
      <c r="B186" s="7" t="s">
        <v>406</v>
      </c>
      <c r="C186" s="7">
        <v>588</v>
      </c>
      <c r="D186" s="7">
        <v>638</v>
      </c>
      <c r="E186" s="7" t="s">
        <v>44</v>
      </c>
      <c r="F186" s="7" t="s">
        <v>44</v>
      </c>
      <c r="G186" s="7" t="s">
        <v>18</v>
      </c>
      <c r="H186" s="7">
        <v>2161</v>
      </c>
      <c r="I186" s="7">
        <v>7777</v>
      </c>
      <c r="J186" s="7" t="s">
        <v>19</v>
      </c>
      <c r="K186" s="8" t="s">
        <v>20</v>
      </c>
      <c r="L186" s="7" t="s">
        <v>21</v>
      </c>
      <c r="M186" s="7">
        <v>26440</v>
      </c>
      <c r="N186" s="7">
        <v>12320</v>
      </c>
      <c r="O186" s="7">
        <v>14120</v>
      </c>
    </row>
    <row r="187" spans="1:15" x14ac:dyDescent="0.25">
      <c r="A187" s="7" t="s">
        <v>407</v>
      </c>
      <c r="B187" s="7" t="s">
        <v>408</v>
      </c>
      <c r="C187" s="7">
        <v>596</v>
      </c>
      <c r="D187" s="7">
        <v>643</v>
      </c>
      <c r="E187" s="7" t="s">
        <v>24</v>
      </c>
      <c r="F187" s="7" t="s">
        <v>24</v>
      </c>
      <c r="G187" s="7" t="s">
        <v>18</v>
      </c>
      <c r="H187" s="7">
        <v>2161</v>
      </c>
      <c r="I187" s="7">
        <v>7777</v>
      </c>
      <c r="J187" s="7" t="s">
        <v>19</v>
      </c>
      <c r="K187" s="8" t="s">
        <v>20</v>
      </c>
      <c r="L187" s="7" t="s">
        <v>21</v>
      </c>
      <c r="M187" s="7">
        <v>14240</v>
      </c>
      <c r="N187" s="7">
        <v>12950</v>
      </c>
      <c r="O187" s="7">
        <v>1290</v>
      </c>
    </row>
    <row r="188" spans="1:15" x14ac:dyDescent="0.25">
      <c r="A188" s="7" t="s">
        <v>409</v>
      </c>
      <c r="B188" s="7" t="s">
        <v>410</v>
      </c>
      <c r="C188" s="7">
        <v>605</v>
      </c>
      <c r="D188" s="7">
        <v>661</v>
      </c>
      <c r="E188" s="7" t="s">
        <v>68</v>
      </c>
      <c r="F188" s="7" t="s">
        <v>68</v>
      </c>
      <c r="G188" s="7" t="s">
        <v>18</v>
      </c>
      <c r="H188" s="7">
        <v>2161</v>
      </c>
      <c r="I188" s="7">
        <v>7777</v>
      </c>
      <c r="J188" s="7" t="s">
        <v>19</v>
      </c>
      <c r="K188" s="8" t="s">
        <v>20</v>
      </c>
      <c r="L188" s="7" t="s">
        <v>21</v>
      </c>
      <c r="M188" s="7">
        <v>13570</v>
      </c>
      <c r="N188" s="7">
        <v>10050</v>
      </c>
      <c r="O188" s="7">
        <v>3520</v>
      </c>
    </row>
    <row r="189" spans="1:15" x14ac:dyDescent="0.25">
      <c r="A189" s="7" t="s">
        <v>411</v>
      </c>
      <c r="B189" s="7" t="s">
        <v>412</v>
      </c>
      <c r="C189" s="7">
        <v>614</v>
      </c>
      <c r="D189" s="7">
        <v>660</v>
      </c>
      <c r="E189" s="7" t="s">
        <v>33</v>
      </c>
      <c r="F189" s="7" t="s">
        <v>33</v>
      </c>
      <c r="G189" s="7" t="s">
        <v>18</v>
      </c>
      <c r="H189" s="7">
        <v>2161</v>
      </c>
      <c r="I189" s="7">
        <v>7777</v>
      </c>
      <c r="J189" s="7" t="s">
        <v>19</v>
      </c>
      <c r="K189" s="8" t="s">
        <v>20</v>
      </c>
      <c r="L189" s="7" t="s">
        <v>21</v>
      </c>
      <c r="M189" s="7">
        <v>21870</v>
      </c>
      <c r="N189" s="7">
        <v>12210</v>
      </c>
      <c r="O189" s="7">
        <v>9660</v>
      </c>
    </row>
    <row r="190" spans="1:15" x14ac:dyDescent="0.25">
      <c r="A190" s="7" t="s">
        <v>413</v>
      </c>
      <c r="B190" s="7" t="s">
        <v>414</v>
      </c>
      <c r="C190" s="7">
        <v>662</v>
      </c>
      <c r="D190" s="7">
        <v>708</v>
      </c>
      <c r="E190" s="7" t="s">
        <v>73</v>
      </c>
      <c r="F190" s="7" t="s">
        <v>73</v>
      </c>
      <c r="G190" s="7" t="s">
        <v>18</v>
      </c>
      <c r="H190" s="7">
        <v>2361</v>
      </c>
      <c r="I190" s="7">
        <v>7777</v>
      </c>
      <c r="J190" s="7" t="s">
        <v>19</v>
      </c>
      <c r="K190" s="8" t="s">
        <v>20</v>
      </c>
      <c r="L190" s="7" t="s">
        <v>21</v>
      </c>
      <c r="M190" s="7">
        <v>20280</v>
      </c>
      <c r="N190" s="7">
        <v>12210</v>
      </c>
      <c r="O190" s="7">
        <v>8070</v>
      </c>
    </row>
    <row r="191" spans="1:15" x14ac:dyDescent="0.25">
      <c r="A191" s="7" t="s">
        <v>415</v>
      </c>
      <c r="B191" s="7" t="s">
        <v>416</v>
      </c>
      <c r="C191" s="7">
        <v>670</v>
      </c>
      <c r="D191" s="7">
        <v>712</v>
      </c>
      <c r="E191" s="7" t="s">
        <v>36</v>
      </c>
      <c r="F191" s="7" t="s">
        <v>36</v>
      </c>
      <c r="G191" s="7" t="s">
        <v>18</v>
      </c>
      <c r="H191" s="7">
        <v>2361</v>
      </c>
      <c r="I191" s="7">
        <v>7777</v>
      </c>
      <c r="J191" s="7" t="s">
        <v>19</v>
      </c>
      <c r="K191" s="8" t="s">
        <v>20</v>
      </c>
      <c r="L191" s="7" t="s">
        <v>88</v>
      </c>
      <c r="M191" s="7">
        <v>26230</v>
      </c>
      <c r="N191" s="7">
        <v>12040</v>
      </c>
      <c r="O191" s="7">
        <v>14190</v>
      </c>
    </row>
    <row r="192" spans="1:15" x14ac:dyDescent="0.25">
      <c r="A192" s="7" t="s">
        <v>417</v>
      </c>
      <c r="B192" s="7" t="s">
        <v>418</v>
      </c>
      <c r="C192" s="7">
        <v>673</v>
      </c>
      <c r="D192" s="7">
        <v>723</v>
      </c>
      <c r="E192" s="7" t="s">
        <v>27</v>
      </c>
      <c r="F192" s="7" t="s">
        <v>27</v>
      </c>
      <c r="G192" s="7" t="s">
        <v>18</v>
      </c>
      <c r="H192" s="7">
        <v>2161</v>
      </c>
      <c r="I192" s="7">
        <v>7777</v>
      </c>
      <c r="J192" s="7" t="s">
        <v>19</v>
      </c>
      <c r="K192" s="8" t="s">
        <v>20</v>
      </c>
      <c r="L192" s="7" t="s">
        <v>21</v>
      </c>
      <c r="M192" s="7">
        <v>15590</v>
      </c>
      <c r="N192" s="7">
        <v>12370</v>
      </c>
      <c r="O192" s="7">
        <v>3220</v>
      </c>
    </row>
    <row r="193" spans="1:15" x14ac:dyDescent="0.25">
      <c r="A193" s="7" t="s">
        <v>419</v>
      </c>
      <c r="B193" s="7" t="s">
        <v>420</v>
      </c>
      <c r="C193" s="7">
        <v>693</v>
      </c>
      <c r="D193" s="7">
        <v>745</v>
      </c>
      <c r="E193" s="7" t="s">
        <v>44</v>
      </c>
      <c r="F193" s="7" t="s">
        <v>44</v>
      </c>
      <c r="G193" s="7" t="s">
        <v>18</v>
      </c>
      <c r="H193" s="7">
        <v>2361</v>
      </c>
      <c r="I193" s="7">
        <v>7777</v>
      </c>
      <c r="J193" s="7" t="s">
        <v>19</v>
      </c>
      <c r="K193" s="8" t="s">
        <v>20</v>
      </c>
      <c r="L193" s="7" t="s">
        <v>21</v>
      </c>
      <c r="M193" s="7">
        <v>18120</v>
      </c>
      <c r="N193" s="7">
        <v>12320</v>
      </c>
      <c r="O193" s="7">
        <v>5800</v>
      </c>
    </row>
    <row r="194" spans="1:15" x14ac:dyDescent="0.25">
      <c r="A194" s="7" t="s">
        <v>421</v>
      </c>
      <c r="B194" s="7" t="s">
        <v>422</v>
      </c>
      <c r="C194" s="7">
        <v>708</v>
      </c>
      <c r="D194" s="7">
        <v>767</v>
      </c>
      <c r="E194" s="7" t="s">
        <v>41</v>
      </c>
      <c r="F194" s="7" t="s">
        <v>41</v>
      </c>
      <c r="G194" s="7" t="s">
        <v>18</v>
      </c>
      <c r="H194" s="7">
        <v>2361</v>
      </c>
      <c r="I194" s="7">
        <v>7777</v>
      </c>
      <c r="J194" s="7" t="s">
        <v>19</v>
      </c>
      <c r="K194" s="8" t="s">
        <v>20</v>
      </c>
      <c r="L194" s="7" t="s">
        <v>21</v>
      </c>
      <c r="M194" s="7">
        <v>17800</v>
      </c>
      <c r="N194" s="7">
        <v>12010</v>
      </c>
      <c r="O194" s="7">
        <v>5790</v>
      </c>
    </row>
    <row r="195" spans="1:15" x14ac:dyDescent="0.25">
      <c r="A195" s="7" t="s">
        <v>423</v>
      </c>
      <c r="B195" s="7" t="s">
        <v>424</v>
      </c>
      <c r="C195" s="7">
        <v>717</v>
      </c>
      <c r="D195" s="7">
        <v>765</v>
      </c>
      <c r="E195" s="7" t="s">
        <v>17</v>
      </c>
      <c r="F195" s="7" t="s">
        <v>17</v>
      </c>
      <c r="G195" s="7" t="s">
        <v>18</v>
      </c>
      <c r="H195" s="7">
        <v>2361</v>
      </c>
      <c r="I195" s="7">
        <v>7777</v>
      </c>
      <c r="J195" s="7" t="s">
        <v>19</v>
      </c>
      <c r="K195" s="8" t="s">
        <v>20</v>
      </c>
      <c r="L195" s="7" t="s">
        <v>21</v>
      </c>
      <c r="M195" s="7">
        <v>18640</v>
      </c>
      <c r="N195" s="7">
        <v>11940</v>
      </c>
      <c r="O195" s="7">
        <v>6700</v>
      </c>
    </row>
    <row r="196" spans="1:15" x14ac:dyDescent="0.25">
      <c r="A196" s="7" t="s">
        <v>425</v>
      </c>
      <c r="B196" s="7" t="s">
        <v>426</v>
      </c>
      <c r="C196" s="7">
        <v>720</v>
      </c>
      <c r="D196" s="7">
        <v>770</v>
      </c>
      <c r="E196" s="7" t="s">
        <v>33</v>
      </c>
      <c r="F196" s="7" t="s">
        <v>33</v>
      </c>
      <c r="G196" s="7" t="s">
        <v>18</v>
      </c>
      <c r="H196" s="7">
        <v>2361</v>
      </c>
      <c r="I196" s="7">
        <v>7777</v>
      </c>
      <c r="J196" s="7" t="s">
        <v>19</v>
      </c>
      <c r="K196" s="8" t="s">
        <v>20</v>
      </c>
      <c r="L196" s="7" t="s">
        <v>21</v>
      </c>
      <c r="M196" s="7">
        <v>21240</v>
      </c>
      <c r="N196" s="7">
        <v>12150</v>
      </c>
      <c r="O196" s="7">
        <v>9090</v>
      </c>
    </row>
    <row r="197" spans="1:15" x14ac:dyDescent="0.25">
      <c r="A197" s="7" t="s">
        <v>427</v>
      </c>
      <c r="B197" s="7" t="s">
        <v>428</v>
      </c>
      <c r="C197" s="7">
        <v>732</v>
      </c>
      <c r="D197" s="7">
        <v>786</v>
      </c>
      <c r="E197" s="7" t="s">
        <v>24</v>
      </c>
      <c r="F197" s="7" t="s">
        <v>24</v>
      </c>
      <c r="G197" s="7" t="s">
        <v>18</v>
      </c>
      <c r="H197" s="7">
        <v>2361</v>
      </c>
      <c r="I197" s="7">
        <v>7777</v>
      </c>
      <c r="J197" s="7" t="s">
        <v>19</v>
      </c>
      <c r="K197" s="8" t="s">
        <v>20</v>
      </c>
      <c r="L197" s="7" t="s">
        <v>21</v>
      </c>
      <c r="M197" s="7">
        <v>15660</v>
      </c>
      <c r="N197" s="7">
        <v>12950</v>
      </c>
      <c r="O197" s="7">
        <v>2710</v>
      </c>
    </row>
    <row r="198" spans="1:15" x14ac:dyDescent="0.25">
      <c r="A198" s="7" t="s">
        <v>429</v>
      </c>
      <c r="B198" s="7" t="s">
        <v>430</v>
      </c>
      <c r="C198" s="7">
        <v>749</v>
      </c>
      <c r="D198" s="7">
        <v>10</v>
      </c>
      <c r="E198" s="7" t="s">
        <v>27</v>
      </c>
      <c r="F198" s="7" t="s">
        <v>27</v>
      </c>
      <c r="G198" s="7" t="s">
        <v>18</v>
      </c>
      <c r="H198" s="7">
        <v>2161</v>
      </c>
      <c r="I198" s="7">
        <v>7777</v>
      </c>
      <c r="J198" s="7" t="s">
        <v>19</v>
      </c>
      <c r="K198" s="8" t="s">
        <v>20</v>
      </c>
      <c r="L198" s="7" t="s">
        <v>21</v>
      </c>
      <c r="M198" s="7">
        <v>16380</v>
      </c>
      <c r="N198" s="7">
        <v>12380</v>
      </c>
      <c r="O198" s="7">
        <v>4000</v>
      </c>
    </row>
    <row r="199" spans="1:15" x14ac:dyDescent="0.25">
      <c r="A199" s="7" t="s">
        <v>431</v>
      </c>
      <c r="B199" s="7" t="s">
        <v>432</v>
      </c>
      <c r="C199" s="7">
        <v>750</v>
      </c>
      <c r="D199" s="7">
        <v>9</v>
      </c>
      <c r="E199" s="7" t="s">
        <v>65</v>
      </c>
      <c r="F199" s="7" t="s">
        <v>65</v>
      </c>
      <c r="G199" s="7" t="s">
        <v>18</v>
      </c>
      <c r="H199" s="7">
        <v>2361</v>
      </c>
      <c r="I199" s="7">
        <v>7777</v>
      </c>
      <c r="J199" s="7" t="s">
        <v>19</v>
      </c>
      <c r="K199" s="8" t="s">
        <v>20</v>
      </c>
      <c r="L199" s="7" t="s">
        <v>21</v>
      </c>
      <c r="M199" s="7">
        <v>20870</v>
      </c>
      <c r="N199" s="7">
        <v>12000</v>
      </c>
      <c r="O199" s="7">
        <v>8870</v>
      </c>
    </row>
    <row r="200" spans="1:15" x14ac:dyDescent="0.25">
      <c r="A200" s="7" t="s">
        <v>433</v>
      </c>
      <c r="B200" s="7" t="s">
        <v>434</v>
      </c>
      <c r="C200" s="7">
        <v>771</v>
      </c>
      <c r="D200" s="7">
        <v>31</v>
      </c>
      <c r="E200" s="7" t="s">
        <v>68</v>
      </c>
      <c r="F200" s="7" t="s">
        <v>68</v>
      </c>
      <c r="G200" s="7" t="s">
        <v>18</v>
      </c>
      <c r="H200" s="7">
        <v>2361</v>
      </c>
      <c r="I200" s="7">
        <v>7777</v>
      </c>
      <c r="J200" s="7" t="s">
        <v>19</v>
      </c>
      <c r="K200" s="8" t="s">
        <v>20</v>
      </c>
      <c r="L200" s="7" t="s">
        <v>21</v>
      </c>
      <c r="M200" s="7">
        <v>12310</v>
      </c>
      <c r="N200" s="7">
        <v>10090</v>
      </c>
      <c r="O200" s="7">
        <v>2220</v>
      </c>
    </row>
    <row r="201" spans="1:15" x14ac:dyDescent="0.25">
      <c r="A201" s="7" t="s">
        <v>435</v>
      </c>
      <c r="B201" s="7" t="s">
        <v>436</v>
      </c>
      <c r="C201" s="7">
        <v>77</v>
      </c>
      <c r="D201" s="7">
        <v>111</v>
      </c>
      <c r="E201" s="7" t="s">
        <v>44</v>
      </c>
      <c r="F201" s="7" t="s">
        <v>44</v>
      </c>
      <c r="G201" s="7" t="s">
        <v>18</v>
      </c>
      <c r="H201" s="7">
        <v>2361</v>
      </c>
      <c r="I201" s="7">
        <v>7777</v>
      </c>
      <c r="J201" s="7" t="s">
        <v>19</v>
      </c>
      <c r="K201" s="8" t="s">
        <v>20</v>
      </c>
      <c r="L201" s="7" t="s">
        <v>21</v>
      </c>
      <c r="M201" s="7">
        <v>17040</v>
      </c>
      <c r="N201" s="7">
        <v>12340</v>
      </c>
      <c r="O201" s="7">
        <v>4700</v>
      </c>
    </row>
    <row r="202" spans="1:15" x14ac:dyDescent="0.25">
      <c r="A202" s="7" t="s">
        <v>437</v>
      </c>
      <c r="B202" s="7" t="s">
        <v>438</v>
      </c>
      <c r="C202" s="7">
        <v>82</v>
      </c>
      <c r="D202" s="7">
        <v>126</v>
      </c>
      <c r="E202" s="7" t="s">
        <v>17</v>
      </c>
      <c r="F202" s="7" t="s">
        <v>17</v>
      </c>
      <c r="G202" s="7" t="s">
        <v>18</v>
      </c>
      <c r="H202" s="7">
        <v>2361</v>
      </c>
      <c r="I202" s="7">
        <v>7777</v>
      </c>
      <c r="J202" s="7" t="s">
        <v>19</v>
      </c>
      <c r="K202" s="8" t="s">
        <v>20</v>
      </c>
      <c r="L202" s="7" t="s">
        <v>21</v>
      </c>
      <c r="M202" s="7">
        <v>18460</v>
      </c>
      <c r="N202" s="7">
        <v>12000</v>
      </c>
      <c r="O202" s="7">
        <v>6460</v>
      </c>
    </row>
    <row r="203" spans="1:15" x14ac:dyDescent="0.25">
      <c r="A203" s="7" t="s">
        <v>439</v>
      </c>
      <c r="B203" s="7" t="s">
        <v>440</v>
      </c>
      <c r="C203" s="7">
        <v>84</v>
      </c>
      <c r="D203" s="7">
        <v>130</v>
      </c>
      <c r="E203" s="7" t="s">
        <v>47</v>
      </c>
      <c r="F203" s="7" t="s">
        <v>48</v>
      </c>
      <c r="G203" s="7" t="s">
        <v>18</v>
      </c>
      <c r="H203" s="7">
        <v>2161</v>
      </c>
      <c r="I203" s="7">
        <v>7777</v>
      </c>
      <c r="J203" s="7" t="s">
        <v>19</v>
      </c>
      <c r="K203" s="8" t="s">
        <v>20</v>
      </c>
      <c r="L203" s="7" t="s">
        <v>21</v>
      </c>
      <c r="M203" s="7">
        <v>13530</v>
      </c>
      <c r="N203" s="7">
        <v>12140</v>
      </c>
      <c r="O203" s="7">
        <v>1390</v>
      </c>
    </row>
    <row r="204" spans="1:15" x14ac:dyDescent="0.25">
      <c r="A204" s="7" t="s">
        <v>441</v>
      </c>
      <c r="B204" s="7" t="s">
        <v>442</v>
      </c>
      <c r="C204" s="7">
        <v>112</v>
      </c>
      <c r="D204" s="7">
        <v>165</v>
      </c>
      <c r="E204" s="7" t="s">
        <v>65</v>
      </c>
      <c r="F204" s="7" t="s">
        <v>65</v>
      </c>
      <c r="G204" s="7" t="s">
        <v>18</v>
      </c>
      <c r="H204" s="7">
        <v>2361</v>
      </c>
      <c r="I204" s="7">
        <v>7777</v>
      </c>
      <c r="J204" s="7" t="s">
        <v>19</v>
      </c>
      <c r="K204" s="8" t="s">
        <v>20</v>
      </c>
      <c r="L204" s="7" t="s">
        <v>21</v>
      </c>
      <c r="M204" s="7">
        <v>17670</v>
      </c>
      <c r="N204" s="7">
        <v>11970</v>
      </c>
      <c r="O204" s="7">
        <v>5700</v>
      </c>
    </row>
    <row r="205" spans="1:15" x14ac:dyDescent="0.25">
      <c r="A205" s="7" t="s">
        <v>443</v>
      </c>
      <c r="B205" s="7" t="s">
        <v>444</v>
      </c>
      <c r="C205" s="7">
        <v>172</v>
      </c>
      <c r="D205" s="7">
        <v>215</v>
      </c>
      <c r="E205" s="7" t="s">
        <v>33</v>
      </c>
      <c r="F205" s="7" t="s">
        <v>33</v>
      </c>
      <c r="G205" s="7" t="s">
        <v>18</v>
      </c>
      <c r="H205" s="7">
        <v>2361</v>
      </c>
      <c r="I205" s="7">
        <v>7777</v>
      </c>
      <c r="J205" s="7" t="s">
        <v>19</v>
      </c>
      <c r="K205" s="8" t="s">
        <v>20</v>
      </c>
      <c r="L205" s="7" t="s">
        <v>21</v>
      </c>
      <c r="M205" s="7">
        <v>16380</v>
      </c>
      <c r="N205" s="7">
        <v>12220</v>
      </c>
      <c r="O205" s="7">
        <v>4160</v>
      </c>
    </row>
    <row r="206" spans="1:15" x14ac:dyDescent="0.25">
      <c r="A206" s="7" t="s">
        <v>445</v>
      </c>
      <c r="B206" s="7" t="s">
        <v>446</v>
      </c>
      <c r="C206" s="7">
        <v>177</v>
      </c>
      <c r="D206" s="7">
        <v>216</v>
      </c>
      <c r="E206" s="7" t="s">
        <v>106</v>
      </c>
      <c r="F206" s="7">
        <v>1305</v>
      </c>
      <c r="G206" s="7" t="s">
        <v>18</v>
      </c>
      <c r="H206" s="7">
        <v>2361</v>
      </c>
      <c r="I206" s="7">
        <v>7777</v>
      </c>
      <c r="J206" s="7" t="s">
        <v>19</v>
      </c>
      <c r="K206" s="8" t="s">
        <v>20</v>
      </c>
      <c r="L206" s="7" t="s">
        <v>21</v>
      </c>
      <c r="M206" s="7">
        <v>18990</v>
      </c>
      <c r="N206" s="7">
        <v>12280</v>
      </c>
      <c r="O206" s="7">
        <v>6710</v>
      </c>
    </row>
    <row r="207" spans="1:15" x14ac:dyDescent="0.25">
      <c r="A207" s="7" t="s">
        <v>447</v>
      </c>
      <c r="B207" s="7" t="s">
        <v>448</v>
      </c>
      <c r="C207" s="7">
        <v>178</v>
      </c>
      <c r="D207" s="7">
        <v>218</v>
      </c>
      <c r="E207" s="7" t="s">
        <v>449</v>
      </c>
      <c r="F207" s="7">
        <v>1335</v>
      </c>
      <c r="G207" s="7" t="s">
        <v>18</v>
      </c>
      <c r="H207" s="7">
        <v>2361</v>
      </c>
      <c r="I207" s="7">
        <v>7777</v>
      </c>
      <c r="J207" s="7" t="s">
        <v>19</v>
      </c>
      <c r="K207" s="8" t="s">
        <v>20</v>
      </c>
      <c r="L207" s="7" t="s">
        <v>21</v>
      </c>
      <c r="M207" s="7">
        <v>18010</v>
      </c>
      <c r="N207" s="7">
        <v>12260</v>
      </c>
      <c r="O207" s="7">
        <v>5750</v>
      </c>
    </row>
    <row r="208" spans="1:15" x14ac:dyDescent="0.25">
      <c r="A208" s="7" t="s">
        <v>450</v>
      </c>
      <c r="B208" s="7" t="s">
        <v>451</v>
      </c>
      <c r="C208" s="7">
        <v>9</v>
      </c>
      <c r="D208" s="7">
        <v>254</v>
      </c>
      <c r="E208" s="7" t="s">
        <v>36</v>
      </c>
      <c r="F208" s="7" t="s">
        <v>36</v>
      </c>
      <c r="G208" s="7" t="s">
        <v>18</v>
      </c>
      <c r="H208" s="7">
        <v>2361</v>
      </c>
      <c r="I208" s="7">
        <v>7777</v>
      </c>
      <c r="J208" s="7" t="s">
        <v>19</v>
      </c>
      <c r="K208" s="8" t="s">
        <v>20</v>
      </c>
      <c r="L208" s="7" t="s">
        <v>88</v>
      </c>
      <c r="M208" s="7">
        <v>18270</v>
      </c>
      <c r="N208" s="7">
        <v>11800</v>
      </c>
      <c r="O208" s="7">
        <v>6470</v>
      </c>
    </row>
    <row r="209" spans="1:15" x14ac:dyDescent="0.25">
      <c r="A209" s="7" t="s">
        <v>452</v>
      </c>
      <c r="B209" s="7" t="s">
        <v>453</v>
      </c>
      <c r="C209" s="7">
        <v>29</v>
      </c>
      <c r="D209" s="7">
        <v>13</v>
      </c>
      <c r="E209" s="7" t="s">
        <v>30</v>
      </c>
      <c r="F209" s="7" t="s">
        <v>30</v>
      </c>
      <c r="G209" s="7" t="s">
        <v>18</v>
      </c>
      <c r="H209" s="7">
        <v>2161</v>
      </c>
      <c r="I209" s="7">
        <v>7777</v>
      </c>
      <c r="J209" s="7" t="s">
        <v>19</v>
      </c>
      <c r="K209" s="8" t="s">
        <v>20</v>
      </c>
      <c r="L209" s="7" t="s">
        <v>21</v>
      </c>
      <c r="M209" s="7">
        <v>15120</v>
      </c>
      <c r="N209" s="7">
        <v>10540</v>
      </c>
      <c r="O209" s="7">
        <v>4580</v>
      </c>
    </row>
    <row r="210" spans="1:15" x14ac:dyDescent="0.25">
      <c r="A210" s="7" t="s">
        <v>454</v>
      </c>
      <c r="B210" s="7" t="s">
        <v>455</v>
      </c>
      <c r="C210" s="7">
        <v>33</v>
      </c>
      <c r="D210" s="7">
        <v>19</v>
      </c>
      <c r="E210" s="7" t="s">
        <v>41</v>
      </c>
      <c r="F210" s="7" t="s">
        <v>41</v>
      </c>
      <c r="G210" s="7" t="s">
        <v>18</v>
      </c>
      <c r="H210" s="7">
        <v>2361</v>
      </c>
      <c r="I210" s="7">
        <v>7777</v>
      </c>
      <c r="J210" s="7" t="s">
        <v>19</v>
      </c>
      <c r="K210" s="8" t="s">
        <v>20</v>
      </c>
      <c r="L210" s="7" t="s">
        <v>21</v>
      </c>
      <c r="M210" s="7">
        <v>19470</v>
      </c>
      <c r="N210" s="7">
        <v>12050</v>
      </c>
      <c r="O210" s="7">
        <v>7420</v>
      </c>
    </row>
    <row r="211" spans="1:15" x14ac:dyDescent="0.25">
      <c r="A211" s="7" t="s">
        <v>456</v>
      </c>
      <c r="B211" s="7" t="s">
        <v>457</v>
      </c>
      <c r="C211" s="7">
        <v>221</v>
      </c>
      <c r="D211" s="7">
        <v>28</v>
      </c>
      <c r="E211" s="7" t="s">
        <v>458</v>
      </c>
      <c r="F211" s="7">
        <v>1308</v>
      </c>
      <c r="G211" s="7" t="s">
        <v>18</v>
      </c>
      <c r="H211" s="7">
        <v>2361</v>
      </c>
      <c r="I211" s="7">
        <v>7777</v>
      </c>
      <c r="J211" s="7" t="s">
        <v>19</v>
      </c>
      <c r="K211" s="8" t="s">
        <v>20</v>
      </c>
      <c r="L211" s="7" t="s">
        <v>21</v>
      </c>
      <c r="M211" s="7">
        <v>19880</v>
      </c>
      <c r="N211" s="7">
        <v>12280</v>
      </c>
      <c r="O211" s="7">
        <v>7600</v>
      </c>
    </row>
    <row r="212" spans="1:15" x14ac:dyDescent="0.25">
      <c r="A212" s="7" t="s">
        <v>459</v>
      </c>
      <c r="B212" s="7" t="s">
        <v>460</v>
      </c>
      <c r="C212" s="7">
        <v>230</v>
      </c>
      <c r="D212" s="7">
        <v>30</v>
      </c>
      <c r="E212" s="7" t="s">
        <v>73</v>
      </c>
      <c r="F212" s="7" t="s">
        <v>73</v>
      </c>
      <c r="G212" s="7" t="s">
        <v>18</v>
      </c>
      <c r="H212" s="7">
        <v>2161</v>
      </c>
      <c r="I212" s="7">
        <v>7777</v>
      </c>
      <c r="J212" s="7" t="s">
        <v>19</v>
      </c>
      <c r="K212" s="8" t="s">
        <v>20</v>
      </c>
      <c r="L212" s="7" t="s">
        <v>21</v>
      </c>
      <c r="M212" s="7">
        <v>18380</v>
      </c>
      <c r="N212" s="7">
        <v>12240</v>
      </c>
      <c r="O212" s="7">
        <v>6140</v>
      </c>
    </row>
    <row r="213" spans="1:15" x14ac:dyDescent="0.25">
      <c r="A213" s="7" t="s">
        <v>461</v>
      </c>
      <c r="B213" s="7" t="s">
        <v>462</v>
      </c>
      <c r="C213" s="7">
        <v>257</v>
      </c>
      <c r="D213" s="7">
        <v>65</v>
      </c>
      <c r="E213" s="7" t="s">
        <v>68</v>
      </c>
      <c r="F213" s="7" t="s">
        <v>68</v>
      </c>
      <c r="G213" s="7" t="s">
        <v>18</v>
      </c>
      <c r="H213" s="7">
        <v>2161</v>
      </c>
      <c r="I213" s="7">
        <v>7777</v>
      </c>
      <c r="J213" s="7" t="s">
        <v>19</v>
      </c>
      <c r="K213" s="8" t="s">
        <v>20</v>
      </c>
      <c r="L213" s="7" t="s">
        <v>21</v>
      </c>
      <c r="M213" s="7">
        <v>13100</v>
      </c>
      <c r="N213" s="7">
        <v>10030</v>
      </c>
      <c r="O213" s="7">
        <v>3070</v>
      </c>
    </row>
    <row r="214" spans="1:15" x14ac:dyDescent="0.25">
      <c r="A214" s="7" t="s">
        <v>463</v>
      </c>
      <c r="B214" s="7" t="s">
        <v>464</v>
      </c>
      <c r="C214" s="7">
        <v>292</v>
      </c>
      <c r="D214" s="7">
        <v>100</v>
      </c>
      <c r="E214" s="7" t="s">
        <v>41</v>
      </c>
      <c r="F214" s="7" t="s">
        <v>41</v>
      </c>
      <c r="G214" s="7" t="s">
        <v>18</v>
      </c>
      <c r="H214" s="7">
        <v>2161</v>
      </c>
      <c r="I214" s="7">
        <v>7777</v>
      </c>
      <c r="J214" s="7" t="s">
        <v>19</v>
      </c>
      <c r="K214" s="8" t="s">
        <v>20</v>
      </c>
      <c r="L214" s="7" t="s">
        <v>21</v>
      </c>
      <c r="M214" s="7">
        <v>19600</v>
      </c>
      <c r="N214" s="7">
        <v>12050</v>
      </c>
      <c r="O214" s="7">
        <v>7550</v>
      </c>
    </row>
    <row r="215" spans="1:15" x14ac:dyDescent="0.25">
      <c r="A215" s="7" t="s">
        <v>465</v>
      </c>
      <c r="B215" s="7" t="s">
        <v>466</v>
      </c>
      <c r="C215" s="7">
        <v>299</v>
      </c>
      <c r="D215" s="7">
        <v>120</v>
      </c>
      <c r="E215" s="7" t="s">
        <v>47</v>
      </c>
      <c r="F215" s="7" t="s">
        <v>48</v>
      </c>
      <c r="G215" s="7" t="s">
        <v>18</v>
      </c>
      <c r="H215" s="7">
        <v>2161</v>
      </c>
      <c r="I215" s="7">
        <v>7777</v>
      </c>
      <c r="J215" s="7" t="s">
        <v>19</v>
      </c>
      <c r="K215" s="8" t="s">
        <v>20</v>
      </c>
      <c r="L215" s="7" t="s">
        <v>21</v>
      </c>
      <c r="M215" s="7">
        <v>25060</v>
      </c>
      <c r="N215" s="7">
        <v>12190</v>
      </c>
      <c r="O215" s="7">
        <v>12870</v>
      </c>
    </row>
    <row r="216" spans="1:15" x14ac:dyDescent="0.25">
      <c r="A216" s="7" t="s">
        <v>467</v>
      </c>
      <c r="B216" s="7" t="s">
        <v>468</v>
      </c>
      <c r="C216" s="7">
        <v>326</v>
      </c>
      <c r="D216" s="7">
        <v>135</v>
      </c>
      <c r="E216" s="7" t="s">
        <v>30</v>
      </c>
      <c r="F216" s="7" t="s">
        <v>30</v>
      </c>
      <c r="G216" s="7" t="s">
        <v>18</v>
      </c>
      <c r="H216" s="7">
        <v>2161</v>
      </c>
      <c r="I216" s="7">
        <v>7777</v>
      </c>
      <c r="J216" s="7" t="s">
        <v>19</v>
      </c>
      <c r="K216" s="8" t="s">
        <v>20</v>
      </c>
      <c r="L216" s="7" t="s">
        <v>21</v>
      </c>
      <c r="M216" s="7">
        <v>14070</v>
      </c>
      <c r="N216" s="7">
        <v>10610</v>
      </c>
      <c r="O216" s="7">
        <v>3460</v>
      </c>
    </row>
    <row r="217" spans="1:15" x14ac:dyDescent="0.25">
      <c r="A217" s="7" t="s">
        <v>469</v>
      </c>
      <c r="B217" s="7" t="s">
        <v>470</v>
      </c>
      <c r="C217" s="7">
        <v>328</v>
      </c>
      <c r="D217" s="7">
        <v>146</v>
      </c>
      <c r="E217" s="7" t="s">
        <v>27</v>
      </c>
      <c r="F217" s="7" t="s">
        <v>27</v>
      </c>
      <c r="G217" s="7" t="s">
        <v>18</v>
      </c>
      <c r="H217" s="7">
        <v>2161</v>
      </c>
      <c r="I217" s="7">
        <v>7777</v>
      </c>
      <c r="J217" s="7" t="s">
        <v>19</v>
      </c>
      <c r="K217" s="8" t="s">
        <v>20</v>
      </c>
      <c r="L217" s="7" t="s">
        <v>21</v>
      </c>
      <c r="M217" s="7">
        <v>16250</v>
      </c>
      <c r="N217" s="7">
        <v>12370</v>
      </c>
      <c r="O217" s="7">
        <v>3880</v>
      </c>
    </row>
    <row r="218" spans="1:15" x14ac:dyDescent="0.25">
      <c r="A218" s="7" t="s">
        <v>471</v>
      </c>
      <c r="B218" s="7" t="s">
        <v>472</v>
      </c>
      <c r="C218" s="7">
        <v>340</v>
      </c>
      <c r="D218" s="7">
        <v>153</v>
      </c>
      <c r="E218" s="7" t="s">
        <v>65</v>
      </c>
      <c r="F218" s="7" t="s">
        <v>65</v>
      </c>
      <c r="G218" s="7" t="s">
        <v>18</v>
      </c>
      <c r="H218" s="7">
        <v>2161</v>
      </c>
      <c r="I218" s="7">
        <v>7777</v>
      </c>
      <c r="J218" s="7" t="s">
        <v>19</v>
      </c>
      <c r="K218" s="8" t="s">
        <v>20</v>
      </c>
      <c r="L218" s="7" t="s">
        <v>21</v>
      </c>
      <c r="M218" s="7">
        <v>32320</v>
      </c>
      <c r="N218" s="7">
        <v>12140</v>
      </c>
      <c r="O218" s="7">
        <v>20180</v>
      </c>
    </row>
    <row r="219" spans="1:15" x14ac:dyDescent="0.25">
      <c r="A219" s="7" t="s">
        <v>473</v>
      </c>
      <c r="B219" s="7" t="s">
        <v>474</v>
      </c>
      <c r="C219" s="7">
        <v>407</v>
      </c>
      <c r="D219" s="7">
        <v>162</v>
      </c>
      <c r="E219" s="7" t="s">
        <v>17</v>
      </c>
      <c r="F219" s="7" t="s">
        <v>17</v>
      </c>
      <c r="G219" s="7" t="s">
        <v>18</v>
      </c>
      <c r="H219" s="7">
        <v>2161</v>
      </c>
      <c r="I219" s="7">
        <v>7777</v>
      </c>
      <c r="J219" s="7" t="s">
        <v>19</v>
      </c>
      <c r="K219" s="8" t="s">
        <v>20</v>
      </c>
      <c r="L219" s="7" t="s">
        <v>88</v>
      </c>
      <c r="M219" s="7">
        <v>22330</v>
      </c>
      <c r="N219" s="7">
        <v>11940</v>
      </c>
      <c r="O219" s="7">
        <v>10390</v>
      </c>
    </row>
    <row r="220" spans="1:15" x14ac:dyDescent="0.25">
      <c r="A220" s="7" t="s">
        <v>475</v>
      </c>
      <c r="B220" s="7" t="s">
        <v>476</v>
      </c>
      <c r="C220" s="7">
        <v>458</v>
      </c>
      <c r="D220" s="7">
        <v>264</v>
      </c>
      <c r="E220" s="7" t="s">
        <v>44</v>
      </c>
      <c r="F220" s="7" t="s">
        <v>44</v>
      </c>
      <c r="G220" s="7" t="s">
        <v>18</v>
      </c>
      <c r="H220" s="7">
        <v>2161</v>
      </c>
      <c r="I220" s="7">
        <v>7777</v>
      </c>
      <c r="J220" s="7" t="s">
        <v>19</v>
      </c>
      <c r="K220" s="8" t="s">
        <v>20</v>
      </c>
      <c r="L220" s="7" t="s">
        <v>21</v>
      </c>
      <c r="M220" s="7">
        <v>19440</v>
      </c>
      <c r="N220" s="7">
        <v>12300</v>
      </c>
      <c r="O220" s="7">
        <v>7140</v>
      </c>
    </row>
    <row r="221" spans="1:15" x14ac:dyDescent="0.25">
      <c r="A221" s="7" t="s">
        <v>477</v>
      </c>
      <c r="B221" s="7" t="s">
        <v>478</v>
      </c>
      <c r="C221" s="7">
        <v>475</v>
      </c>
      <c r="D221" s="7">
        <v>280</v>
      </c>
      <c r="E221" s="7" t="s">
        <v>33</v>
      </c>
      <c r="F221" s="7" t="s">
        <v>33</v>
      </c>
      <c r="G221" s="7" t="s">
        <v>18</v>
      </c>
      <c r="H221" s="7">
        <v>2161</v>
      </c>
      <c r="I221" s="7">
        <v>7777</v>
      </c>
      <c r="J221" s="7" t="s">
        <v>19</v>
      </c>
      <c r="K221" s="8" t="s">
        <v>20</v>
      </c>
      <c r="L221" s="7" t="s">
        <v>21</v>
      </c>
      <c r="M221" s="7">
        <v>34490</v>
      </c>
      <c r="N221" s="7">
        <v>12200</v>
      </c>
      <c r="O221" s="7">
        <v>22290</v>
      </c>
    </row>
    <row r="222" spans="1:15" x14ac:dyDescent="0.25">
      <c r="A222" s="7" t="s">
        <v>479</v>
      </c>
      <c r="B222" s="7" t="s">
        <v>480</v>
      </c>
      <c r="C222" s="7">
        <v>477</v>
      </c>
      <c r="D222" s="7">
        <v>284</v>
      </c>
      <c r="E222" s="7" t="s">
        <v>36</v>
      </c>
      <c r="F222" s="7" t="s">
        <v>36</v>
      </c>
      <c r="G222" s="7" t="s">
        <v>18</v>
      </c>
      <c r="H222" s="7">
        <v>2161</v>
      </c>
      <c r="I222" s="7">
        <v>7777</v>
      </c>
      <c r="J222" s="7" t="s">
        <v>19</v>
      </c>
      <c r="K222" s="8" t="s">
        <v>20</v>
      </c>
      <c r="L222" s="7" t="s">
        <v>21</v>
      </c>
      <c r="M222" s="7">
        <v>28260</v>
      </c>
      <c r="N222" s="7">
        <v>12020</v>
      </c>
      <c r="O222" s="7">
        <v>16240</v>
      </c>
    </row>
    <row r="223" spans="1:15" x14ac:dyDescent="0.25">
      <c r="A223" s="7" t="s">
        <v>481</v>
      </c>
      <c r="B223" s="7" t="s">
        <v>482</v>
      </c>
      <c r="C223" s="7">
        <v>488</v>
      </c>
      <c r="D223" s="7">
        <v>229</v>
      </c>
      <c r="E223" s="7" t="s">
        <v>73</v>
      </c>
      <c r="F223" s="7" t="s">
        <v>73</v>
      </c>
      <c r="G223" s="7" t="s">
        <v>18</v>
      </c>
      <c r="H223" s="7">
        <v>2161</v>
      </c>
      <c r="I223" s="7">
        <v>7777</v>
      </c>
      <c r="J223" s="7" t="s">
        <v>19</v>
      </c>
      <c r="K223" s="8" t="s">
        <v>20</v>
      </c>
      <c r="L223" s="7" t="s">
        <v>88</v>
      </c>
      <c r="M223" s="7">
        <v>18680</v>
      </c>
      <c r="N223" s="7">
        <v>12210</v>
      </c>
      <c r="O223" s="7">
        <v>6470</v>
      </c>
    </row>
    <row r="224" spans="1:15" x14ac:dyDescent="0.25">
      <c r="A224" s="7" t="s">
        <v>483</v>
      </c>
      <c r="B224" s="7" t="s">
        <v>484</v>
      </c>
      <c r="C224" s="7">
        <v>495</v>
      </c>
      <c r="D224" s="7">
        <v>302</v>
      </c>
      <c r="E224" s="7" t="s">
        <v>68</v>
      </c>
      <c r="F224" s="7" t="s">
        <v>68</v>
      </c>
      <c r="G224" s="7" t="s">
        <v>18</v>
      </c>
      <c r="H224" s="7">
        <v>2161</v>
      </c>
      <c r="I224" s="7">
        <v>7777</v>
      </c>
      <c r="J224" s="7" t="s">
        <v>19</v>
      </c>
      <c r="K224" s="8" t="s">
        <v>20</v>
      </c>
      <c r="L224" s="7" t="s">
        <v>21</v>
      </c>
      <c r="M224" s="7">
        <v>19450</v>
      </c>
      <c r="N224" s="7">
        <v>10020</v>
      </c>
      <c r="O224" s="7">
        <v>9430</v>
      </c>
    </row>
    <row r="225" spans="1:15" x14ac:dyDescent="0.25">
      <c r="A225" s="7" t="s">
        <v>485</v>
      </c>
      <c r="B225" s="7" t="s">
        <v>486</v>
      </c>
      <c r="C225" s="7">
        <v>499</v>
      </c>
      <c r="D225" s="7">
        <v>305</v>
      </c>
      <c r="E225" s="7" t="s">
        <v>30</v>
      </c>
      <c r="F225" s="7" t="s">
        <v>30</v>
      </c>
      <c r="G225" s="7" t="s">
        <v>18</v>
      </c>
      <c r="H225" s="7">
        <v>2161</v>
      </c>
      <c r="I225" s="7">
        <v>7777</v>
      </c>
      <c r="J225" s="7" t="s">
        <v>19</v>
      </c>
      <c r="K225" s="8" t="s">
        <v>20</v>
      </c>
      <c r="L225" s="7" t="s">
        <v>21</v>
      </c>
      <c r="M225" s="7">
        <v>22010</v>
      </c>
      <c r="N225" s="7">
        <v>10580</v>
      </c>
      <c r="O225" s="7">
        <v>11430</v>
      </c>
    </row>
    <row r="226" spans="1:15" x14ac:dyDescent="0.25">
      <c r="A226" s="7" t="s">
        <v>487</v>
      </c>
      <c r="B226" s="7" t="s">
        <v>488</v>
      </c>
      <c r="C226" s="7">
        <v>537</v>
      </c>
      <c r="D226" s="7">
        <v>346</v>
      </c>
      <c r="E226" s="7" t="s">
        <v>24</v>
      </c>
      <c r="F226" s="7" t="s">
        <v>24</v>
      </c>
      <c r="G226" s="7" t="s">
        <v>18</v>
      </c>
      <c r="H226" s="7">
        <v>2161</v>
      </c>
      <c r="I226" s="7">
        <v>7777</v>
      </c>
      <c r="J226" s="7" t="s">
        <v>19</v>
      </c>
      <c r="K226" s="8" t="s">
        <v>20</v>
      </c>
      <c r="L226" s="7" t="s">
        <v>21</v>
      </c>
      <c r="M226" s="7">
        <v>18770</v>
      </c>
      <c r="N226" s="7">
        <v>12950</v>
      </c>
      <c r="O226" s="7">
        <v>5820</v>
      </c>
    </row>
    <row r="227" spans="1:15" x14ac:dyDescent="0.25">
      <c r="A227" s="7" t="s">
        <v>489</v>
      </c>
      <c r="B227" s="7" t="s">
        <v>490</v>
      </c>
      <c r="C227" s="7">
        <v>539</v>
      </c>
      <c r="D227" s="7">
        <v>350</v>
      </c>
      <c r="E227" s="7" t="s">
        <v>47</v>
      </c>
      <c r="F227" s="7" t="s">
        <v>48</v>
      </c>
      <c r="G227" s="7" t="s">
        <v>18</v>
      </c>
      <c r="H227" s="7">
        <v>2361</v>
      </c>
      <c r="I227" s="7">
        <v>7777</v>
      </c>
      <c r="J227" s="7" t="s">
        <v>19</v>
      </c>
      <c r="K227" s="8" t="s">
        <v>20</v>
      </c>
      <c r="L227" s="7" t="s">
        <v>21</v>
      </c>
      <c r="M227" s="7">
        <v>21850</v>
      </c>
      <c r="N227" s="7">
        <v>12160</v>
      </c>
      <c r="O227" s="7">
        <v>9690</v>
      </c>
    </row>
    <row r="228" spans="1:15" x14ac:dyDescent="0.25">
      <c r="A228" s="7" t="s">
        <v>491</v>
      </c>
      <c r="B228" s="7" t="s">
        <v>492</v>
      </c>
      <c r="C228" s="7">
        <v>562</v>
      </c>
      <c r="D228" s="7">
        <v>366</v>
      </c>
      <c r="E228" s="7" t="s">
        <v>27</v>
      </c>
      <c r="F228" s="7" t="s">
        <v>27</v>
      </c>
      <c r="G228" s="7" t="s">
        <v>18</v>
      </c>
      <c r="H228" s="7">
        <v>2161</v>
      </c>
      <c r="I228" s="7">
        <v>7777</v>
      </c>
      <c r="J228" s="7" t="s">
        <v>19</v>
      </c>
      <c r="K228" s="8" t="s">
        <v>20</v>
      </c>
      <c r="L228" s="7" t="s">
        <v>21</v>
      </c>
      <c r="M228" s="7">
        <v>22140</v>
      </c>
      <c r="N228" s="7">
        <v>12320</v>
      </c>
      <c r="O228" s="7">
        <v>9820</v>
      </c>
    </row>
    <row r="229" spans="1:15" x14ac:dyDescent="0.25">
      <c r="A229" s="7" t="s">
        <v>493</v>
      </c>
      <c r="B229" s="7" t="s">
        <v>494</v>
      </c>
      <c r="C229" s="7">
        <v>565</v>
      </c>
      <c r="D229" s="7">
        <v>369</v>
      </c>
      <c r="E229" s="7" t="s">
        <v>41</v>
      </c>
      <c r="F229" s="7" t="s">
        <v>41</v>
      </c>
      <c r="G229" s="7" t="s">
        <v>18</v>
      </c>
      <c r="H229" s="7">
        <v>2161</v>
      </c>
      <c r="I229" s="7">
        <v>7777</v>
      </c>
      <c r="J229" s="7" t="s">
        <v>19</v>
      </c>
      <c r="K229" s="8" t="s">
        <v>20</v>
      </c>
      <c r="L229" s="7" t="s">
        <v>21</v>
      </c>
      <c r="M229" s="7">
        <v>25030</v>
      </c>
      <c r="N229" s="7">
        <v>12050</v>
      </c>
      <c r="O229" s="7">
        <v>12980</v>
      </c>
    </row>
    <row r="230" spans="1:15" x14ac:dyDescent="0.25">
      <c r="A230" s="7" t="s">
        <v>495</v>
      </c>
      <c r="B230" s="7" t="s">
        <v>496</v>
      </c>
      <c r="C230" s="7">
        <v>612</v>
      </c>
      <c r="D230" s="7">
        <v>428</v>
      </c>
      <c r="E230" s="7" t="s">
        <v>17</v>
      </c>
      <c r="F230" s="7" t="s">
        <v>17</v>
      </c>
      <c r="G230" s="7" t="s">
        <v>18</v>
      </c>
      <c r="H230" s="7">
        <v>2361</v>
      </c>
      <c r="I230" s="7">
        <v>7777</v>
      </c>
      <c r="J230" s="7" t="s">
        <v>19</v>
      </c>
      <c r="K230" s="8" t="s">
        <v>20</v>
      </c>
      <c r="L230" s="7" t="s">
        <v>88</v>
      </c>
      <c r="M230" s="7">
        <v>28050</v>
      </c>
      <c r="N230" s="7">
        <v>12150</v>
      </c>
      <c r="O230" s="7">
        <v>15900</v>
      </c>
    </row>
    <row r="231" spans="1:15" x14ac:dyDescent="0.25">
      <c r="A231" s="7" t="s">
        <v>497</v>
      </c>
      <c r="B231" s="7" t="s">
        <v>498</v>
      </c>
      <c r="C231" s="7">
        <v>628</v>
      </c>
      <c r="D231" s="7">
        <v>434</v>
      </c>
      <c r="E231" s="7" t="s">
        <v>65</v>
      </c>
      <c r="F231" s="7" t="s">
        <v>65</v>
      </c>
      <c r="G231" s="7" t="s">
        <v>18</v>
      </c>
      <c r="H231" s="7">
        <v>2361</v>
      </c>
      <c r="I231" s="7">
        <v>7777</v>
      </c>
      <c r="J231" s="7" t="s">
        <v>19</v>
      </c>
      <c r="K231" s="8" t="s">
        <v>20</v>
      </c>
      <c r="L231" s="7" t="s">
        <v>21</v>
      </c>
      <c r="M231" s="7">
        <v>20620</v>
      </c>
      <c r="N231" s="7">
        <v>12130</v>
      </c>
      <c r="O231" s="7">
        <v>8490</v>
      </c>
    </row>
    <row r="232" spans="1:15" x14ac:dyDescent="0.25">
      <c r="A232" s="7" t="s">
        <v>499</v>
      </c>
      <c r="B232" s="7" t="s">
        <v>500</v>
      </c>
      <c r="C232" s="7">
        <v>637</v>
      </c>
      <c r="D232" s="7">
        <v>439</v>
      </c>
      <c r="E232" s="7" t="s">
        <v>36</v>
      </c>
      <c r="F232" s="7" t="s">
        <v>36</v>
      </c>
      <c r="G232" s="7" t="s">
        <v>18</v>
      </c>
      <c r="H232" s="7">
        <v>2361</v>
      </c>
      <c r="I232" s="7">
        <v>7777</v>
      </c>
      <c r="J232" s="7" t="s">
        <v>19</v>
      </c>
      <c r="K232" s="8" t="s">
        <v>20</v>
      </c>
      <c r="L232" s="7" t="s">
        <v>88</v>
      </c>
      <c r="M232" s="7">
        <v>20430</v>
      </c>
      <c r="N232" s="7">
        <v>12020</v>
      </c>
      <c r="O232" s="7">
        <v>8410</v>
      </c>
    </row>
    <row r="233" spans="1:15" x14ac:dyDescent="0.25">
      <c r="A233" s="7" t="s">
        <v>501</v>
      </c>
      <c r="B233" s="7" t="s">
        <v>502</v>
      </c>
      <c r="C233" s="7">
        <v>654</v>
      </c>
      <c r="D233" s="7">
        <v>450</v>
      </c>
      <c r="E233" s="7" t="s">
        <v>24</v>
      </c>
      <c r="F233" s="7" t="s">
        <v>24</v>
      </c>
      <c r="G233" s="7" t="s">
        <v>18</v>
      </c>
      <c r="H233" s="7">
        <v>2361</v>
      </c>
      <c r="I233" s="7">
        <v>7777</v>
      </c>
      <c r="J233" s="7" t="s">
        <v>19</v>
      </c>
      <c r="K233" s="8" t="s">
        <v>20</v>
      </c>
      <c r="L233" s="7" t="s">
        <v>88</v>
      </c>
      <c r="M233" s="7">
        <v>26630</v>
      </c>
      <c r="N233" s="7">
        <v>12850</v>
      </c>
      <c r="O233" s="7">
        <v>13780</v>
      </c>
    </row>
    <row r="234" spans="1:15" x14ac:dyDescent="0.25">
      <c r="A234" s="7" t="s">
        <v>503</v>
      </c>
      <c r="B234" s="7" t="s">
        <v>504</v>
      </c>
      <c r="C234" s="7">
        <v>658</v>
      </c>
      <c r="D234" s="7">
        <v>454</v>
      </c>
      <c r="E234" s="7" t="s">
        <v>44</v>
      </c>
      <c r="F234" s="7" t="s">
        <v>44</v>
      </c>
      <c r="G234" s="7" t="s">
        <v>18</v>
      </c>
      <c r="H234" s="7">
        <v>2361</v>
      </c>
      <c r="I234" s="7">
        <v>7777</v>
      </c>
      <c r="J234" s="7" t="s">
        <v>19</v>
      </c>
      <c r="K234" s="8" t="s">
        <v>20</v>
      </c>
      <c r="L234" s="7" t="s">
        <v>88</v>
      </c>
      <c r="M234" s="7">
        <v>26750</v>
      </c>
      <c r="N234" s="7">
        <v>12260</v>
      </c>
      <c r="O234" s="7">
        <v>14490</v>
      </c>
    </row>
    <row r="235" spans="1:15" x14ac:dyDescent="0.25">
      <c r="A235" s="7" t="s">
        <v>505</v>
      </c>
      <c r="B235" s="7" t="s">
        <v>506</v>
      </c>
      <c r="C235" s="7">
        <v>673</v>
      </c>
      <c r="D235" s="7">
        <v>486</v>
      </c>
      <c r="E235" s="7" t="s">
        <v>73</v>
      </c>
      <c r="F235" s="7" t="s">
        <v>73</v>
      </c>
      <c r="G235" s="7" t="s">
        <v>18</v>
      </c>
      <c r="H235" s="7">
        <v>2361</v>
      </c>
      <c r="I235" s="7">
        <v>7777</v>
      </c>
      <c r="J235" s="7" t="s">
        <v>19</v>
      </c>
      <c r="K235" s="8" t="s">
        <v>20</v>
      </c>
      <c r="L235" s="7" t="s">
        <v>21</v>
      </c>
      <c r="M235" s="7">
        <v>17630</v>
      </c>
      <c r="N235" s="7">
        <v>12360</v>
      </c>
      <c r="O235" s="7">
        <v>5270</v>
      </c>
    </row>
    <row r="236" spans="1:15" x14ac:dyDescent="0.25">
      <c r="A236" s="7" t="s">
        <v>507</v>
      </c>
      <c r="B236" s="7" t="s">
        <v>508</v>
      </c>
      <c r="C236" s="7">
        <v>674</v>
      </c>
      <c r="D236" s="7">
        <v>473</v>
      </c>
      <c r="E236" s="7" t="s">
        <v>41</v>
      </c>
      <c r="F236" s="7" t="s">
        <v>41</v>
      </c>
      <c r="G236" s="7" t="s">
        <v>18</v>
      </c>
      <c r="H236" s="7">
        <v>2361</v>
      </c>
      <c r="I236" s="7">
        <v>7777</v>
      </c>
      <c r="J236" s="7" t="s">
        <v>19</v>
      </c>
      <c r="K236" s="8" t="s">
        <v>20</v>
      </c>
      <c r="L236" s="7" t="s">
        <v>88</v>
      </c>
      <c r="M236" s="7">
        <v>24410</v>
      </c>
      <c r="N236" s="7">
        <v>12050</v>
      </c>
      <c r="O236" s="7">
        <v>12360</v>
      </c>
    </row>
    <row r="237" spans="1:15" x14ac:dyDescent="0.25">
      <c r="A237" s="7" t="s">
        <v>509</v>
      </c>
      <c r="B237" s="7" t="s">
        <v>510</v>
      </c>
      <c r="C237" s="7">
        <v>675</v>
      </c>
      <c r="D237" s="7">
        <v>474</v>
      </c>
      <c r="E237" s="7" t="s">
        <v>27</v>
      </c>
      <c r="F237" s="7" t="s">
        <v>27</v>
      </c>
      <c r="G237" s="7" t="s">
        <v>18</v>
      </c>
      <c r="H237" s="7">
        <v>2161</v>
      </c>
      <c r="I237" s="7">
        <v>7777</v>
      </c>
      <c r="J237" s="7" t="s">
        <v>19</v>
      </c>
      <c r="K237" s="8" t="s">
        <v>20</v>
      </c>
      <c r="L237" s="7" t="s">
        <v>88</v>
      </c>
      <c r="M237" s="7">
        <v>27040</v>
      </c>
      <c r="N237" s="7">
        <v>12370</v>
      </c>
      <c r="O237" s="7">
        <v>14670</v>
      </c>
    </row>
    <row r="238" spans="1:15" x14ac:dyDescent="0.25">
      <c r="A238" s="7" t="s">
        <v>511</v>
      </c>
      <c r="B238" s="7" t="s">
        <v>512</v>
      </c>
      <c r="C238" s="7">
        <v>686</v>
      </c>
      <c r="D238" s="7">
        <v>493</v>
      </c>
      <c r="E238" s="7" t="s">
        <v>65</v>
      </c>
      <c r="F238" s="7" t="s">
        <v>65</v>
      </c>
      <c r="G238" s="7" t="s">
        <v>18</v>
      </c>
      <c r="H238" s="7">
        <v>2361</v>
      </c>
      <c r="I238" s="7">
        <v>7777</v>
      </c>
      <c r="J238" s="7" t="s">
        <v>19</v>
      </c>
      <c r="K238" s="8" t="s">
        <v>20</v>
      </c>
      <c r="L238" s="7" t="s">
        <v>21</v>
      </c>
      <c r="M238" s="7">
        <v>20130</v>
      </c>
      <c r="N238" s="7">
        <v>12130</v>
      </c>
      <c r="O238" s="7">
        <v>8000</v>
      </c>
    </row>
    <row r="239" spans="1:15" x14ac:dyDescent="0.25">
      <c r="A239" s="7" t="s">
        <v>513</v>
      </c>
      <c r="B239" s="7" t="s">
        <v>514</v>
      </c>
      <c r="C239" s="7">
        <v>694</v>
      </c>
      <c r="D239" s="7">
        <v>500</v>
      </c>
      <c r="E239" s="7" t="s">
        <v>30</v>
      </c>
      <c r="F239" s="7" t="s">
        <v>30</v>
      </c>
      <c r="G239" s="7" t="s">
        <v>18</v>
      </c>
      <c r="H239" s="7">
        <v>2161</v>
      </c>
      <c r="I239" s="7">
        <v>7777</v>
      </c>
      <c r="J239" s="7" t="s">
        <v>19</v>
      </c>
      <c r="K239" s="8" t="s">
        <v>20</v>
      </c>
      <c r="L239" s="7" t="s">
        <v>21</v>
      </c>
      <c r="M239" s="7">
        <v>14520</v>
      </c>
      <c r="N239" s="7">
        <v>10520</v>
      </c>
      <c r="O239" s="7">
        <v>4000</v>
      </c>
    </row>
    <row r="240" spans="1:15" x14ac:dyDescent="0.25">
      <c r="A240" s="7" t="s">
        <v>515</v>
      </c>
      <c r="B240" s="7" t="s">
        <v>516</v>
      </c>
      <c r="C240" s="7">
        <v>706</v>
      </c>
      <c r="D240" s="7">
        <v>20</v>
      </c>
      <c r="E240" s="7" t="s">
        <v>17</v>
      </c>
      <c r="F240" s="7" t="s">
        <v>17</v>
      </c>
      <c r="G240" s="7" t="s">
        <v>18</v>
      </c>
      <c r="H240" s="7">
        <v>2361</v>
      </c>
      <c r="I240" s="7">
        <v>7777</v>
      </c>
      <c r="J240" s="7" t="s">
        <v>19</v>
      </c>
      <c r="K240" s="8" t="s">
        <v>20</v>
      </c>
      <c r="L240" s="7" t="s">
        <v>21</v>
      </c>
      <c r="M240" s="7">
        <v>23290</v>
      </c>
      <c r="N240" s="7">
        <v>12100</v>
      </c>
      <c r="O240" s="7">
        <v>11190</v>
      </c>
    </row>
    <row r="241" spans="1:15" x14ac:dyDescent="0.25">
      <c r="A241" s="7" t="s">
        <v>517</v>
      </c>
      <c r="B241" s="7" t="s">
        <v>518</v>
      </c>
      <c r="C241" s="7">
        <v>4</v>
      </c>
      <c r="D241" s="7">
        <v>40</v>
      </c>
      <c r="E241" s="7" t="s">
        <v>36</v>
      </c>
      <c r="F241" s="7" t="s">
        <v>36</v>
      </c>
      <c r="G241" s="7" t="s">
        <v>18</v>
      </c>
      <c r="H241" s="7">
        <v>2361</v>
      </c>
      <c r="I241" s="7">
        <v>7777</v>
      </c>
      <c r="J241" s="7" t="s">
        <v>19</v>
      </c>
      <c r="K241" s="8" t="s">
        <v>20</v>
      </c>
      <c r="L241" s="7" t="s">
        <v>21</v>
      </c>
      <c r="M241" s="7">
        <v>16390</v>
      </c>
      <c r="N241" s="7">
        <v>12070</v>
      </c>
      <c r="O241" s="7">
        <v>4320</v>
      </c>
    </row>
    <row r="242" spans="1:15" x14ac:dyDescent="0.25">
      <c r="A242" s="7" t="s">
        <v>519</v>
      </c>
      <c r="B242" s="7" t="s">
        <v>520</v>
      </c>
      <c r="C242" s="7">
        <v>33</v>
      </c>
      <c r="D242" s="7">
        <v>80</v>
      </c>
      <c r="E242" s="7" t="s">
        <v>68</v>
      </c>
      <c r="F242" s="7" t="s">
        <v>68</v>
      </c>
      <c r="G242" s="7" t="s">
        <v>18</v>
      </c>
      <c r="H242" s="7">
        <v>2361</v>
      </c>
      <c r="I242" s="7">
        <v>7777</v>
      </c>
      <c r="J242" s="7" t="s">
        <v>19</v>
      </c>
      <c r="K242" s="8" t="s">
        <v>20</v>
      </c>
      <c r="L242" s="7" t="s">
        <v>21</v>
      </c>
      <c r="M242" s="7">
        <v>12750</v>
      </c>
      <c r="N242" s="7">
        <v>9940</v>
      </c>
      <c r="O242" s="7">
        <v>2810</v>
      </c>
    </row>
    <row r="243" spans="1:15" x14ac:dyDescent="0.25">
      <c r="A243" s="7" t="s">
        <v>521</v>
      </c>
      <c r="B243" s="7" t="s">
        <v>522</v>
      </c>
      <c r="C243" s="7">
        <v>46</v>
      </c>
      <c r="D243" s="7">
        <v>51</v>
      </c>
      <c r="E243" s="7" t="s">
        <v>33</v>
      </c>
      <c r="F243" s="7" t="s">
        <v>33</v>
      </c>
      <c r="G243" s="7" t="s">
        <v>18</v>
      </c>
      <c r="H243" s="7">
        <v>2361</v>
      </c>
      <c r="I243" s="7">
        <v>7777</v>
      </c>
      <c r="J243" s="7" t="s">
        <v>19</v>
      </c>
      <c r="K243" s="8" t="s">
        <v>20</v>
      </c>
      <c r="L243" s="7" t="s">
        <v>21</v>
      </c>
      <c r="M243" s="7">
        <v>17480</v>
      </c>
      <c r="N243" s="7">
        <v>12200</v>
      </c>
      <c r="O243" s="7">
        <v>5280</v>
      </c>
    </row>
    <row r="244" spans="1:15" x14ac:dyDescent="0.25">
      <c r="A244" s="7" t="s">
        <v>523</v>
      </c>
      <c r="B244" s="7" t="s">
        <v>524</v>
      </c>
      <c r="C244" s="7">
        <v>123</v>
      </c>
      <c r="D244" s="7">
        <v>162</v>
      </c>
      <c r="E244" s="7" t="s">
        <v>106</v>
      </c>
      <c r="F244" s="7">
        <v>1305</v>
      </c>
      <c r="G244" s="7" t="s">
        <v>18</v>
      </c>
      <c r="H244" s="7">
        <v>2361</v>
      </c>
      <c r="I244" s="7">
        <v>7777</v>
      </c>
      <c r="J244" s="7" t="s">
        <v>19</v>
      </c>
      <c r="K244" s="8" t="s">
        <v>20</v>
      </c>
      <c r="L244" s="7" t="s">
        <v>21</v>
      </c>
      <c r="M244" s="7">
        <v>30120</v>
      </c>
      <c r="N244" s="7">
        <v>12260</v>
      </c>
      <c r="O244" s="7">
        <v>17860</v>
      </c>
    </row>
    <row r="245" spans="1:15" x14ac:dyDescent="0.25">
      <c r="A245" s="7" t="s">
        <v>525</v>
      </c>
      <c r="B245" s="7" t="s">
        <v>526</v>
      </c>
      <c r="C245" s="7">
        <v>134</v>
      </c>
      <c r="D245" s="7">
        <v>7</v>
      </c>
      <c r="E245" s="7" t="s">
        <v>47</v>
      </c>
      <c r="F245" s="7" t="s">
        <v>48</v>
      </c>
      <c r="G245" s="7" t="s">
        <v>18</v>
      </c>
      <c r="H245" s="7">
        <v>2161</v>
      </c>
      <c r="I245" s="7">
        <v>7777</v>
      </c>
      <c r="J245" s="7" t="s">
        <v>19</v>
      </c>
      <c r="K245" s="8" t="s">
        <v>20</v>
      </c>
      <c r="L245" s="7" t="s">
        <v>21</v>
      </c>
      <c r="M245" s="7">
        <v>17020</v>
      </c>
      <c r="N245" s="7">
        <v>12150</v>
      </c>
      <c r="O245" s="7">
        <v>4870</v>
      </c>
    </row>
    <row r="246" spans="1:15" x14ac:dyDescent="0.25">
      <c r="A246" s="7" t="s">
        <v>527</v>
      </c>
      <c r="B246" s="7" t="s">
        <v>528</v>
      </c>
      <c r="C246" s="7">
        <v>154</v>
      </c>
      <c r="D246" s="7">
        <v>22</v>
      </c>
      <c r="E246" s="7" t="s">
        <v>529</v>
      </c>
      <c r="F246" s="7">
        <v>1310</v>
      </c>
      <c r="G246" s="7" t="s">
        <v>18</v>
      </c>
      <c r="H246" s="7">
        <v>2361</v>
      </c>
      <c r="I246" s="7">
        <v>7777</v>
      </c>
      <c r="J246" s="7" t="s">
        <v>19</v>
      </c>
      <c r="K246" s="8" t="s">
        <v>20</v>
      </c>
      <c r="L246" s="7" t="s">
        <v>21</v>
      </c>
      <c r="M246" s="7">
        <v>14670</v>
      </c>
      <c r="N246" s="7">
        <v>12460</v>
      </c>
      <c r="O246" s="7">
        <v>2210</v>
      </c>
    </row>
    <row r="247" spans="1:15" x14ac:dyDescent="0.25">
      <c r="A247" s="7" t="s">
        <v>530</v>
      </c>
      <c r="B247" s="7" t="s">
        <v>531</v>
      </c>
      <c r="C247" s="7">
        <v>174</v>
      </c>
      <c r="D247" s="7">
        <v>127</v>
      </c>
      <c r="E247" s="7" t="s">
        <v>73</v>
      </c>
      <c r="F247" s="7" t="s">
        <v>73</v>
      </c>
      <c r="G247" s="7" t="s">
        <v>18</v>
      </c>
      <c r="H247" s="7">
        <v>2361</v>
      </c>
      <c r="I247" s="7">
        <v>7777</v>
      </c>
      <c r="J247" s="7" t="s">
        <v>19</v>
      </c>
      <c r="K247" s="8" t="s">
        <v>20</v>
      </c>
      <c r="L247" s="7" t="s">
        <v>88</v>
      </c>
      <c r="M247" s="7">
        <v>27380</v>
      </c>
      <c r="N247" s="7">
        <v>12880</v>
      </c>
      <c r="O247" s="7">
        <v>14500</v>
      </c>
    </row>
    <row r="248" spans="1:15" x14ac:dyDescent="0.25">
      <c r="A248" s="7" t="s">
        <v>532</v>
      </c>
      <c r="B248" s="7" t="s">
        <v>533</v>
      </c>
      <c r="C248" s="7">
        <v>5</v>
      </c>
      <c r="D248" s="7">
        <v>159</v>
      </c>
      <c r="E248" s="7" t="s">
        <v>44</v>
      </c>
      <c r="F248" s="7" t="s">
        <v>44</v>
      </c>
      <c r="G248" s="7" t="s">
        <v>18</v>
      </c>
      <c r="H248" s="7">
        <v>2361</v>
      </c>
      <c r="I248" s="7">
        <v>7777</v>
      </c>
      <c r="J248" s="7" t="s">
        <v>19</v>
      </c>
      <c r="K248" s="8" t="s">
        <v>20</v>
      </c>
      <c r="L248" s="7" t="s">
        <v>88</v>
      </c>
      <c r="M248" s="7">
        <v>22190</v>
      </c>
      <c r="N248" s="7">
        <v>12260</v>
      </c>
      <c r="O248" s="7">
        <v>9930</v>
      </c>
    </row>
    <row r="249" spans="1:15" x14ac:dyDescent="0.25">
      <c r="A249" s="7" t="s">
        <v>534</v>
      </c>
      <c r="B249" s="7" t="s">
        <v>535</v>
      </c>
      <c r="C249" s="7">
        <v>203</v>
      </c>
      <c r="D249" s="7">
        <v>220</v>
      </c>
      <c r="E249" s="7" t="s">
        <v>41</v>
      </c>
      <c r="F249" s="7" t="s">
        <v>41</v>
      </c>
      <c r="G249" s="7" t="s">
        <v>18</v>
      </c>
      <c r="H249" s="7">
        <v>2361</v>
      </c>
      <c r="I249" s="7">
        <v>7777</v>
      </c>
      <c r="J249" s="7" t="s">
        <v>19</v>
      </c>
      <c r="K249" s="8" t="s">
        <v>20</v>
      </c>
      <c r="L249" s="7" t="s">
        <v>21</v>
      </c>
      <c r="M249" s="7">
        <v>18600</v>
      </c>
      <c r="N249" s="7">
        <v>12020</v>
      </c>
      <c r="O249" s="7">
        <v>6580</v>
      </c>
    </row>
    <row r="250" spans="1:15" x14ac:dyDescent="0.25">
      <c r="A250" s="7" t="s">
        <v>536</v>
      </c>
      <c r="B250" s="7" t="s">
        <v>537</v>
      </c>
      <c r="C250" s="7">
        <v>204</v>
      </c>
      <c r="D250" s="7">
        <v>221</v>
      </c>
      <c r="E250" s="7" t="s">
        <v>193</v>
      </c>
      <c r="F250" s="7">
        <v>1306</v>
      </c>
      <c r="G250" s="7" t="s">
        <v>18</v>
      </c>
      <c r="H250" s="7">
        <v>2361</v>
      </c>
      <c r="I250" s="7">
        <v>7777</v>
      </c>
      <c r="J250" s="7" t="s">
        <v>19</v>
      </c>
      <c r="K250" s="8" t="s">
        <v>20</v>
      </c>
      <c r="L250" s="7" t="s">
        <v>21</v>
      </c>
      <c r="M250" s="7">
        <v>22680</v>
      </c>
      <c r="N250" s="7">
        <v>12090</v>
      </c>
      <c r="O250" s="7">
        <v>10590</v>
      </c>
    </row>
    <row r="251" spans="1:15" x14ac:dyDescent="0.25">
      <c r="A251" s="7" t="s">
        <v>538</v>
      </c>
      <c r="B251" s="7" t="s">
        <v>539</v>
      </c>
      <c r="C251" s="7">
        <v>213</v>
      </c>
      <c r="D251" s="7">
        <v>231</v>
      </c>
      <c r="E251" s="7" t="s">
        <v>24</v>
      </c>
      <c r="F251" s="7" t="s">
        <v>24</v>
      </c>
      <c r="G251" s="7" t="s">
        <v>18</v>
      </c>
      <c r="H251" s="7">
        <v>2161</v>
      </c>
      <c r="I251" s="7">
        <v>7777</v>
      </c>
      <c r="J251" s="7" t="s">
        <v>19</v>
      </c>
      <c r="K251" s="8" t="s">
        <v>20</v>
      </c>
      <c r="L251" s="7" t="s">
        <v>88</v>
      </c>
      <c r="M251" s="7">
        <v>20090</v>
      </c>
      <c r="N251" s="7">
        <v>12830</v>
      </c>
      <c r="O251" s="7">
        <v>7260</v>
      </c>
    </row>
    <row r="252" spans="1:15" x14ac:dyDescent="0.25">
      <c r="A252" s="7" t="s">
        <v>540</v>
      </c>
      <c r="B252" s="7" t="s">
        <v>541</v>
      </c>
      <c r="C252" s="7">
        <v>54</v>
      </c>
      <c r="D252" s="7">
        <v>35</v>
      </c>
      <c r="E252" s="7" t="s">
        <v>27</v>
      </c>
      <c r="F252" s="7" t="s">
        <v>27</v>
      </c>
      <c r="G252" s="7" t="s">
        <v>18</v>
      </c>
      <c r="H252" s="7">
        <v>2361</v>
      </c>
      <c r="I252" s="7">
        <v>7777</v>
      </c>
      <c r="J252" s="7" t="s">
        <v>19</v>
      </c>
      <c r="K252" s="8" t="s">
        <v>20</v>
      </c>
      <c r="L252" s="7" t="s">
        <v>21</v>
      </c>
      <c r="M252" s="7">
        <v>25590</v>
      </c>
      <c r="N252" s="7">
        <v>12220</v>
      </c>
      <c r="O252" s="7">
        <v>13370</v>
      </c>
    </row>
    <row r="253" spans="1:15" x14ac:dyDescent="0.25">
      <c r="A253" s="7" t="s">
        <v>542</v>
      </c>
      <c r="B253" s="7" t="s">
        <v>543</v>
      </c>
      <c r="C253" s="7">
        <v>80</v>
      </c>
      <c r="D253" s="7">
        <v>62</v>
      </c>
      <c r="E253" s="7" t="s">
        <v>44</v>
      </c>
      <c r="F253" s="7" t="s">
        <v>44</v>
      </c>
      <c r="G253" s="7" t="s">
        <v>18</v>
      </c>
      <c r="H253" s="7">
        <v>2161</v>
      </c>
      <c r="I253" s="7">
        <v>7777</v>
      </c>
      <c r="J253" s="7" t="s">
        <v>19</v>
      </c>
      <c r="K253" s="8" t="s">
        <v>20</v>
      </c>
      <c r="L253" s="7" t="s">
        <v>21</v>
      </c>
      <c r="M253" s="7">
        <v>14910</v>
      </c>
      <c r="N253" s="7">
        <v>12200</v>
      </c>
      <c r="O253" s="7">
        <v>2710</v>
      </c>
    </row>
    <row r="254" spans="1:15" x14ac:dyDescent="0.25">
      <c r="A254" s="7" t="s">
        <v>544</v>
      </c>
      <c r="B254" s="7" t="s">
        <v>545</v>
      </c>
      <c r="C254" s="7">
        <v>92</v>
      </c>
      <c r="D254" s="7">
        <v>75</v>
      </c>
      <c r="E254" s="7" t="s">
        <v>36</v>
      </c>
      <c r="F254" s="7" t="s">
        <v>36</v>
      </c>
      <c r="G254" s="7" t="s">
        <v>18</v>
      </c>
      <c r="H254" s="7">
        <v>2161</v>
      </c>
      <c r="I254" s="7">
        <v>7777</v>
      </c>
      <c r="J254" s="7" t="s">
        <v>19</v>
      </c>
      <c r="K254" s="8" t="s">
        <v>20</v>
      </c>
      <c r="L254" s="7" t="s">
        <v>21</v>
      </c>
      <c r="M254" s="7">
        <v>14720</v>
      </c>
      <c r="N254" s="7">
        <v>12030</v>
      </c>
      <c r="O254" s="7">
        <v>2690</v>
      </c>
    </row>
    <row r="255" spans="1:15" x14ac:dyDescent="0.25">
      <c r="A255" s="7" t="s">
        <v>546</v>
      </c>
      <c r="B255" s="7" t="s">
        <v>547</v>
      </c>
      <c r="C255" s="7">
        <v>120</v>
      </c>
      <c r="D255" s="7">
        <v>105</v>
      </c>
      <c r="E255" s="7" t="s">
        <v>41</v>
      </c>
      <c r="F255" s="7" t="s">
        <v>41</v>
      </c>
      <c r="G255" s="7" t="s">
        <v>18</v>
      </c>
      <c r="H255" s="7">
        <v>2161</v>
      </c>
      <c r="I255" s="7">
        <v>7777</v>
      </c>
      <c r="J255" s="7" t="s">
        <v>19</v>
      </c>
      <c r="K255" s="8" t="s">
        <v>20</v>
      </c>
      <c r="L255" s="7" t="s">
        <v>21</v>
      </c>
      <c r="M255" s="7">
        <v>23050</v>
      </c>
      <c r="N255" s="7">
        <v>11830</v>
      </c>
      <c r="O255" s="7">
        <v>11220</v>
      </c>
    </row>
    <row r="256" spans="1:15" x14ac:dyDescent="0.25">
      <c r="A256" s="7" t="s">
        <v>548</v>
      </c>
      <c r="B256" s="7" t="s">
        <v>549</v>
      </c>
      <c r="C256" s="7">
        <v>134</v>
      </c>
      <c r="D256" s="7">
        <v>120</v>
      </c>
      <c r="E256" s="7" t="s">
        <v>33</v>
      </c>
      <c r="F256" s="7" t="s">
        <v>33</v>
      </c>
      <c r="G256" s="7" t="s">
        <v>18</v>
      </c>
      <c r="H256" s="7">
        <v>2161</v>
      </c>
      <c r="I256" s="7">
        <v>7777</v>
      </c>
      <c r="J256" s="7" t="s">
        <v>19</v>
      </c>
      <c r="K256" s="8" t="s">
        <v>20</v>
      </c>
      <c r="L256" s="7" t="s">
        <v>21</v>
      </c>
      <c r="M256" s="7">
        <v>31700</v>
      </c>
      <c r="N256" s="7">
        <v>12050</v>
      </c>
      <c r="O256" s="7">
        <v>19650</v>
      </c>
    </row>
    <row r="257" spans="1:15" x14ac:dyDescent="0.25">
      <c r="A257" s="7" t="s">
        <v>550</v>
      </c>
      <c r="B257" s="7" t="s">
        <v>551</v>
      </c>
      <c r="C257" s="7">
        <v>140</v>
      </c>
      <c r="D257" s="7">
        <v>123</v>
      </c>
      <c r="E257" s="7" t="s">
        <v>30</v>
      </c>
      <c r="F257" s="7" t="s">
        <v>30</v>
      </c>
      <c r="G257" s="7" t="s">
        <v>18</v>
      </c>
      <c r="H257" s="7">
        <v>2161</v>
      </c>
      <c r="I257" s="7">
        <v>7777</v>
      </c>
      <c r="J257" s="7" t="s">
        <v>19</v>
      </c>
      <c r="K257" s="8" t="s">
        <v>20</v>
      </c>
      <c r="L257" s="7" t="s">
        <v>21</v>
      </c>
      <c r="M257" s="7">
        <v>15030</v>
      </c>
      <c r="N257" s="7">
        <v>10560</v>
      </c>
      <c r="O257" s="7">
        <v>4470</v>
      </c>
    </row>
    <row r="258" spans="1:15" x14ac:dyDescent="0.25">
      <c r="A258" s="7" t="s">
        <v>552</v>
      </c>
      <c r="B258" s="7" t="s">
        <v>553</v>
      </c>
      <c r="C258" s="7">
        <v>184</v>
      </c>
      <c r="D258" s="7">
        <v>184</v>
      </c>
      <c r="E258" s="7" t="s">
        <v>65</v>
      </c>
      <c r="F258" s="7" t="s">
        <v>65</v>
      </c>
      <c r="G258" s="7" t="s">
        <v>18</v>
      </c>
      <c r="H258" s="7">
        <v>2161</v>
      </c>
      <c r="I258" s="7">
        <v>7777</v>
      </c>
      <c r="J258" s="7" t="s">
        <v>19</v>
      </c>
      <c r="K258" s="8" t="s">
        <v>20</v>
      </c>
      <c r="L258" s="7" t="s">
        <v>21</v>
      </c>
      <c r="M258" s="7">
        <v>29700</v>
      </c>
      <c r="N258" s="7">
        <v>12050</v>
      </c>
      <c r="O258" s="7">
        <v>17650</v>
      </c>
    </row>
    <row r="259" spans="1:15" x14ac:dyDescent="0.25">
      <c r="A259" s="7" t="s">
        <v>554</v>
      </c>
      <c r="B259" s="7" t="s">
        <v>555</v>
      </c>
      <c r="C259" s="7">
        <v>209</v>
      </c>
      <c r="D259" s="7">
        <v>241</v>
      </c>
      <c r="E259" s="7" t="s">
        <v>47</v>
      </c>
      <c r="F259" s="7" t="s">
        <v>48</v>
      </c>
      <c r="G259" s="7" t="s">
        <v>18</v>
      </c>
      <c r="H259" s="7">
        <v>2361</v>
      </c>
      <c r="I259" s="7">
        <v>7777</v>
      </c>
      <c r="J259" s="7" t="s">
        <v>19</v>
      </c>
      <c r="K259" s="8" t="s">
        <v>20</v>
      </c>
      <c r="L259" s="7" t="s">
        <v>21</v>
      </c>
      <c r="M259" s="7">
        <v>22700</v>
      </c>
      <c r="N259" s="7">
        <v>12110</v>
      </c>
      <c r="O259" s="7">
        <v>10590</v>
      </c>
    </row>
    <row r="260" spans="1:15" x14ac:dyDescent="0.25">
      <c r="A260" s="7" t="s">
        <v>556</v>
      </c>
      <c r="B260" s="7" t="s">
        <v>557</v>
      </c>
      <c r="C260" s="7">
        <v>225</v>
      </c>
      <c r="D260" s="7">
        <v>199</v>
      </c>
      <c r="E260" s="7" t="s">
        <v>73</v>
      </c>
      <c r="F260" s="7" t="s">
        <v>73</v>
      </c>
      <c r="G260" s="7" t="s">
        <v>18</v>
      </c>
      <c r="H260" s="7">
        <v>2161</v>
      </c>
      <c r="I260" s="7">
        <v>7777</v>
      </c>
      <c r="J260" s="7" t="s">
        <v>19</v>
      </c>
      <c r="K260" s="8" t="s">
        <v>20</v>
      </c>
      <c r="L260" s="7" t="s">
        <v>21</v>
      </c>
      <c r="M260" s="7">
        <v>22380</v>
      </c>
      <c r="N260" s="7">
        <v>12350</v>
      </c>
      <c r="O260" s="7">
        <v>10030</v>
      </c>
    </row>
    <row r="261" spans="1:15" x14ac:dyDescent="0.25">
      <c r="A261" s="7" t="s">
        <v>558</v>
      </c>
      <c r="B261" s="7" t="s">
        <v>559</v>
      </c>
      <c r="C261" s="7">
        <v>261</v>
      </c>
      <c r="D261" s="7">
        <v>245</v>
      </c>
      <c r="E261" s="7" t="s">
        <v>17</v>
      </c>
      <c r="F261" s="7" t="s">
        <v>17</v>
      </c>
      <c r="G261" s="7" t="s">
        <v>18</v>
      </c>
      <c r="H261" s="7">
        <v>2161</v>
      </c>
      <c r="I261" s="7">
        <v>7777</v>
      </c>
      <c r="J261" s="7" t="s">
        <v>19</v>
      </c>
      <c r="K261" s="8" t="s">
        <v>20</v>
      </c>
      <c r="L261" s="7" t="s">
        <v>21</v>
      </c>
      <c r="M261" s="7">
        <v>18220</v>
      </c>
      <c r="N261" s="7">
        <v>12040</v>
      </c>
      <c r="O261" s="7">
        <v>6180</v>
      </c>
    </row>
    <row r="262" spans="1:15" x14ac:dyDescent="0.25">
      <c r="A262" s="7" t="s">
        <v>560</v>
      </c>
      <c r="B262" s="7" t="s">
        <v>561</v>
      </c>
      <c r="C262" s="7">
        <v>304</v>
      </c>
      <c r="D262" s="7">
        <v>275</v>
      </c>
      <c r="E262" s="7" t="s">
        <v>24</v>
      </c>
      <c r="F262" s="7" t="s">
        <v>24</v>
      </c>
      <c r="G262" s="7" t="s">
        <v>18</v>
      </c>
      <c r="H262" s="7">
        <v>2161</v>
      </c>
      <c r="I262" s="7">
        <v>7777</v>
      </c>
      <c r="J262" s="7" t="s">
        <v>19</v>
      </c>
      <c r="K262" s="8" t="s">
        <v>20</v>
      </c>
      <c r="L262" s="7" t="s">
        <v>88</v>
      </c>
      <c r="M262" s="7">
        <v>26720</v>
      </c>
      <c r="N262" s="7">
        <v>12890</v>
      </c>
      <c r="O262" s="7">
        <v>13830</v>
      </c>
    </row>
    <row r="263" spans="1:15" x14ac:dyDescent="0.25">
      <c r="A263" s="7" t="s">
        <v>562</v>
      </c>
      <c r="B263" s="7" t="s">
        <v>563</v>
      </c>
      <c r="C263" s="7">
        <v>320</v>
      </c>
      <c r="D263" s="7">
        <v>305</v>
      </c>
      <c r="E263" s="7" t="s">
        <v>27</v>
      </c>
      <c r="F263" s="7" t="s">
        <v>27</v>
      </c>
      <c r="G263" s="7" t="s">
        <v>18</v>
      </c>
      <c r="H263" s="7">
        <v>2361</v>
      </c>
      <c r="I263" s="7">
        <v>7777</v>
      </c>
      <c r="J263" s="7" t="s">
        <v>19</v>
      </c>
      <c r="K263" s="8" t="s">
        <v>20</v>
      </c>
      <c r="L263" s="7" t="s">
        <v>21</v>
      </c>
      <c r="M263" s="7">
        <v>18480</v>
      </c>
      <c r="N263" s="7">
        <v>12110</v>
      </c>
      <c r="O263" s="7">
        <v>6370</v>
      </c>
    </row>
    <row r="264" spans="1:15" x14ac:dyDescent="0.25">
      <c r="A264" s="7" t="s">
        <v>564</v>
      </c>
      <c r="B264" s="7" t="s">
        <v>565</v>
      </c>
      <c r="C264" s="7">
        <v>350</v>
      </c>
      <c r="D264" s="7">
        <v>337</v>
      </c>
      <c r="E264" s="7" t="s">
        <v>68</v>
      </c>
      <c r="F264" s="7" t="s">
        <v>68</v>
      </c>
      <c r="G264" s="7" t="s">
        <v>18</v>
      </c>
      <c r="H264" s="7">
        <v>2161</v>
      </c>
      <c r="I264" s="7">
        <v>7777</v>
      </c>
      <c r="J264" s="7" t="s">
        <v>19</v>
      </c>
      <c r="K264" s="8" t="s">
        <v>20</v>
      </c>
      <c r="L264" s="7" t="s">
        <v>21</v>
      </c>
      <c r="M264" s="7">
        <v>26480</v>
      </c>
      <c r="N264" s="7">
        <v>10040</v>
      </c>
      <c r="O264" s="7">
        <v>16440</v>
      </c>
    </row>
    <row r="265" spans="1:15" x14ac:dyDescent="0.25">
      <c r="A265" s="7" t="s">
        <v>566</v>
      </c>
      <c r="B265" s="7" t="s">
        <v>567</v>
      </c>
      <c r="C265" s="7">
        <v>352</v>
      </c>
      <c r="D265" s="7">
        <v>338</v>
      </c>
      <c r="E265" s="7" t="s">
        <v>36</v>
      </c>
      <c r="F265" s="7" t="s">
        <v>36</v>
      </c>
      <c r="G265" s="7" t="s">
        <v>18</v>
      </c>
      <c r="H265" s="7">
        <v>2161</v>
      </c>
      <c r="I265" s="7">
        <v>7777</v>
      </c>
      <c r="J265" s="7" t="s">
        <v>19</v>
      </c>
      <c r="K265" s="8" t="s">
        <v>20</v>
      </c>
      <c r="L265" s="7" t="s">
        <v>88</v>
      </c>
      <c r="M265" s="7">
        <v>26770</v>
      </c>
      <c r="N265" s="7">
        <v>12020</v>
      </c>
      <c r="O265" s="7">
        <v>14750</v>
      </c>
    </row>
    <row r="266" spans="1:15" x14ac:dyDescent="0.25">
      <c r="A266" s="7" t="s">
        <v>568</v>
      </c>
      <c r="B266" s="7" t="s">
        <v>569</v>
      </c>
      <c r="C266" s="7">
        <v>355</v>
      </c>
      <c r="D266" s="7">
        <v>333</v>
      </c>
      <c r="E266" s="7" t="s">
        <v>65</v>
      </c>
      <c r="F266" s="7" t="s">
        <v>65</v>
      </c>
      <c r="G266" s="7" t="s">
        <v>18</v>
      </c>
      <c r="H266" s="7">
        <v>2161</v>
      </c>
      <c r="I266" s="7">
        <v>7777</v>
      </c>
      <c r="J266" s="7" t="s">
        <v>19</v>
      </c>
      <c r="K266" s="8" t="s">
        <v>20</v>
      </c>
      <c r="L266" s="7" t="s">
        <v>21</v>
      </c>
      <c r="M266" s="7">
        <v>25790</v>
      </c>
      <c r="N266" s="7">
        <v>12070</v>
      </c>
      <c r="O266" s="7">
        <v>13720</v>
      </c>
    </row>
    <row r="267" spans="1:15" x14ac:dyDescent="0.25">
      <c r="A267" s="7" t="s">
        <v>570</v>
      </c>
      <c r="B267" s="7" t="s">
        <v>571</v>
      </c>
      <c r="C267" s="7">
        <v>358</v>
      </c>
      <c r="D267" s="7">
        <v>340</v>
      </c>
      <c r="E267" s="7" t="s">
        <v>41</v>
      </c>
      <c r="F267" s="7" t="s">
        <v>41</v>
      </c>
      <c r="G267" s="7" t="s">
        <v>18</v>
      </c>
      <c r="H267" s="7">
        <v>2161</v>
      </c>
      <c r="I267" s="7">
        <v>7777</v>
      </c>
      <c r="J267" s="7" t="s">
        <v>19</v>
      </c>
      <c r="K267" s="8" t="s">
        <v>20</v>
      </c>
      <c r="L267" s="7" t="s">
        <v>21</v>
      </c>
      <c r="M267" s="7">
        <v>32120</v>
      </c>
      <c r="N267" s="7">
        <v>11810</v>
      </c>
      <c r="O267" s="7">
        <v>20310</v>
      </c>
    </row>
    <row r="268" spans="1:15" x14ac:dyDescent="0.25">
      <c r="A268" s="7" t="s">
        <v>572</v>
      </c>
      <c r="B268" s="7" t="s">
        <v>573</v>
      </c>
      <c r="C268" s="7">
        <v>371</v>
      </c>
      <c r="D268" s="7">
        <v>350</v>
      </c>
      <c r="E268" s="7" t="s">
        <v>47</v>
      </c>
      <c r="F268" s="7" t="s">
        <v>48</v>
      </c>
      <c r="G268" s="7" t="s">
        <v>18</v>
      </c>
      <c r="H268" s="7">
        <v>2361</v>
      </c>
      <c r="I268" s="7">
        <v>7777</v>
      </c>
      <c r="J268" s="7" t="s">
        <v>19</v>
      </c>
      <c r="K268" s="8" t="s">
        <v>20</v>
      </c>
      <c r="L268" s="7" t="s">
        <v>21</v>
      </c>
      <c r="M268" s="7">
        <v>24190</v>
      </c>
      <c r="N268" s="7">
        <v>12180</v>
      </c>
      <c r="O268" s="7">
        <v>12010</v>
      </c>
    </row>
    <row r="269" spans="1:15" x14ac:dyDescent="0.25">
      <c r="A269" s="7" t="s">
        <v>574</v>
      </c>
      <c r="B269" s="7" t="s">
        <v>575</v>
      </c>
      <c r="C269" s="7">
        <v>419</v>
      </c>
      <c r="D269" s="7">
        <v>409</v>
      </c>
      <c r="E269" s="7" t="s">
        <v>44</v>
      </c>
      <c r="F269" s="7" t="s">
        <v>44</v>
      </c>
      <c r="G269" s="7" t="s">
        <v>18</v>
      </c>
      <c r="H269" s="7">
        <v>2161</v>
      </c>
      <c r="I269" s="7">
        <v>7777</v>
      </c>
      <c r="J269" s="7" t="s">
        <v>19</v>
      </c>
      <c r="K269" s="8" t="s">
        <v>20</v>
      </c>
      <c r="L269" s="7" t="s">
        <v>21</v>
      </c>
      <c r="M269" s="7">
        <v>23080</v>
      </c>
      <c r="N269" s="7">
        <v>12430</v>
      </c>
      <c r="O269" s="7">
        <v>10650</v>
      </c>
    </row>
    <row r="270" spans="1:15" x14ac:dyDescent="0.25">
      <c r="A270" s="7" t="s">
        <v>576</v>
      </c>
      <c r="B270" s="7" t="s">
        <v>577</v>
      </c>
      <c r="C270" s="7">
        <v>432</v>
      </c>
      <c r="D270" s="7">
        <v>417</v>
      </c>
      <c r="E270" s="7" t="s">
        <v>68</v>
      </c>
      <c r="F270" s="7" t="s">
        <v>68</v>
      </c>
      <c r="G270" s="7" t="s">
        <v>18</v>
      </c>
      <c r="H270" s="7">
        <v>2161</v>
      </c>
      <c r="I270" s="7">
        <v>7777</v>
      </c>
      <c r="J270" s="7" t="s">
        <v>19</v>
      </c>
      <c r="K270" s="8" t="s">
        <v>20</v>
      </c>
      <c r="L270" s="7" t="s">
        <v>21</v>
      </c>
      <c r="M270" s="7">
        <v>18190</v>
      </c>
      <c r="N270" s="7">
        <v>10020</v>
      </c>
      <c r="O270" s="7">
        <v>8170</v>
      </c>
    </row>
    <row r="271" spans="1:15" x14ac:dyDescent="0.25">
      <c r="A271" s="7" t="s">
        <v>578</v>
      </c>
      <c r="B271" s="7" t="s">
        <v>579</v>
      </c>
      <c r="C271" s="7">
        <v>447</v>
      </c>
      <c r="D271" s="7">
        <v>429</v>
      </c>
      <c r="E271" s="7" t="s">
        <v>30</v>
      </c>
      <c r="F271" s="7" t="s">
        <v>30</v>
      </c>
      <c r="G271" s="7" t="s">
        <v>18</v>
      </c>
      <c r="H271" s="7">
        <v>2161</v>
      </c>
      <c r="I271" s="7">
        <v>7777</v>
      </c>
      <c r="J271" s="7" t="s">
        <v>19</v>
      </c>
      <c r="K271" s="8" t="s">
        <v>20</v>
      </c>
      <c r="L271" s="7" t="s">
        <v>21</v>
      </c>
      <c r="M271" s="7">
        <v>20600</v>
      </c>
      <c r="N271" s="7">
        <v>10610</v>
      </c>
      <c r="O271" s="7">
        <v>9990</v>
      </c>
    </row>
    <row r="272" spans="1:15" x14ac:dyDescent="0.25">
      <c r="A272" s="7" t="s">
        <v>580</v>
      </c>
      <c r="B272" s="7" t="s">
        <v>581</v>
      </c>
      <c r="C272" s="7">
        <v>468</v>
      </c>
      <c r="D272" s="7">
        <v>442</v>
      </c>
      <c r="E272" s="7" t="s">
        <v>73</v>
      </c>
      <c r="F272" s="7" t="s">
        <v>73</v>
      </c>
      <c r="G272" s="7" t="s">
        <v>18</v>
      </c>
      <c r="H272" s="7">
        <v>2161</v>
      </c>
      <c r="I272" s="7">
        <v>7777</v>
      </c>
      <c r="J272" s="7" t="s">
        <v>19</v>
      </c>
      <c r="K272" s="8" t="s">
        <v>20</v>
      </c>
      <c r="L272" s="7" t="s">
        <v>88</v>
      </c>
      <c r="M272" s="7">
        <v>30700</v>
      </c>
      <c r="N272" s="7">
        <v>12290</v>
      </c>
      <c r="O272" s="7">
        <v>18410</v>
      </c>
    </row>
    <row r="273" spans="1:15" x14ac:dyDescent="0.25">
      <c r="A273" s="7" t="s">
        <v>582</v>
      </c>
      <c r="B273" s="7" t="s">
        <v>583</v>
      </c>
      <c r="C273" s="7">
        <v>469</v>
      </c>
      <c r="D273" s="7">
        <v>459</v>
      </c>
      <c r="E273" s="7" t="s">
        <v>17</v>
      </c>
      <c r="F273" s="7" t="s">
        <v>17</v>
      </c>
      <c r="G273" s="7" t="s">
        <v>18</v>
      </c>
      <c r="H273" s="7">
        <v>2161</v>
      </c>
      <c r="I273" s="7">
        <v>7777</v>
      </c>
      <c r="J273" s="7" t="s">
        <v>19</v>
      </c>
      <c r="K273" s="8" t="s">
        <v>20</v>
      </c>
      <c r="L273" s="7" t="s">
        <v>21</v>
      </c>
      <c r="M273" s="7">
        <v>18120</v>
      </c>
      <c r="N273" s="7">
        <v>12070</v>
      </c>
      <c r="O273" s="7">
        <v>6050</v>
      </c>
    </row>
    <row r="274" spans="1:15" x14ac:dyDescent="0.25">
      <c r="A274" s="7" t="s">
        <v>584</v>
      </c>
      <c r="B274" s="7" t="s">
        <v>585</v>
      </c>
      <c r="C274" s="7">
        <v>475</v>
      </c>
      <c r="D274" s="7">
        <v>448</v>
      </c>
      <c r="E274" s="7" t="s">
        <v>27</v>
      </c>
      <c r="F274" s="7" t="s">
        <v>27</v>
      </c>
      <c r="G274" s="7" t="s">
        <v>18</v>
      </c>
      <c r="H274" s="7">
        <v>2361</v>
      </c>
      <c r="I274" s="7">
        <v>7777</v>
      </c>
      <c r="J274" s="7" t="s">
        <v>19</v>
      </c>
      <c r="K274" s="8" t="s">
        <v>20</v>
      </c>
      <c r="L274" s="7" t="s">
        <v>88</v>
      </c>
      <c r="M274" s="7">
        <v>28960</v>
      </c>
      <c r="N274" s="7">
        <v>12150</v>
      </c>
      <c r="O274" s="7">
        <v>16810</v>
      </c>
    </row>
    <row r="275" spans="1:15" x14ac:dyDescent="0.25">
      <c r="A275" s="7" t="s">
        <v>586</v>
      </c>
      <c r="B275" s="7" t="s">
        <v>587</v>
      </c>
      <c r="C275" s="7">
        <v>532</v>
      </c>
      <c r="D275" s="7">
        <v>516</v>
      </c>
      <c r="E275" s="7" t="s">
        <v>47</v>
      </c>
      <c r="F275" s="7" t="s">
        <v>48</v>
      </c>
      <c r="G275" s="7" t="s">
        <v>18</v>
      </c>
      <c r="H275" s="7">
        <v>2361</v>
      </c>
      <c r="I275" s="7">
        <v>7777</v>
      </c>
      <c r="J275" s="7" t="s">
        <v>19</v>
      </c>
      <c r="K275" s="8" t="s">
        <v>20</v>
      </c>
      <c r="L275" s="7" t="s">
        <v>21</v>
      </c>
      <c r="M275" s="7">
        <v>24700</v>
      </c>
      <c r="N275" s="7">
        <v>12080</v>
      </c>
      <c r="O275" s="7">
        <v>12620</v>
      </c>
    </row>
    <row r="276" spans="1:15" x14ac:dyDescent="0.25">
      <c r="A276" s="7" t="s">
        <v>588</v>
      </c>
      <c r="B276" s="7" t="s">
        <v>589</v>
      </c>
      <c r="C276" s="7">
        <v>560</v>
      </c>
      <c r="D276" s="7">
        <v>544</v>
      </c>
      <c r="E276" s="7" t="s">
        <v>65</v>
      </c>
      <c r="F276" s="7" t="s">
        <v>65</v>
      </c>
      <c r="G276" s="7" t="s">
        <v>18</v>
      </c>
      <c r="H276" s="7">
        <v>2361</v>
      </c>
      <c r="I276" s="7">
        <v>7777</v>
      </c>
      <c r="J276" s="7" t="s">
        <v>19</v>
      </c>
      <c r="K276" s="8" t="s">
        <v>20</v>
      </c>
      <c r="L276" s="7" t="s">
        <v>21</v>
      </c>
      <c r="M276" s="7">
        <v>28460</v>
      </c>
      <c r="N276" s="7">
        <v>11970</v>
      </c>
      <c r="O276" s="7">
        <v>16490</v>
      </c>
    </row>
    <row r="277" spans="1:15" x14ac:dyDescent="0.25">
      <c r="A277" s="7" t="s">
        <v>590</v>
      </c>
      <c r="B277" s="7" t="s">
        <v>591</v>
      </c>
      <c r="C277" s="7">
        <v>564</v>
      </c>
      <c r="D277" s="7">
        <v>547</v>
      </c>
      <c r="E277" s="7" t="s">
        <v>41</v>
      </c>
      <c r="F277" s="7" t="s">
        <v>41</v>
      </c>
      <c r="G277" s="7" t="s">
        <v>18</v>
      </c>
      <c r="H277" s="7">
        <v>2361</v>
      </c>
      <c r="I277" s="7">
        <v>7777</v>
      </c>
      <c r="J277" s="7" t="s">
        <v>19</v>
      </c>
      <c r="K277" s="8" t="s">
        <v>20</v>
      </c>
      <c r="L277" s="7" t="s">
        <v>88</v>
      </c>
      <c r="M277" s="7">
        <v>18580</v>
      </c>
      <c r="N277" s="7">
        <v>12070</v>
      </c>
      <c r="O277" s="7">
        <v>6510</v>
      </c>
    </row>
    <row r="278" spans="1:15" x14ac:dyDescent="0.25">
      <c r="A278" s="7" t="s">
        <v>592</v>
      </c>
      <c r="B278" s="7" t="s">
        <v>593</v>
      </c>
      <c r="C278" s="7">
        <v>577</v>
      </c>
      <c r="D278" s="7">
        <v>562</v>
      </c>
      <c r="E278" s="7" t="s">
        <v>44</v>
      </c>
      <c r="F278" s="7" t="s">
        <v>44</v>
      </c>
      <c r="G278" s="7" t="s">
        <v>18</v>
      </c>
      <c r="H278" s="7">
        <v>2361</v>
      </c>
      <c r="I278" s="7">
        <v>7777</v>
      </c>
      <c r="J278" s="7" t="s">
        <v>19</v>
      </c>
      <c r="K278" s="8" t="s">
        <v>20</v>
      </c>
      <c r="L278" s="7" t="s">
        <v>21</v>
      </c>
      <c r="M278" s="7">
        <v>21500</v>
      </c>
      <c r="N278" s="7">
        <v>12420</v>
      </c>
      <c r="O278" s="7">
        <v>9080</v>
      </c>
    </row>
    <row r="279" spans="1:15" x14ac:dyDescent="0.25">
      <c r="A279" s="7" t="s">
        <v>594</v>
      </c>
      <c r="B279" s="7" t="s">
        <v>595</v>
      </c>
      <c r="C279" s="7">
        <v>599</v>
      </c>
      <c r="D279" s="7">
        <v>583</v>
      </c>
      <c r="E279" s="7" t="s">
        <v>17</v>
      </c>
      <c r="F279" s="7" t="s">
        <v>17</v>
      </c>
      <c r="G279" s="7" t="s">
        <v>18</v>
      </c>
      <c r="H279" s="7">
        <v>2361</v>
      </c>
      <c r="I279" s="7">
        <v>7777</v>
      </c>
      <c r="J279" s="7" t="s">
        <v>19</v>
      </c>
      <c r="K279" s="8" t="s">
        <v>20</v>
      </c>
      <c r="L279" s="7" t="s">
        <v>21</v>
      </c>
      <c r="M279" s="7">
        <v>15590</v>
      </c>
      <c r="N279" s="7">
        <v>12040</v>
      </c>
      <c r="O279" s="7">
        <v>3550</v>
      </c>
    </row>
    <row r="280" spans="1:15" x14ac:dyDescent="0.25">
      <c r="A280" s="7" t="s">
        <v>596</v>
      </c>
      <c r="B280" s="7" t="s">
        <v>597</v>
      </c>
      <c r="C280" s="7">
        <v>609</v>
      </c>
      <c r="D280" s="7">
        <v>600</v>
      </c>
      <c r="E280" s="7" t="s">
        <v>27</v>
      </c>
      <c r="F280" s="7" t="s">
        <v>27</v>
      </c>
      <c r="G280" s="7" t="s">
        <v>18</v>
      </c>
      <c r="H280" s="7">
        <v>2161</v>
      </c>
      <c r="I280" s="7">
        <v>7777</v>
      </c>
      <c r="J280" s="7" t="s">
        <v>19</v>
      </c>
      <c r="K280" s="8" t="s">
        <v>20</v>
      </c>
      <c r="L280" s="7" t="s">
        <v>21</v>
      </c>
      <c r="M280" s="7">
        <v>25410</v>
      </c>
      <c r="N280" s="7">
        <v>12150</v>
      </c>
      <c r="O280" s="7">
        <v>13260</v>
      </c>
    </row>
    <row r="281" spans="1:15" x14ac:dyDescent="0.25">
      <c r="A281" s="7" t="s">
        <v>598</v>
      </c>
      <c r="B281" s="7" t="s">
        <v>599</v>
      </c>
      <c r="C281" s="7">
        <v>620</v>
      </c>
      <c r="D281" s="7">
        <v>602</v>
      </c>
      <c r="E281" s="7" t="s">
        <v>65</v>
      </c>
      <c r="F281" s="7" t="s">
        <v>65</v>
      </c>
      <c r="G281" s="7" t="s">
        <v>18</v>
      </c>
      <c r="H281" s="7">
        <v>2361</v>
      </c>
      <c r="I281" s="7">
        <v>7777</v>
      </c>
      <c r="J281" s="7" t="s">
        <v>19</v>
      </c>
      <c r="K281" s="8" t="s">
        <v>20</v>
      </c>
      <c r="L281" s="7" t="s">
        <v>21</v>
      </c>
      <c r="M281" s="7">
        <v>14340</v>
      </c>
      <c r="N281" s="7">
        <v>11930</v>
      </c>
      <c r="O281" s="7">
        <v>2410</v>
      </c>
    </row>
    <row r="282" spans="1:15" x14ac:dyDescent="0.25">
      <c r="A282" s="7" t="s">
        <v>600</v>
      </c>
      <c r="B282" s="7" t="s">
        <v>601</v>
      </c>
      <c r="C282" s="7">
        <v>634</v>
      </c>
      <c r="D282" s="7">
        <v>617</v>
      </c>
      <c r="E282" s="7" t="s">
        <v>24</v>
      </c>
      <c r="F282" s="7" t="s">
        <v>24</v>
      </c>
      <c r="G282" s="7" t="s">
        <v>18</v>
      </c>
      <c r="H282" s="7">
        <v>2361</v>
      </c>
      <c r="I282" s="7">
        <v>7777</v>
      </c>
      <c r="J282" s="7" t="s">
        <v>19</v>
      </c>
      <c r="K282" s="8" t="s">
        <v>20</v>
      </c>
      <c r="L282" s="7" t="s">
        <v>21</v>
      </c>
      <c r="M282" s="7">
        <v>19680</v>
      </c>
      <c r="N282" s="7">
        <v>12850</v>
      </c>
      <c r="O282" s="7">
        <v>6830</v>
      </c>
    </row>
    <row r="283" spans="1:15" x14ac:dyDescent="0.25">
      <c r="A283" s="7" t="s">
        <v>602</v>
      </c>
      <c r="B283" s="7" t="s">
        <v>603</v>
      </c>
      <c r="C283" s="7">
        <v>678</v>
      </c>
      <c r="D283" s="7">
        <v>32</v>
      </c>
      <c r="E283" s="7" t="s">
        <v>36</v>
      </c>
      <c r="F283" s="7" t="s">
        <v>36</v>
      </c>
      <c r="G283" s="7" t="s">
        <v>18</v>
      </c>
      <c r="H283" s="7">
        <v>2361</v>
      </c>
      <c r="I283" s="7">
        <v>7777</v>
      </c>
      <c r="J283" s="7" t="s">
        <v>19</v>
      </c>
      <c r="K283" s="8" t="s">
        <v>20</v>
      </c>
      <c r="L283" s="7" t="s">
        <v>21</v>
      </c>
      <c r="M283" s="7">
        <v>16690</v>
      </c>
      <c r="N283" s="7">
        <v>12020</v>
      </c>
      <c r="O283" s="7">
        <v>4670</v>
      </c>
    </row>
    <row r="284" spans="1:15" x14ac:dyDescent="0.25">
      <c r="A284" s="7" t="s">
        <v>604</v>
      </c>
      <c r="B284" s="7" t="s">
        <v>605</v>
      </c>
      <c r="C284" s="7">
        <v>10</v>
      </c>
      <c r="D284" s="7">
        <v>61</v>
      </c>
      <c r="E284" s="7" t="s">
        <v>33</v>
      </c>
      <c r="F284" s="7" t="s">
        <v>33</v>
      </c>
      <c r="G284" s="7" t="s">
        <v>18</v>
      </c>
      <c r="H284" s="7">
        <v>2361</v>
      </c>
      <c r="I284" s="7">
        <v>7777</v>
      </c>
      <c r="J284" s="7" t="s">
        <v>19</v>
      </c>
      <c r="K284" s="8" t="s">
        <v>20</v>
      </c>
      <c r="L284" s="7" t="s">
        <v>21</v>
      </c>
      <c r="M284" s="7">
        <v>21350</v>
      </c>
      <c r="N284" s="7">
        <v>12330</v>
      </c>
      <c r="O284" s="7">
        <v>9020</v>
      </c>
    </row>
    <row r="285" spans="1:15" x14ac:dyDescent="0.25">
      <c r="A285" s="7" t="s">
        <v>606</v>
      </c>
      <c r="B285" s="7" t="s">
        <v>607</v>
      </c>
      <c r="C285" s="7">
        <v>55</v>
      </c>
      <c r="D285" s="7">
        <v>101</v>
      </c>
      <c r="E285" s="7" t="s">
        <v>44</v>
      </c>
      <c r="F285" s="7" t="s">
        <v>44</v>
      </c>
      <c r="G285" s="7" t="s">
        <v>18</v>
      </c>
      <c r="H285" s="7">
        <v>2361</v>
      </c>
      <c r="I285" s="7">
        <v>7777</v>
      </c>
      <c r="J285" s="7" t="s">
        <v>19</v>
      </c>
      <c r="K285" s="8" t="s">
        <v>20</v>
      </c>
      <c r="L285" s="7" t="s">
        <v>21</v>
      </c>
      <c r="M285" s="7">
        <v>20000</v>
      </c>
      <c r="N285" s="7">
        <v>12390</v>
      </c>
      <c r="O285" s="7">
        <v>7610</v>
      </c>
    </row>
    <row r="286" spans="1:15" x14ac:dyDescent="0.25">
      <c r="A286" s="7" t="s">
        <v>608</v>
      </c>
      <c r="B286" s="7" t="s">
        <v>609</v>
      </c>
      <c r="C286" s="7">
        <v>85</v>
      </c>
      <c r="D286" s="7">
        <v>107</v>
      </c>
      <c r="E286" s="7" t="s">
        <v>73</v>
      </c>
      <c r="F286" s="7" t="s">
        <v>73</v>
      </c>
      <c r="G286" s="7" t="s">
        <v>18</v>
      </c>
      <c r="H286" s="7">
        <v>2361</v>
      </c>
      <c r="I286" s="7">
        <v>7777</v>
      </c>
      <c r="J286" s="7" t="s">
        <v>19</v>
      </c>
      <c r="K286" s="8" t="s">
        <v>20</v>
      </c>
      <c r="L286" s="7" t="s">
        <v>88</v>
      </c>
      <c r="M286" s="7">
        <v>16150</v>
      </c>
      <c r="N286" s="7">
        <v>12300</v>
      </c>
      <c r="O286" s="7">
        <v>3850</v>
      </c>
    </row>
    <row r="287" spans="1:15" x14ac:dyDescent="0.25">
      <c r="A287" s="7" t="s">
        <v>610</v>
      </c>
      <c r="B287" s="7" t="s">
        <v>611</v>
      </c>
      <c r="C287" s="7">
        <v>123</v>
      </c>
      <c r="D287" s="7">
        <v>171</v>
      </c>
      <c r="E287" s="7" t="s">
        <v>47</v>
      </c>
      <c r="F287" s="7" t="s">
        <v>48</v>
      </c>
      <c r="G287" s="7" t="s">
        <v>18</v>
      </c>
      <c r="H287" s="7">
        <v>2161</v>
      </c>
      <c r="I287" s="7">
        <v>7777</v>
      </c>
      <c r="J287" s="7" t="s">
        <v>19</v>
      </c>
      <c r="K287" s="8" t="s">
        <v>20</v>
      </c>
      <c r="L287" s="7" t="s">
        <v>21</v>
      </c>
      <c r="M287" s="7">
        <v>20400</v>
      </c>
      <c r="N287" s="7">
        <v>12260</v>
      </c>
      <c r="O287" s="7">
        <v>8140</v>
      </c>
    </row>
    <row r="288" spans="1:15" x14ac:dyDescent="0.25">
      <c r="A288" s="7" t="s">
        <v>612</v>
      </c>
      <c r="B288" s="7" t="s">
        <v>613</v>
      </c>
      <c r="C288" s="7">
        <v>135</v>
      </c>
      <c r="D288" s="7">
        <v>189</v>
      </c>
      <c r="E288" s="7" t="s">
        <v>614</v>
      </c>
      <c r="F288" s="7">
        <v>1307</v>
      </c>
      <c r="G288" s="7" t="s">
        <v>18</v>
      </c>
      <c r="H288" s="7">
        <v>2361</v>
      </c>
      <c r="I288" s="7">
        <v>7777</v>
      </c>
      <c r="J288" s="7" t="s">
        <v>19</v>
      </c>
      <c r="K288" s="8" t="s">
        <v>20</v>
      </c>
      <c r="L288" s="7" t="s">
        <v>21</v>
      </c>
      <c r="M288" s="7">
        <v>20660</v>
      </c>
      <c r="N288" s="7">
        <v>12260</v>
      </c>
      <c r="O288" s="7">
        <v>8400</v>
      </c>
    </row>
    <row r="289" spans="1:15" x14ac:dyDescent="0.25">
      <c r="A289" s="7" t="s">
        <v>615</v>
      </c>
      <c r="B289" s="7" t="s">
        <v>616</v>
      </c>
      <c r="C289" s="7">
        <v>179</v>
      </c>
      <c r="D289" s="7">
        <v>230</v>
      </c>
      <c r="E289" s="7" t="s">
        <v>33</v>
      </c>
      <c r="F289" s="7" t="s">
        <v>33</v>
      </c>
      <c r="G289" s="7" t="s">
        <v>18</v>
      </c>
      <c r="H289" s="7">
        <v>2361</v>
      </c>
      <c r="I289" s="7">
        <v>7777</v>
      </c>
      <c r="J289" s="7" t="s">
        <v>19</v>
      </c>
      <c r="K289" s="8" t="s">
        <v>20</v>
      </c>
      <c r="L289" s="7" t="s">
        <v>21</v>
      </c>
      <c r="M289" s="7">
        <v>20490</v>
      </c>
      <c r="N289" s="7">
        <v>12330</v>
      </c>
      <c r="O289" s="7">
        <v>8160</v>
      </c>
    </row>
    <row r="290" spans="1:15" x14ac:dyDescent="0.25">
      <c r="A290" s="7" t="s">
        <v>617</v>
      </c>
      <c r="B290" s="7" t="s">
        <v>618</v>
      </c>
      <c r="C290" s="7">
        <v>191</v>
      </c>
      <c r="D290" s="7">
        <v>237</v>
      </c>
      <c r="E290" s="7" t="s">
        <v>103</v>
      </c>
      <c r="F290" s="7">
        <v>1304</v>
      </c>
      <c r="G290" s="7" t="s">
        <v>18</v>
      </c>
      <c r="H290" s="7">
        <v>2361</v>
      </c>
      <c r="I290" s="7">
        <v>7777</v>
      </c>
      <c r="J290" s="7" t="s">
        <v>19</v>
      </c>
      <c r="K290" s="8" t="s">
        <v>20</v>
      </c>
      <c r="L290" s="7" t="s">
        <v>21</v>
      </c>
      <c r="M290" s="7">
        <v>19150</v>
      </c>
      <c r="N290" s="7">
        <v>12310</v>
      </c>
      <c r="O290" s="7">
        <v>6840</v>
      </c>
    </row>
    <row r="291" spans="1:15" x14ac:dyDescent="0.25">
      <c r="A291" s="7" t="s">
        <v>619</v>
      </c>
      <c r="B291" s="7" t="s">
        <v>620</v>
      </c>
      <c r="C291" s="7">
        <v>235</v>
      </c>
      <c r="D291" s="7">
        <v>285</v>
      </c>
      <c r="E291" s="7" t="s">
        <v>106</v>
      </c>
      <c r="F291" s="7">
        <v>1305</v>
      </c>
      <c r="G291" s="7" t="s">
        <v>18</v>
      </c>
      <c r="H291" s="7">
        <v>2361</v>
      </c>
      <c r="I291" s="7">
        <v>7777</v>
      </c>
      <c r="J291" s="7" t="s">
        <v>19</v>
      </c>
      <c r="K291" s="8" t="s">
        <v>20</v>
      </c>
      <c r="L291" s="7" t="s">
        <v>21</v>
      </c>
      <c r="M291" s="7">
        <v>20930</v>
      </c>
      <c r="N291" s="7">
        <v>12310</v>
      </c>
      <c r="O291" s="7">
        <v>8620</v>
      </c>
    </row>
    <row r="292" spans="1:15" x14ac:dyDescent="0.25">
      <c r="A292" s="7" t="s">
        <v>621</v>
      </c>
      <c r="B292" s="7" t="s">
        <v>622</v>
      </c>
      <c r="C292" s="7">
        <v>247</v>
      </c>
      <c r="D292" s="7">
        <v>300</v>
      </c>
      <c r="E292" s="7" t="s">
        <v>27</v>
      </c>
      <c r="F292" s="7" t="s">
        <v>27</v>
      </c>
      <c r="G292" s="7" t="s">
        <v>18</v>
      </c>
      <c r="H292" s="7">
        <v>2361</v>
      </c>
      <c r="I292" s="7">
        <v>7777</v>
      </c>
      <c r="J292" s="7" t="s">
        <v>19</v>
      </c>
      <c r="K292" s="8" t="s">
        <v>20</v>
      </c>
      <c r="L292" s="7" t="s">
        <v>21</v>
      </c>
      <c r="M292" s="7">
        <v>20000</v>
      </c>
      <c r="N292" s="7">
        <v>12160</v>
      </c>
      <c r="O292" s="7">
        <v>7840</v>
      </c>
    </row>
    <row r="293" spans="1:15" x14ac:dyDescent="0.25">
      <c r="A293" s="7" t="s">
        <v>623</v>
      </c>
      <c r="B293" s="7" t="s">
        <v>624</v>
      </c>
      <c r="C293" s="7">
        <v>249</v>
      </c>
      <c r="D293" s="7">
        <v>303</v>
      </c>
      <c r="E293" s="7" t="s">
        <v>30</v>
      </c>
      <c r="F293" s="7" t="s">
        <v>30</v>
      </c>
      <c r="G293" s="7" t="s">
        <v>18</v>
      </c>
      <c r="H293" s="7">
        <v>2161</v>
      </c>
      <c r="I293" s="7">
        <v>7777</v>
      </c>
      <c r="J293" s="7" t="s">
        <v>19</v>
      </c>
      <c r="K293" s="8" t="s">
        <v>20</v>
      </c>
      <c r="L293" s="7" t="s">
        <v>21</v>
      </c>
      <c r="M293" s="7">
        <v>14670</v>
      </c>
      <c r="N293" s="7">
        <v>10620</v>
      </c>
      <c r="O293" s="7">
        <v>4050</v>
      </c>
    </row>
    <row r="294" spans="1:15" x14ac:dyDescent="0.25">
      <c r="A294" s="7" t="s">
        <v>625</v>
      </c>
      <c r="B294" s="7" t="s">
        <v>626</v>
      </c>
      <c r="C294" s="7">
        <v>258</v>
      </c>
      <c r="D294" s="7">
        <v>310</v>
      </c>
      <c r="E294" s="7" t="s">
        <v>41</v>
      </c>
      <c r="F294" s="7" t="s">
        <v>41</v>
      </c>
      <c r="G294" s="7" t="s">
        <v>18</v>
      </c>
      <c r="H294" s="7">
        <v>2361</v>
      </c>
      <c r="I294" s="7">
        <v>7777</v>
      </c>
      <c r="J294" s="7" t="s">
        <v>19</v>
      </c>
      <c r="K294" s="8" t="s">
        <v>20</v>
      </c>
      <c r="L294" s="7" t="s">
        <v>21</v>
      </c>
      <c r="M294" s="7">
        <v>19760</v>
      </c>
      <c r="N294" s="7">
        <v>12070</v>
      </c>
      <c r="O294" s="7">
        <v>7690</v>
      </c>
    </row>
    <row r="295" spans="1:15" x14ac:dyDescent="0.25">
      <c r="A295" s="7" t="s">
        <v>627</v>
      </c>
      <c r="B295" s="7" t="s">
        <v>628</v>
      </c>
      <c r="C295" s="7">
        <v>262</v>
      </c>
      <c r="D295" s="7">
        <v>309</v>
      </c>
      <c r="E295" s="7" t="s">
        <v>17</v>
      </c>
      <c r="F295" s="7" t="s">
        <v>17</v>
      </c>
      <c r="G295" s="7" t="s">
        <v>18</v>
      </c>
      <c r="H295" s="7">
        <v>2361</v>
      </c>
      <c r="I295" s="7">
        <v>7777</v>
      </c>
      <c r="J295" s="7" t="s">
        <v>19</v>
      </c>
      <c r="K295" s="8" t="s">
        <v>20</v>
      </c>
      <c r="L295" s="7" t="s">
        <v>21</v>
      </c>
      <c r="M295" s="7">
        <v>16780</v>
      </c>
      <c r="N295" s="7">
        <v>12060</v>
      </c>
      <c r="O295" s="7">
        <v>4720</v>
      </c>
    </row>
    <row r="296" spans="1:15" x14ac:dyDescent="0.25">
      <c r="A296" s="7" t="s">
        <v>629</v>
      </c>
      <c r="B296" s="7" t="s">
        <v>630</v>
      </c>
      <c r="C296" s="7">
        <v>276</v>
      </c>
      <c r="D296" s="7">
        <v>264</v>
      </c>
      <c r="E296" s="7" t="s">
        <v>24</v>
      </c>
      <c r="F296" s="7" t="s">
        <v>24</v>
      </c>
      <c r="G296" s="7" t="s">
        <v>18</v>
      </c>
      <c r="H296" s="7">
        <v>2361</v>
      </c>
      <c r="I296" s="7">
        <v>7777</v>
      </c>
      <c r="J296" s="7" t="s">
        <v>19</v>
      </c>
      <c r="K296" s="8" t="s">
        <v>20</v>
      </c>
      <c r="L296" s="7" t="s">
        <v>88</v>
      </c>
      <c r="M296" s="7">
        <v>27510</v>
      </c>
      <c r="N296" s="7">
        <v>12860</v>
      </c>
      <c r="O296" s="7">
        <v>14650</v>
      </c>
    </row>
    <row r="297" spans="1:15" x14ac:dyDescent="0.25">
      <c r="A297" s="7" t="s">
        <v>631</v>
      </c>
      <c r="B297" s="7" t="s">
        <v>632</v>
      </c>
      <c r="C297" s="7">
        <v>278</v>
      </c>
      <c r="D297" s="7">
        <v>328</v>
      </c>
      <c r="E297" s="7" t="s">
        <v>68</v>
      </c>
      <c r="F297" s="7" t="s">
        <v>68</v>
      </c>
      <c r="G297" s="7" t="s">
        <v>18</v>
      </c>
      <c r="H297" s="7">
        <v>2361</v>
      </c>
      <c r="I297" s="7">
        <v>7777</v>
      </c>
      <c r="J297" s="7" t="s">
        <v>19</v>
      </c>
      <c r="K297" s="8" t="s">
        <v>20</v>
      </c>
      <c r="L297" s="7" t="s">
        <v>21</v>
      </c>
      <c r="M297" s="7">
        <v>16310</v>
      </c>
      <c r="N297" s="7">
        <v>10050</v>
      </c>
      <c r="O297" s="7">
        <v>6260</v>
      </c>
    </row>
    <row r="298" spans="1:15" x14ac:dyDescent="0.25">
      <c r="A298" s="7" t="s">
        <v>633</v>
      </c>
      <c r="B298" s="7" t="s">
        <v>634</v>
      </c>
      <c r="C298" s="7">
        <v>349</v>
      </c>
      <c r="D298" s="7">
        <v>399</v>
      </c>
      <c r="E298" s="7" t="s">
        <v>41</v>
      </c>
      <c r="F298" s="7" t="s">
        <v>41</v>
      </c>
      <c r="G298" s="7" t="s">
        <v>18</v>
      </c>
      <c r="H298" s="7">
        <v>2161</v>
      </c>
      <c r="I298" s="7">
        <v>7777</v>
      </c>
      <c r="J298" s="7" t="s">
        <v>19</v>
      </c>
      <c r="K298" s="8" t="s">
        <v>20</v>
      </c>
      <c r="L298" s="7" t="s">
        <v>21</v>
      </c>
      <c r="M298" s="7">
        <v>18810</v>
      </c>
      <c r="N298" s="7">
        <v>12020</v>
      </c>
      <c r="O298" s="7">
        <v>6790</v>
      </c>
    </row>
    <row r="299" spans="1:15" x14ac:dyDescent="0.25">
      <c r="A299" s="7" t="s">
        <v>635</v>
      </c>
      <c r="B299" s="7" t="s">
        <v>636</v>
      </c>
      <c r="C299" s="7">
        <v>351</v>
      </c>
      <c r="D299" s="7">
        <v>401</v>
      </c>
      <c r="E299" s="7" t="s">
        <v>36</v>
      </c>
      <c r="F299" s="7" t="s">
        <v>36</v>
      </c>
      <c r="G299" s="7" t="s">
        <v>18</v>
      </c>
      <c r="H299" s="7">
        <v>2161</v>
      </c>
      <c r="I299" s="7">
        <v>7777</v>
      </c>
      <c r="J299" s="7" t="s">
        <v>19</v>
      </c>
      <c r="K299" s="8" t="s">
        <v>20</v>
      </c>
      <c r="L299" s="7" t="s">
        <v>21</v>
      </c>
      <c r="M299" s="7">
        <v>19630</v>
      </c>
      <c r="N299" s="7">
        <v>12000</v>
      </c>
      <c r="O299" s="7">
        <v>7630</v>
      </c>
    </row>
    <row r="300" spans="1:15" x14ac:dyDescent="0.25">
      <c r="A300" s="7" t="s">
        <v>637</v>
      </c>
      <c r="B300" s="7" t="s">
        <v>638</v>
      </c>
      <c r="C300" s="7">
        <v>397</v>
      </c>
      <c r="D300" s="7">
        <v>453</v>
      </c>
      <c r="E300" s="7" t="s">
        <v>24</v>
      </c>
      <c r="F300" s="7" t="s">
        <v>24</v>
      </c>
      <c r="G300" s="7" t="s">
        <v>18</v>
      </c>
      <c r="H300" s="7">
        <v>2161</v>
      </c>
      <c r="I300" s="7">
        <v>7777</v>
      </c>
      <c r="J300" s="7" t="s">
        <v>19</v>
      </c>
      <c r="K300" s="8" t="s">
        <v>20</v>
      </c>
      <c r="L300" s="7" t="s">
        <v>21</v>
      </c>
      <c r="M300" s="7">
        <v>23800</v>
      </c>
      <c r="N300" s="7">
        <v>13070</v>
      </c>
      <c r="O300" s="7">
        <v>10730</v>
      </c>
    </row>
    <row r="301" spans="1:15" x14ac:dyDescent="0.25">
      <c r="A301" s="7" t="s">
        <v>639</v>
      </c>
      <c r="B301" s="7" t="s">
        <v>640</v>
      </c>
      <c r="C301" s="7">
        <v>398</v>
      </c>
      <c r="D301" s="7">
        <v>457</v>
      </c>
      <c r="E301" s="7" t="s">
        <v>33</v>
      </c>
      <c r="F301" s="7" t="s">
        <v>33</v>
      </c>
      <c r="G301" s="7" t="s">
        <v>18</v>
      </c>
      <c r="H301" s="7">
        <v>2161</v>
      </c>
      <c r="I301" s="7">
        <v>7777</v>
      </c>
      <c r="J301" s="7" t="s">
        <v>19</v>
      </c>
      <c r="K301" s="8" t="s">
        <v>20</v>
      </c>
      <c r="L301" s="7" t="s">
        <v>21</v>
      </c>
      <c r="M301" s="7">
        <v>36560</v>
      </c>
      <c r="N301" s="7">
        <v>12240</v>
      </c>
      <c r="O301" s="7">
        <v>24320</v>
      </c>
    </row>
    <row r="302" spans="1:15" x14ac:dyDescent="0.25">
      <c r="A302" s="7" t="s">
        <v>641</v>
      </c>
      <c r="B302" s="7" t="s">
        <v>642</v>
      </c>
      <c r="C302" s="7">
        <v>434</v>
      </c>
      <c r="D302" s="7">
        <v>496</v>
      </c>
      <c r="E302" s="7" t="s">
        <v>27</v>
      </c>
      <c r="F302" s="7" t="s">
        <v>27</v>
      </c>
      <c r="G302" s="7" t="s">
        <v>18</v>
      </c>
      <c r="H302" s="7">
        <v>2161</v>
      </c>
      <c r="I302" s="7">
        <v>7777</v>
      </c>
      <c r="J302" s="7" t="s">
        <v>19</v>
      </c>
      <c r="K302" s="8" t="s">
        <v>20</v>
      </c>
      <c r="L302" s="7" t="s">
        <v>21</v>
      </c>
      <c r="M302" s="7">
        <v>24900</v>
      </c>
      <c r="N302" s="7">
        <v>12180</v>
      </c>
      <c r="O302" s="7">
        <v>12720</v>
      </c>
    </row>
    <row r="303" spans="1:15" x14ac:dyDescent="0.25">
      <c r="A303" s="7" t="s">
        <v>643</v>
      </c>
      <c r="B303" s="7" t="s">
        <v>644</v>
      </c>
      <c r="C303" s="7">
        <v>436</v>
      </c>
      <c r="D303" s="7">
        <v>486</v>
      </c>
      <c r="E303" s="7" t="s">
        <v>30</v>
      </c>
      <c r="F303" s="7" t="s">
        <v>30</v>
      </c>
      <c r="G303" s="7" t="s">
        <v>18</v>
      </c>
      <c r="H303" s="7">
        <v>2161</v>
      </c>
      <c r="I303" s="7">
        <v>7777</v>
      </c>
      <c r="J303" s="7" t="s">
        <v>19</v>
      </c>
      <c r="K303" s="8" t="s">
        <v>20</v>
      </c>
      <c r="L303" s="7" t="s">
        <v>88</v>
      </c>
      <c r="M303" s="7">
        <v>23890</v>
      </c>
      <c r="N303" s="7">
        <v>10590</v>
      </c>
      <c r="O303" s="7">
        <v>13300</v>
      </c>
    </row>
    <row r="304" spans="1:15" x14ac:dyDescent="0.25">
      <c r="A304" s="7" t="s">
        <v>645</v>
      </c>
      <c r="B304" s="7" t="s">
        <v>646</v>
      </c>
      <c r="C304" s="7">
        <v>504</v>
      </c>
      <c r="D304" s="7">
        <v>557</v>
      </c>
      <c r="E304" s="7" t="s">
        <v>73</v>
      </c>
      <c r="F304" s="7" t="s">
        <v>73</v>
      </c>
      <c r="G304" s="7" t="s">
        <v>18</v>
      </c>
      <c r="H304" s="7">
        <v>2161</v>
      </c>
      <c r="I304" s="7">
        <v>7777</v>
      </c>
      <c r="J304" s="7" t="s">
        <v>19</v>
      </c>
      <c r="K304" s="8" t="s">
        <v>20</v>
      </c>
      <c r="L304" s="7" t="s">
        <v>21</v>
      </c>
      <c r="M304" s="7">
        <v>20860</v>
      </c>
      <c r="N304" s="7">
        <v>12180</v>
      </c>
      <c r="O304" s="7">
        <v>8680</v>
      </c>
    </row>
    <row r="305" spans="1:15" x14ac:dyDescent="0.25">
      <c r="A305" s="7" t="s">
        <v>647</v>
      </c>
      <c r="B305" s="7" t="s">
        <v>648</v>
      </c>
      <c r="C305" s="7">
        <v>514</v>
      </c>
      <c r="D305" s="7">
        <v>574</v>
      </c>
      <c r="E305" s="7" t="s">
        <v>17</v>
      </c>
      <c r="F305" s="7" t="s">
        <v>17</v>
      </c>
      <c r="G305" s="7" t="s">
        <v>18</v>
      </c>
      <c r="H305" s="7">
        <v>2161</v>
      </c>
      <c r="I305" s="7">
        <v>7777</v>
      </c>
      <c r="J305" s="7" t="s">
        <v>19</v>
      </c>
      <c r="K305" s="8" t="s">
        <v>20</v>
      </c>
      <c r="L305" s="7" t="s">
        <v>21</v>
      </c>
      <c r="M305" s="7">
        <v>21520</v>
      </c>
      <c r="N305" s="7">
        <v>12000</v>
      </c>
      <c r="O305" s="7">
        <v>9520</v>
      </c>
    </row>
    <row r="306" spans="1:15" x14ac:dyDescent="0.25">
      <c r="A306" s="7" t="s">
        <v>649</v>
      </c>
      <c r="B306" s="7" t="s">
        <v>650</v>
      </c>
      <c r="C306" s="7">
        <v>539</v>
      </c>
      <c r="D306" s="7">
        <v>597</v>
      </c>
      <c r="E306" s="7" t="s">
        <v>30</v>
      </c>
      <c r="F306" s="7" t="s">
        <v>30</v>
      </c>
      <c r="G306" s="7" t="s">
        <v>18</v>
      </c>
      <c r="H306" s="7">
        <v>2161</v>
      </c>
      <c r="I306" s="7">
        <v>7777</v>
      </c>
      <c r="J306" s="7" t="s">
        <v>19</v>
      </c>
      <c r="K306" s="8" t="s">
        <v>20</v>
      </c>
      <c r="L306" s="7" t="s">
        <v>21</v>
      </c>
      <c r="M306" s="7">
        <v>19260</v>
      </c>
      <c r="N306" s="7">
        <v>10560</v>
      </c>
      <c r="O306" s="7">
        <v>8700</v>
      </c>
    </row>
    <row r="307" spans="1:15" x14ac:dyDescent="0.25">
      <c r="A307" s="7" t="s">
        <v>651</v>
      </c>
      <c r="B307" s="7" t="s">
        <v>652</v>
      </c>
      <c r="C307" s="7">
        <v>540</v>
      </c>
      <c r="D307" s="7">
        <v>590</v>
      </c>
      <c r="E307" s="7" t="s">
        <v>44</v>
      </c>
      <c r="F307" s="7" t="s">
        <v>44</v>
      </c>
      <c r="G307" s="7" t="s">
        <v>18</v>
      </c>
      <c r="H307" s="7">
        <v>2161</v>
      </c>
      <c r="I307" s="7">
        <v>7777</v>
      </c>
      <c r="J307" s="7" t="s">
        <v>19</v>
      </c>
      <c r="K307" s="8" t="s">
        <v>20</v>
      </c>
      <c r="L307" s="7" t="s">
        <v>88</v>
      </c>
      <c r="M307" s="7">
        <v>27010</v>
      </c>
      <c r="N307" s="7">
        <v>12300</v>
      </c>
      <c r="O307" s="7">
        <v>14710</v>
      </c>
    </row>
    <row r="308" spans="1:15" x14ac:dyDescent="0.25">
      <c r="A308" s="7" t="s">
        <v>653</v>
      </c>
      <c r="B308" s="7" t="s">
        <v>654</v>
      </c>
      <c r="C308" s="7">
        <v>545</v>
      </c>
      <c r="D308" s="7">
        <v>620</v>
      </c>
      <c r="E308" s="7" t="s">
        <v>47</v>
      </c>
      <c r="F308" s="7" t="s">
        <v>48</v>
      </c>
      <c r="G308" s="7" t="s">
        <v>18</v>
      </c>
      <c r="H308" s="7">
        <v>2361</v>
      </c>
      <c r="I308" s="7">
        <v>7777</v>
      </c>
      <c r="J308" s="7" t="s">
        <v>19</v>
      </c>
      <c r="K308" s="8" t="s">
        <v>20</v>
      </c>
      <c r="L308" s="7" t="s">
        <v>21</v>
      </c>
      <c r="M308" s="7">
        <v>25160</v>
      </c>
      <c r="N308" s="7">
        <v>12250</v>
      </c>
      <c r="O308" s="7">
        <v>12910</v>
      </c>
    </row>
    <row r="309" spans="1:15" x14ac:dyDescent="0.25">
      <c r="A309" s="7" t="s">
        <v>655</v>
      </c>
      <c r="B309" s="7" t="s">
        <v>656</v>
      </c>
      <c r="C309" s="7">
        <v>609</v>
      </c>
      <c r="D309" s="7">
        <v>677</v>
      </c>
      <c r="E309" s="7" t="s">
        <v>41</v>
      </c>
      <c r="F309" s="7" t="s">
        <v>41</v>
      </c>
      <c r="G309" s="7" t="s">
        <v>18</v>
      </c>
      <c r="H309" s="7">
        <v>2161</v>
      </c>
      <c r="I309" s="7">
        <v>7777</v>
      </c>
      <c r="J309" s="7" t="s">
        <v>19</v>
      </c>
      <c r="K309" s="8" t="s">
        <v>20</v>
      </c>
      <c r="L309" s="7" t="s">
        <v>21</v>
      </c>
      <c r="M309" s="7">
        <v>28460</v>
      </c>
      <c r="N309" s="7">
        <v>11970</v>
      </c>
      <c r="O309" s="7">
        <v>16490</v>
      </c>
    </row>
    <row r="310" spans="1:15" x14ac:dyDescent="0.25">
      <c r="A310" s="7" t="s">
        <v>657</v>
      </c>
      <c r="B310" s="7" t="s">
        <v>658</v>
      </c>
      <c r="C310" s="7">
        <v>678</v>
      </c>
      <c r="D310" s="7">
        <v>744</v>
      </c>
      <c r="E310" s="7" t="s">
        <v>30</v>
      </c>
      <c r="F310" s="7" t="s">
        <v>30</v>
      </c>
      <c r="G310" s="7" t="s">
        <v>18</v>
      </c>
      <c r="H310" s="7">
        <v>2161</v>
      </c>
      <c r="I310" s="7">
        <v>7777</v>
      </c>
      <c r="J310" s="7" t="s">
        <v>19</v>
      </c>
      <c r="K310" s="8" t="s">
        <v>20</v>
      </c>
      <c r="L310" s="7" t="s">
        <v>21</v>
      </c>
      <c r="M310" s="7">
        <v>17390</v>
      </c>
      <c r="N310" s="7">
        <v>10560</v>
      </c>
      <c r="O310" s="7">
        <v>6830</v>
      </c>
    </row>
    <row r="311" spans="1:15" x14ac:dyDescent="0.25">
      <c r="A311" s="7" t="s">
        <v>659</v>
      </c>
      <c r="B311" s="7" t="s">
        <v>660</v>
      </c>
      <c r="C311" s="7">
        <v>685</v>
      </c>
      <c r="D311" s="7">
        <v>777</v>
      </c>
      <c r="E311" s="7" t="s">
        <v>68</v>
      </c>
      <c r="F311" s="7" t="s">
        <v>68</v>
      </c>
      <c r="G311" s="7" t="s">
        <v>18</v>
      </c>
      <c r="H311" s="7">
        <v>2161</v>
      </c>
      <c r="I311" s="7">
        <v>7777</v>
      </c>
      <c r="J311" s="7" t="s">
        <v>19</v>
      </c>
      <c r="K311" s="8" t="s">
        <v>20</v>
      </c>
      <c r="L311" s="7" t="s">
        <v>21</v>
      </c>
      <c r="M311" s="7">
        <v>24270</v>
      </c>
      <c r="N311" s="7">
        <v>9980</v>
      </c>
      <c r="O311" s="7">
        <v>14290</v>
      </c>
    </row>
    <row r="312" spans="1:15" x14ac:dyDescent="0.25">
      <c r="A312" s="7" t="s">
        <v>661</v>
      </c>
      <c r="B312" s="7" t="s">
        <v>662</v>
      </c>
      <c r="C312" s="7">
        <v>687</v>
      </c>
      <c r="D312" s="7">
        <v>778</v>
      </c>
      <c r="E312" s="7" t="s">
        <v>65</v>
      </c>
      <c r="F312" s="7" t="s">
        <v>65</v>
      </c>
      <c r="G312" s="7" t="s">
        <v>18</v>
      </c>
      <c r="H312" s="7">
        <v>2161</v>
      </c>
      <c r="I312" s="7">
        <v>7777</v>
      </c>
      <c r="J312" s="7" t="s">
        <v>19</v>
      </c>
      <c r="K312" s="8" t="s">
        <v>20</v>
      </c>
      <c r="L312" s="7" t="s">
        <v>21</v>
      </c>
      <c r="M312" s="7">
        <v>31300</v>
      </c>
      <c r="N312" s="7">
        <v>12090</v>
      </c>
      <c r="O312" s="7">
        <v>19210</v>
      </c>
    </row>
    <row r="313" spans="1:15" x14ac:dyDescent="0.25">
      <c r="A313" s="7" t="s">
        <v>663</v>
      </c>
      <c r="B313" s="7" t="s">
        <v>664</v>
      </c>
      <c r="C313" s="7">
        <v>700</v>
      </c>
      <c r="D313" s="7">
        <v>755</v>
      </c>
      <c r="E313" s="7" t="s">
        <v>17</v>
      </c>
      <c r="F313" s="7" t="s">
        <v>17</v>
      </c>
      <c r="G313" s="7" t="s">
        <v>18</v>
      </c>
      <c r="H313" s="7">
        <v>2161</v>
      </c>
      <c r="I313" s="7">
        <v>7777</v>
      </c>
      <c r="J313" s="7" t="s">
        <v>19</v>
      </c>
      <c r="K313" s="8" t="s">
        <v>20</v>
      </c>
      <c r="L313" s="7" t="s">
        <v>88</v>
      </c>
      <c r="M313" s="7">
        <v>25350</v>
      </c>
      <c r="N313" s="7">
        <v>11950</v>
      </c>
      <c r="O313" s="7">
        <v>13400</v>
      </c>
    </row>
    <row r="314" spans="1:15" x14ac:dyDescent="0.25">
      <c r="A314" s="7" t="s">
        <v>665</v>
      </c>
      <c r="B314" s="7" t="s">
        <v>666</v>
      </c>
      <c r="C314" s="7">
        <v>761</v>
      </c>
      <c r="D314" s="7">
        <v>824</v>
      </c>
      <c r="E314" s="7" t="s">
        <v>27</v>
      </c>
      <c r="F314" s="7" t="s">
        <v>27</v>
      </c>
      <c r="G314" s="7" t="s">
        <v>18</v>
      </c>
      <c r="H314" s="7">
        <v>2361</v>
      </c>
      <c r="I314" s="7">
        <v>7777</v>
      </c>
      <c r="J314" s="7" t="s">
        <v>19</v>
      </c>
      <c r="K314" s="8" t="s">
        <v>20</v>
      </c>
      <c r="L314" s="7" t="s">
        <v>21</v>
      </c>
      <c r="M314" s="7">
        <v>23950</v>
      </c>
      <c r="N314" s="7">
        <v>12120</v>
      </c>
      <c r="O314" s="7">
        <v>11830</v>
      </c>
    </row>
    <row r="315" spans="1:15" x14ac:dyDescent="0.25">
      <c r="A315" s="7" t="s">
        <v>667</v>
      </c>
      <c r="B315" s="7" t="s">
        <v>668</v>
      </c>
      <c r="C315" s="7">
        <v>771</v>
      </c>
      <c r="D315" s="7">
        <v>834</v>
      </c>
      <c r="E315" s="7" t="s">
        <v>24</v>
      </c>
      <c r="F315" s="7" t="s">
        <v>24</v>
      </c>
      <c r="G315" s="7" t="s">
        <v>18</v>
      </c>
      <c r="H315" s="7">
        <v>2161</v>
      </c>
      <c r="I315" s="7">
        <v>7777</v>
      </c>
      <c r="J315" s="7" t="s">
        <v>19</v>
      </c>
      <c r="K315" s="8" t="s">
        <v>20</v>
      </c>
      <c r="L315" s="7" t="s">
        <v>88</v>
      </c>
      <c r="M315" s="7">
        <v>25710</v>
      </c>
      <c r="N315" s="7">
        <v>13070</v>
      </c>
      <c r="O315" s="7">
        <v>12640</v>
      </c>
    </row>
    <row r="316" spans="1:15" x14ac:dyDescent="0.25">
      <c r="A316" s="7" t="s">
        <v>669</v>
      </c>
      <c r="B316" s="7" t="s">
        <v>670</v>
      </c>
      <c r="C316" s="7">
        <v>801</v>
      </c>
      <c r="D316" s="7">
        <v>863</v>
      </c>
      <c r="E316" s="7" t="s">
        <v>36</v>
      </c>
      <c r="F316" s="7" t="s">
        <v>36</v>
      </c>
      <c r="G316" s="7" t="s">
        <v>18</v>
      </c>
      <c r="H316" s="7">
        <v>2361</v>
      </c>
      <c r="I316" s="7">
        <v>7777</v>
      </c>
      <c r="J316" s="7" t="s">
        <v>19</v>
      </c>
      <c r="K316" s="8" t="s">
        <v>20</v>
      </c>
      <c r="L316" s="7" t="s">
        <v>21</v>
      </c>
      <c r="M316" s="7">
        <v>20990</v>
      </c>
      <c r="N316" s="7">
        <v>12160</v>
      </c>
      <c r="O316" s="7">
        <v>8830</v>
      </c>
    </row>
    <row r="317" spans="1:15" x14ac:dyDescent="0.25">
      <c r="A317" s="7" t="s">
        <v>671</v>
      </c>
      <c r="B317" s="7" t="s">
        <v>672</v>
      </c>
      <c r="C317" s="7">
        <v>832</v>
      </c>
      <c r="D317" s="7">
        <v>897</v>
      </c>
      <c r="E317" s="7" t="s">
        <v>44</v>
      </c>
      <c r="F317" s="7" t="s">
        <v>44</v>
      </c>
      <c r="G317" s="7" t="s">
        <v>18</v>
      </c>
      <c r="H317" s="7">
        <v>2161</v>
      </c>
      <c r="I317" s="7">
        <v>7777</v>
      </c>
      <c r="J317" s="7" t="s">
        <v>19</v>
      </c>
      <c r="K317" s="8" t="s">
        <v>20</v>
      </c>
      <c r="L317" s="7" t="s">
        <v>88</v>
      </c>
      <c r="M317" s="7">
        <v>20830</v>
      </c>
      <c r="N317" s="7">
        <v>12300</v>
      </c>
      <c r="O317" s="7">
        <v>8530</v>
      </c>
    </row>
    <row r="318" spans="1:15" x14ac:dyDescent="0.25">
      <c r="A318" s="7" t="s">
        <v>673</v>
      </c>
      <c r="B318" s="7" t="s">
        <v>674</v>
      </c>
      <c r="C318" s="7">
        <v>892</v>
      </c>
      <c r="D318" s="7">
        <v>961</v>
      </c>
      <c r="E318" s="7" t="s">
        <v>27</v>
      </c>
      <c r="F318" s="7" t="s">
        <v>27</v>
      </c>
      <c r="G318" s="7" t="s">
        <v>18</v>
      </c>
      <c r="H318" s="7">
        <v>2161</v>
      </c>
      <c r="I318" s="7">
        <v>7777</v>
      </c>
      <c r="J318" s="7" t="s">
        <v>19</v>
      </c>
      <c r="K318" s="8" t="s">
        <v>20</v>
      </c>
      <c r="L318" s="7" t="s">
        <v>21</v>
      </c>
      <c r="M318" s="7">
        <v>15500</v>
      </c>
      <c r="N318" s="7">
        <v>12360</v>
      </c>
      <c r="O318" s="7">
        <v>3140</v>
      </c>
    </row>
    <row r="319" spans="1:15" x14ac:dyDescent="0.25">
      <c r="A319" s="7" t="s">
        <v>675</v>
      </c>
      <c r="B319" s="7" t="s">
        <v>676</v>
      </c>
      <c r="C319" s="7">
        <v>893</v>
      </c>
      <c r="D319" s="7">
        <v>960</v>
      </c>
      <c r="E319" s="7" t="s">
        <v>17</v>
      </c>
      <c r="F319" s="7" t="s">
        <v>17</v>
      </c>
      <c r="G319" s="7" t="s">
        <v>18</v>
      </c>
      <c r="H319" s="7">
        <v>2361</v>
      </c>
      <c r="I319" s="7">
        <v>7777</v>
      </c>
      <c r="J319" s="7" t="s">
        <v>19</v>
      </c>
      <c r="K319" s="8" t="s">
        <v>20</v>
      </c>
      <c r="L319" s="7" t="s">
        <v>21</v>
      </c>
      <c r="M319" s="7">
        <v>18290</v>
      </c>
      <c r="N319" s="7">
        <v>11970</v>
      </c>
      <c r="O319" s="7">
        <v>6320</v>
      </c>
    </row>
    <row r="320" spans="1:15" x14ac:dyDescent="0.25">
      <c r="A320" s="7" t="s">
        <v>677</v>
      </c>
      <c r="B320" s="7" t="s">
        <v>678</v>
      </c>
      <c r="C320" s="7">
        <v>894</v>
      </c>
      <c r="D320" s="7">
        <v>968</v>
      </c>
      <c r="E320" s="7" t="s">
        <v>33</v>
      </c>
      <c r="F320" s="7" t="s">
        <v>33</v>
      </c>
      <c r="G320" s="7" t="s">
        <v>18</v>
      </c>
      <c r="H320" s="7">
        <v>2361</v>
      </c>
      <c r="I320" s="7">
        <v>7777</v>
      </c>
      <c r="J320" s="7" t="s">
        <v>19</v>
      </c>
      <c r="K320" s="8" t="s">
        <v>20</v>
      </c>
      <c r="L320" s="7" t="s">
        <v>21</v>
      </c>
      <c r="M320" s="7">
        <v>16970</v>
      </c>
      <c r="N320" s="7">
        <v>12200</v>
      </c>
      <c r="O320" s="7">
        <v>4770</v>
      </c>
    </row>
    <row r="321" spans="1:15" x14ac:dyDescent="0.25">
      <c r="A321" s="7" t="s">
        <v>679</v>
      </c>
      <c r="B321" s="7" t="s">
        <v>680</v>
      </c>
      <c r="C321" s="7">
        <v>933</v>
      </c>
      <c r="D321" s="7">
        <v>10</v>
      </c>
      <c r="E321" s="7" t="s">
        <v>65</v>
      </c>
      <c r="F321" s="7" t="s">
        <v>65</v>
      </c>
      <c r="G321" s="7" t="s">
        <v>18</v>
      </c>
      <c r="H321" s="7">
        <v>2361</v>
      </c>
      <c r="I321" s="7">
        <v>7777</v>
      </c>
      <c r="J321" s="7" t="s">
        <v>19</v>
      </c>
      <c r="K321" s="8" t="s">
        <v>20</v>
      </c>
      <c r="L321" s="7" t="s">
        <v>21</v>
      </c>
      <c r="M321" s="7">
        <v>15630</v>
      </c>
      <c r="N321" s="7">
        <v>12050</v>
      </c>
      <c r="O321" s="7">
        <v>3580</v>
      </c>
    </row>
    <row r="322" spans="1:15" x14ac:dyDescent="0.25">
      <c r="A322" s="7" t="s">
        <v>681</v>
      </c>
      <c r="B322" s="7" t="s">
        <v>682</v>
      </c>
      <c r="C322" s="7">
        <v>937</v>
      </c>
      <c r="D322" s="7">
        <v>2</v>
      </c>
      <c r="E322" s="7" t="s">
        <v>47</v>
      </c>
      <c r="F322" s="7" t="s">
        <v>48</v>
      </c>
      <c r="G322" s="7" t="s">
        <v>18</v>
      </c>
      <c r="H322" s="7">
        <v>2161</v>
      </c>
      <c r="I322" s="7">
        <v>7777</v>
      </c>
      <c r="J322" s="7" t="s">
        <v>19</v>
      </c>
      <c r="K322" s="8" t="s">
        <v>20</v>
      </c>
      <c r="L322" s="7" t="s">
        <v>21</v>
      </c>
      <c r="M322" s="7">
        <v>20920</v>
      </c>
      <c r="N322" s="7">
        <v>12230</v>
      </c>
      <c r="O322" s="7">
        <v>8690</v>
      </c>
    </row>
    <row r="323" spans="1:15" x14ac:dyDescent="0.25">
      <c r="A323" s="7" t="s">
        <v>683</v>
      </c>
      <c r="B323" s="7" t="s">
        <v>684</v>
      </c>
      <c r="C323" s="7">
        <v>940</v>
      </c>
      <c r="D323" s="7">
        <v>3</v>
      </c>
      <c r="E323" s="7" t="s">
        <v>41</v>
      </c>
      <c r="F323" s="7" t="s">
        <v>41</v>
      </c>
      <c r="G323" s="7" t="s">
        <v>18</v>
      </c>
      <c r="H323" s="7">
        <v>2361</v>
      </c>
      <c r="I323" s="7">
        <v>7777</v>
      </c>
      <c r="J323" s="7" t="s">
        <v>19</v>
      </c>
      <c r="K323" s="8" t="s">
        <v>20</v>
      </c>
      <c r="L323" s="7" t="s">
        <v>21</v>
      </c>
      <c r="M323" s="7">
        <v>16620</v>
      </c>
      <c r="N323" s="7">
        <v>11980</v>
      </c>
      <c r="O323" s="7">
        <v>4640</v>
      </c>
    </row>
    <row r="324" spans="1:15" x14ac:dyDescent="0.25">
      <c r="A324" s="7" t="s">
        <v>685</v>
      </c>
      <c r="B324" s="7" t="s">
        <v>686</v>
      </c>
      <c r="C324" s="7">
        <v>961</v>
      </c>
      <c r="D324" s="7">
        <v>23</v>
      </c>
      <c r="E324" s="7" t="s">
        <v>44</v>
      </c>
      <c r="F324" s="7" t="s">
        <v>44</v>
      </c>
      <c r="G324" s="7" t="s">
        <v>18</v>
      </c>
      <c r="H324" s="7">
        <v>2361</v>
      </c>
      <c r="I324" s="7">
        <v>7777</v>
      </c>
      <c r="J324" s="7" t="s">
        <v>19</v>
      </c>
      <c r="K324" s="8" t="s">
        <v>20</v>
      </c>
      <c r="L324" s="7" t="s">
        <v>21</v>
      </c>
      <c r="M324" s="7">
        <v>17400</v>
      </c>
      <c r="N324" s="7">
        <v>12240</v>
      </c>
      <c r="O324" s="7">
        <v>5160</v>
      </c>
    </row>
    <row r="325" spans="1:15" x14ac:dyDescent="0.25">
      <c r="A325" s="7" t="s">
        <v>687</v>
      </c>
      <c r="B325" s="7" t="s">
        <v>688</v>
      </c>
      <c r="C325" s="7">
        <v>61</v>
      </c>
      <c r="D325" s="7">
        <v>98</v>
      </c>
      <c r="E325" s="7" t="s">
        <v>36</v>
      </c>
      <c r="F325" s="7" t="s">
        <v>36</v>
      </c>
      <c r="G325" s="7" t="s">
        <v>18</v>
      </c>
      <c r="H325" s="7">
        <v>2361</v>
      </c>
      <c r="I325" s="7">
        <v>7777</v>
      </c>
      <c r="J325" s="7" t="s">
        <v>19</v>
      </c>
      <c r="K325" s="8" t="s">
        <v>20</v>
      </c>
      <c r="L325" s="7" t="s">
        <v>21</v>
      </c>
      <c r="M325" s="7">
        <v>16260</v>
      </c>
      <c r="N325" s="7">
        <v>12160</v>
      </c>
      <c r="O325" s="7">
        <v>4100</v>
      </c>
    </row>
    <row r="326" spans="1:15" x14ac:dyDescent="0.25">
      <c r="A326" s="7" t="s">
        <v>689</v>
      </c>
      <c r="B326" s="7" t="s">
        <v>690</v>
      </c>
      <c r="C326" s="7">
        <v>62</v>
      </c>
      <c r="D326" s="7">
        <v>99</v>
      </c>
      <c r="E326" s="7" t="s">
        <v>17</v>
      </c>
      <c r="F326" s="7" t="s">
        <v>17</v>
      </c>
      <c r="G326" s="7" t="s">
        <v>18</v>
      </c>
      <c r="H326" s="7">
        <v>2361</v>
      </c>
      <c r="I326" s="7">
        <v>7777</v>
      </c>
      <c r="J326" s="7" t="s">
        <v>19</v>
      </c>
      <c r="K326" s="8" t="s">
        <v>20</v>
      </c>
      <c r="L326" s="7" t="s">
        <v>21</v>
      </c>
      <c r="M326" s="7">
        <v>17250</v>
      </c>
      <c r="N326" s="7">
        <v>11950</v>
      </c>
      <c r="O326" s="7">
        <v>5300</v>
      </c>
    </row>
    <row r="327" spans="1:15" x14ac:dyDescent="0.25">
      <c r="A327" s="7" t="s">
        <v>691</v>
      </c>
      <c r="B327" s="7" t="s">
        <v>692</v>
      </c>
      <c r="C327" s="7">
        <v>97</v>
      </c>
      <c r="D327" s="7">
        <v>127</v>
      </c>
      <c r="E327" s="7" t="s">
        <v>614</v>
      </c>
      <c r="F327" s="7">
        <v>1307</v>
      </c>
      <c r="G327" s="7" t="s">
        <v>18</v>
      </c>
      <c r="H327" s="7">
        <v>2361</v>
      </c>
      <c r="I327" s="7">
        <v>7777</v>
      </c>
      <c r="J327" s="7" t="s">
        <v>19</v>
      </c>
      <c r="K327" s="8" t="s">
        <v>20</v>
      </c>
      <c r="L327" s="7" t="s">
        <v>21</v>
      </c>
      <c r="M327" s="7">
        <v>26910</v>
      </c>
      <c r="N327" s="7">
        <v>12320</v>
      </c>
      <c r="O327" s="7">
        <v>14590</v>
      </c>
    </row>
    <row r="328" spans="1:15" x14ac:dyDescent="0.25">
      <c r="A328" s="7" t="s">
        <v>693</v>
      </c>
      <c r="B328" s="7" t="s">
        <v>694</v>
      </c>
      <c r="C328" s="7">
        <v>110</v>
      </c>
      <c r="D328" s="7">
        <v>140</v>
      </c>
      <c r="E328" s="7" t="s">
        <v>41</v>
      </c>
      <c r="F328" s="7" t="s">
        <v>41</v>
      </c>
      <c r="G328" s="7" t="s">
        <v>18</v>
      </c>
      <c r="H328" s="7">
        <v>2361</v>
      </c>
      <c r="I328" s="7">
        <v>7777</v>
      </c>
      <c r="J328" s="7" t="s">
        <v>19</v>
      </c>
      <c r="K328" s="8" t="s">
        <v>20</v>
      </c>
      <c r="L328" s="7" t="s">
        <v>21</v>
      </c>
      <c r="M328" s="7">
        <v>15840</v>
      </c>
      <c r="N328" s="7">
        <v>11960</v>
      </c>
      <c r="O328" s="7">
        <v>3880</v>
      </c>
    </row>
    <row r="329" spans="1:15" x14ac:dyDescent="0.25">
      <c r="A329" s="7" t="s">
        <v>695</v>
      </c>
      <c r="B329" s="7" t="s">
        <v>696</v>
      </c>
      <c r="C329" s="7">
        <v>123</v>
      </c>
      <c r="D329" s="7">
        <v>153</v>
      </c>
      <c r="E329" s="7" t="s">
        <v>103</v>
      </c>
      <c r="F329" s="7">
        <v>1304</v>
      </c>
      <c r="G329" s="7" t="s">
        <v>18</v>
      </c>
      <c r="H329" s="7">
        <v>2361</v>
      </c>
      <c r="I329" s="7">
        <v>7777</v>
      </c>
      <c r="J329" s="7" t="s">
        <v>19</v>
      </c>
      <c r="K329" s="8" t="s">
        <v>20</v>
      </c>
      <c r="L329" s="7" t="s">
        <v>21</v>
      </c>
      <c r="M329" s="7">
        <v>16620</v>
      </c>
      <c r="N329" s="7">
        <v>12320</v>
      </c>
      <c r="O329" s="7">
        <v>4300</v>
      </c>
    </row>
    <row r="330" spans="1:15" x14ac:dyDescent="0.25">
      <c r="A330" s="7" t="s">
        <v>697</v>
      </c>
      <c r="B330" s="7" t="s">
        <v>698</v>
      </c>
      <c r="C330" s="7">
        <v>168</v>
      </c>
      <c r="D330" s="7">
        <v>34</v>
      </c>
      <c r="E330" s="7" t="s">
        <v>27</v>
      </c>
      <c r="F330" s="7" t="s">
        <v>27</v>
      </c>
      <c r="G330" s="7" t="s">
        <v>18</v>
      </c>
      <c r="H330" s="7">
        <v>2161</v>
      </c>
      <c r="I330" s="7">
        <v>7777</v>
      </c>
      <c r="J330" s="7" t="s">
        <v>19</v>
      </c>
      <c r="K330" s="8" t="s">
        <v>20</v>
      </c>
      <c r="L330" s="7" t="s">
        <v>21</v>
      </c>
      <c r="M330" s="7">
        <v>16680</v>
      </c>
      <c r="N330" s="7">
        <v>12330</v>
      </c>
      <c r="O330" s="7">
        <v>4350</v>
      </c>
    </row>
    <row r="331" spans="1:15" x14ac:dyDescent="0.25">
      <c r="A331" s="7" t="s">
        <v>699</v>
      </c>
      <c r="B331" s="7" t="s">
        <v>700</v>
      </c>
      <c r="C331" s="7">
        <v>192</v>
      </c>
      <c r="D331" s="7">
        <v>65</v>
      </c>
      <c r="E331" s="7" t="s">
        <v>47</v>
      </c>
      <c r="F331" s="7" t="s">
        <v>48</v>
      </c>
      <c r="G331" s="7" t="s">
        <v>18</v>
      </c>
      <c r="H331" s="7">
        <v>2361</v>
      </c>
      <c r="I331" s="7">
        <v>7777</v>
      </c>
      <c r="J331" s="7" t="s">
        <v>19</v>
      </c>
      <c r="K331" s="8" t="s">
        <v>20</v>
      </c>
      <c r="L331" s="7" t="s">
        <v>21</v>
      </c>
      <c r="M331" s="7">
        <v>16160</v>
      </c>
      <c r="N331" s="7">
        <v>12180</v>
      </c>
      <c r="O331" s="7">
        <v>3980</v>
      </c>
    </row>
    <row r="332" spans="1:15" x14ac:dyDescent="0.25">
      <c r="A332" s="7" t="s">
        <v>701</v>
      </c>
      <c r="B332" s="7" t="s">
        <v>702</v>
      </c>
      <c r="C332" s="7">
        <v>195</v>
      </c>
      <c r="D332" s="7">
        <v>60</v>
      </c>
      <c r="E332" s="7" t="s">
        <v>193</v>
      </c>
      <c r="F332" s="7">
        <v>1306</v>
      </c>
      <c r="G332" s="7" t="s">
        <v>18</v>
      </c>
      <c r="H332" s="7">
        <v>2361</v>
      </c>
      <c r="I332" s="7">
        <v>7777</v>
      </c>
      <c r="J332" s="7" t="s">
        <v>19</v>
      </c>
      <c r="K332" s="8" t="s">
        <v>20</v>
      </c>
      <c r="L332" s="7" t="s">
        <v>21</v>
      </c>
      <c r="M332" s="7">
        <v>22480</v>
      </c>
      <c r="N332" s="7">
        <v>12100</v>
      </c>
      <c r="O332" s="7">
        <v>10380</v>
      </c>
    </row>
    <row r="333" spans="1:15" x14ac:dyDescent="0.25">
      <c r="A333" s="7" t="s">
        <v>703</v>
      </c>
      <c r="B333" s="7" t="s">
        <v>704</v>
      </c>
      <c r="C333" s="7">
        <v>239</v>
      </c>
      <c r="D333" s="7">
        <v>100</v>
      </c>
      <c r="E333" s="7" t="s">
        <v>73</v>
      </c>
      <c r="F333" s="7" t="s">
        <v>73</v>
      </c>
      <c r="G333" s="7" t="s">
        <v>18</v>
      </c>
      <c r="H333" s="7">
        <v>2361</v>
      </c>
      <c r="I333" s="7">
        <v>7777</v>
      </c>
      <c r="J333" s="7" t="s">
        <v>19</v>
      </c>
      <c r="K333" s="8" t="s">
        <v>20</v>
      </c>
      <c r="L333" s="7" t="s">
        <v>21</v>
      </c>
      <c r="M333" s="7">
        <v>22940</v>
      </c>
      <c r="N333" s="7">
        <v>12370</v>
      </c>
      <c r="O333" s="7">
        <v>10570</v>
      </c>
    </row>
    <row r="334" spans="1:15" x14ac:dyDescent="0.25">
      <c r="A334" s="7" t="s">
        <v>705</v>
      </c>
      <c r="B334" s="7" t="s">
        <v>706</v>
      </c>
      <c r="C334" s="7">
        <v>275</v>
      </c>
      <c r="D334" s="7">
        <v>135</v>
      </c>
      <c r="E334" s="7" t="s">
        <v>30</v>
      </c>
      <c r="F334" s="7" t="s">
        <v>30</v>
      </c>
      <c r="G334" s="7" t="s">
        <v>18</v>
      </c>
      <c r="H334" s="7">
        <v>2161</v>
      </c>
      <c r="I334" s="7">
        <v>7777</v>
      </c>
      <c r="J334" s="7" t="s">
        <v>19</v>
      </c>
      <c r="K334" s="8" t="s">
        <v>20</v>
      </c>
      <c r="L334" s="7" t="s">
        <v>21</v>
      </c>
      <c r="M334" s="7">
        <v>15160</v>
      </c>
      <c r="N334" s="7">
        <v>10540</v>
      </c>
      <c r="O334" s="7">
        <v>4620</v>
      </c>
    </row>
    <row r="335" spans="1:15" x14ac:dyDescent="0.25">
      <c r="A335" s="7" t="s">
        <v>707</v>
      </c>
      <c r="B335" s="7" t="s">
        <v>708</v>
      </c>
      <c r="C335" s="7">
        <v>278</v>
      </c>
      <c r="D335" s="7">
        <v>143</v>
      </c>
      <c r="E335" s="7" t="s">
        <v>24</v>
      </c>
      <c r="F335" s="7" t="s">
        <v>24</v>
      </c>
      <c r="G335" s="7" t="s">
        <v>18</v>
      </c>
      <c r="H335" s="7">
        <v>2361</v>
      </c>
      <c r="I335" s="7">
        <v>7777</v>
      </c>
      <c r="J335" s="7" t="s">
        <v>19</v>
      </c>
      <c r="K335" s="8" t="s">
        <v>20</v>
      </c>
      <c r="L335" s="7" t="s">
        <v>21</v>
      </c>
      <c r="M335" s="7">
        <v>18020</v>
      </c>
      <c r="N335" s="7">
        <v>13070</v>
      </c>
      <c r="O335" s="7">
        <v>4950</v>
      </c>
    </row>
    <row r="336" spans="1:15" x14ac:dyDescent="0.25">
      <c r="A336" s="7" t="s">
        <v>709</v>
      </c>
      <c r="B336" s="7" t="s">
        <v>710</v>
      </c>
      <c r="C336" s="7">
        <v>279</v>
      </c>
      <c r="D336" s="7">
        <v>144</v>
      </c>
      <c r="E336" s="7" t="s">
        <v>68</v>
      </c>
      <c r="F336" s="7" t="s">
        <v>68</v>
      </c>
      <c r="G336" s="7" t="s">
        <v>18</v>
      </c>
      <c r="H336" s="7">
        <v>2361</v>
      </c>
      <c r="I336" s="7">
        <v>7777</v>
      </c>
      <c r="J336" s="7" t="s">
        <v>19</v>
      </c>
      <c r="K336" s="8" t="s">
        <v>20</v>
      </c>
      <c r="L336" s="7" t="s">
        <v>21</v>
      </c>
      <c r="M336" s="7">
        <v>17060</v>
      </c>
      <c r="N336" s="7">
        <v>9930</v>
      </c>
      <c r="O336" s="7">
        <v>7130</v>
      </c>
    </row>
    <row r="337" spans="1:15" x14ac:dyDescent="0.25">
      <c r="A337" s="7" t="s">
        <v>711</v>
      </c>
      <c r="B337" s="7" t="s">
        <v>712</v>
      </c>
      <c r="C337" s="7">
        <v>312</v>
      </c>
      <c r="D337" s="7">
        <v>177</v>
      </c>
      <c r="E337" s="7" t="s">
        <v>47</v>
      </c>
      <c r="F337" s="7" t="s">
        <v>48</v>
      </c>
      <c r="G337" s="7" t="s">
        <v>18</v>
      </c>
      <c r="H337" s="7">
        <v>2361</v>
      </c>
      <c r="I337" s="7">
        <v>7777</v>
      </c>
      <c r="J337" s="7" t="s">
        <v>19</v>
      </c>
      <c r="K337" s="8" t="s">
        <v>20</v>
      </c>
      <c r="L337" s="7" t="s">
        <v>21</v>
      </c>
      <c r="M337" s="7">
        <v>22200</v>
      </c>
      <c r="N337" s="7">
        <v>12120</v>
      </c>
      <c r="O337" s="7">
        <v>10080</v>
      </c>
    </row>
    <row r="338" spans="1:15" x14ac:dyDescent="0.25">
      <c r="A338" s="7" t="s">
        <v>713</v>
      </c>
      <c r="B338" s="7" t="s">
        <v>714</v>
      </c>
      <c r="C338" s="7">
        <v>366</v>
      </c>
      <c r="D338" s="7">
        <v>226</v>
      </c>
      <c r="E338" s="7" t="s">
        <v>73</v>
      </c>
      <c r="F338" s="7" t="s">
        <v>73</v>
      </c>
      <c r="G338" s="7" t="s">
        <v>18</v>
      </c>
      <c r="H338" s="7">
        <v>2161</v>
      </c>
      <c r="I338" s="7">
        <v>7777</v>
      </c>
      <c r="J338" s="7" t="s">
        <v>19</v>
      </c>
      <c r="K338" s="8" t="s">
        <v>20</v>
      </c>
      <c r="L338" s="7" t="s">
        <v>21</v>
      </c>
      <c r="M338" s="7">
        <v>20650</v>
      </c>
      <c r="N338" s="7">
        <v>12320</v>
      </c>
      <c r="O338" s="7">
        <v>8330</v>
      </c>
    </row>
    <row r="339" spans="1:15" x14ac:dyDescent="0.25">
      <c r="A339" s="7" t="s">
        <v>715</v>
      </c>
      <c r="B339" s="7" t="s">
        <v>716</v>
      </c>
      <c r="C339" s="7">
        <v>376</v>
      </c>
      <c r="D339" s="7">
        <v>254</v>
      </c>
      <c r="E339" s="7" t="s">
        <v>44</v>
      </c>
      <c r="F339" s="7" t="s">
        <v>44</v>
      </c>
      <c r="G339" s="7" t="s">
        <v>18</v>
      </c>
      <c r="H339" s="7">
        <v>2161</v>
      </c>
      <c r="I339" s="7">
        <v>7777</v>
      </c>
      <c r="J339" s="7" t="s">
        <v>19</v>
      </c>
      <c r="K339" s="8" t="s">
        <v>20</v>
      </c>
      <c r="L339" s="7" t="s">
        <v>21</v>
      </c>
      <c r="M339" s="7">
        <v>18520</v>
      </c>
      <c r="N339" s="7">
        <v>12260</v>
      </c>
      <c r="O339" s="7">
        <v>6260</v>
      </c>
    </row>
    <row r="340" spans="1:15" x14ac:dyDescent="0.25">
      <c r="A340" s="7" t="s">
        <v>717</v>
      </c>
      <c r="B340" s="7" t="s">
        <v>718</v>
      </c>
      <c r="C340" s="7">
        <v>377</v>
      </c>
      <c r="D340" s="7">
        <v>242</v>
      </c>
      <c r="E340" s="7" t="s">
        <v>17</v>
      </c>
      <c r="F340" s="7" t="s">
        <v>17</v>
      </c>
      <c r="G340" s="7" t="s">
        <v>18</v>
      </c>
      <c r="H340" s="7">
        <v>2161</v>
      </c>
      <c r="I340" s="7">
        <v>7777</v>
      </c>
      <c r="J340" s="7" t="s">
        <v>19</v>
      </c>
      <c r="K340" s="8" t="s">
        <v>20</v>
      </c>
      <c r="L340" s="7" t="s">
        <v>21</v>
      </c>
      <c r="M340" s="7">
        <v>21110</v>
      </c>
      <c r="N340" s="7">
        <v>11890</v>
      </c>
      <c r="O340" s="7">
        <v>9220</v>
      </c>
    </row>
    <row r="341" spans="1:15" x14ac:dyDescent="0.25">
      <c r="A341" s="7" t="s">
        <v>719</v>
      </c>
      <c r="B341" s="7" t="s">
        <v>720</v>
      </c>
      <c r="C341" s="7">
        <v>382</v>
      </c>
      <c r="D341" s="7">
        <v>239</v>
      </c>
      <c r="E341" s="7" t="s">
        <v>65</v>
      </c>
      <c r="F341" s="7" t="s">
        <v>65</v>
      </c>
      <c r="G341" s="7" t="s">
        <v>18</v>
      </c>
      <c r="H341" s="7">
        <v>2161</v>
      </c>
      <c r="I341" s="7">
        <v>7777</v>
      </c>
      <c r="J341" s="7" t="s">
        <v>19</v>
      </c>
      <c r="K341" s="8" t="s">
        <v>20</v>
      </c>
      <c r="L341" s="7" t="s">
        <v>21</v>
      </c>
      <c r="M341" s="7">
        <v>27700</v>
      </c>
      <c r="N341" s="7">
        <v>12010</v>
      </c>
      <c r="O341" s="7">
        <v>15690</v>
      </c>
    </row>
    <row r="342" spans="1:15" x14ac:dyDescent="0.25">
      <c r="A342" s="7" t="s">
        <v>721</v>
      </c>
      <c r="B342" s="7" t="s">
        <v>722</v>
      </c>
      <c r="C342" s="7">
        <v>434</v>
      </c>
      <c r="D342" s="7">
        <v>305</v>
      </c>
      <c r="E342" s="7" t="s">
        <v>30</v>
      </c>
      <c r="F342" s="7" t="s">
        <v>30</v>
      </c>
      <c r="G342" s="7" t="s">
        <v>18</v>
      </c>
      <c r="H342" s="7">
        <v>2161</v>
      </c>
      <c r="I342" s="7">
        <v>7777</v>
      </c>
      <c r="J342" s="7" t="s">
        <v>19</v>
      </c>
      <c r="K342" s="8" t="s">
        <v>20</v>
      </c>
      <c r="L342" s="7" t="s">
        <v>88</v>
      </c>
      <c r="M342" s="7">
        <v>24340</v>
      </c>
      <c r="N342" s="7">
        <v>10720</v>
      </c>
      <c r="O342" s="7">
        <v>13620</v>
      </c>
    </row>
    <row r="343" spans="1:15" x14ac:dyDescent="0.25">
      <c r="A343" s="7" t="s">
        <v>723</v>
      </c>
      <c r="B343" s="7" t="s">
        <v>724</v>
      </c>
      <c r="C343" s="7">
        <v>467</v>
      </c>
      <c r="D343" s="7">
        <v>330</v>
      </c>
      <c r="E343" s="7" t="s">
        <v>41</v>
      </c>
      <c r="F343" s="7" t="s">
        <v>41</v>
      </c>
      <c r="G343" s="7" t="s">
        <v>18</v>
      </c>
      <c r="H343" s="7">
        <v>2161</v>
      </c>
      <c r="I343" s="7">
        <v>7777</v>
      </c>
      <c r="J343" s="7" t="s">
        <v>19</v>
      </c>
      <c r="K343" s="8" t="s">
        <v>20</v>
      </c>
      <c r="L343" s="7" t="s">
        <v>21</v>
      </c>
      <c r="M343" s="7">
        <v>21430</v>
      </c>
      <c r="N343" s="7">
        <v>11920</v>
      </c>
      <c r="O343" s="7">
        <v>9510</v>
      </c>
    </row>
    <row r="344" spans="1:15" x14ac:dyDescent="0.25">
      <c r="A344" s="7" t="s">
        <v>725</v>
      </c>
      <c r="B344" s="7" t="s">
        <v>726</v>
      </c>
      <c r="C344" s="7">
        <v>472</v>
      </c>
      <c r="D344" s="7">
        <v>335</v>
      </c>
      <c r="E344" s="7" t="s">
        <v>27</v>
      </c>
      <c r="F344" s="7" t="s">
        <v>27</v>
      </c>
      <c r="G344" s="7" t="s">
        <v>18</v>
      </c>
      <c r="H344" s="7">
        <v>2161</v>
      </c>
      <c r="I344" s="7">
        <v>7777</v>
      </c>
      <c r="J344" s="7" t="s">
        <v>19</v>
      </c>
      <c r="K344" s="8" t="s">
        <v>20</v>
      </c>
      <c r="L344" s="7" t="s">
        <v>21</v>
      </c>
      <c r="M344" s="7">
        <v>22420</v>
      </c>
      <c r="N344" s="7">
        <v>12330</v>
      </c>
      <c r="O344" s="7">
        <v>10090</v>
      </c>
    </row>
    <row r="345" spans="1:15" x14ac:dyDescent="0.25">
      <c r="A345" s="7" t="s">
        <v>727</v>
      </c>
      <c r="B345" s="7" t="s">
        <v>728</v>
      </c>
      <c r="C345" s="7">
        <v>562</v>
      </c>
      <c r="D345" s="7">
        <v>427</v>
      </c>
      <c r="E345" s="7" t="s">
        <v>33</v>
      </c>
      <c r="F345" s="7" t="s">
        <v>33</v>
      </c>
      <c r="G345" s="7" t="s">
        <v>18</v>
      </c>
      <c r="H345" s="7">
        <v>2161</v>
      </c>
      <c r="I345" s="7">
        <v>7777</v>
      </c>
      <c r="J345" s="7" t="s">
        <v>19</v>
      </c>
      <c r="K345" s="8" t="s">
        <v>20</v>
      </c>
      <c r="L345" s="7" t="s">
        <v>21</v>
      </c>
      <c r="M345" s="7">
        <v>20400</v>
      </c>
      <c r="N345" s="7">
        <v>12090</v>
      </c>
      <c r="O345" s="7">
        <v>8310</v>
      </c>
    </row>
    <row r="346" spans="1:15" x14ac:dyDescent="0.25">
      <c r="A346" s="7" t="s">
        <v>729</v>
      </c>
      <c r="B346" s="7" t="s">
        <v>730</v>
      </c>
      <c r="C346" s="7">
        <v>594</v>
      </c>
      <c r="D346" s="7">
        <v>461</v>
      </c>
      <c r="E346" s="7" t="s">
        <v>30</v>
      </c>
      <c r="F346" s="7" t="s">
        <v>30</v>
      </c>
      <c r="G346" s="7" t="s">
        <v>18</v>
      </c>
      <c r="H346" s="7">
        <v>2161</v>
      </c>
      <c r="I346" s="7">
        <v>7777</v>
      </c>
      <c r="J346" s="7" t="s">
        <v>19</v>
      </c>
      <c r="K346" s="8" t="s">
        <v>20</v>
      </c>
      <c r="L346" s="7" t="s">
        <v>21</v>
      </c>
      <c r="M346" s="7">
        <v>22420</v>
      </c>
      <c r="N346" s="7">
        <v>10600</v>
      </c>
      <c r="O346" s="7">
        <v>11820</v>
      </c>
    </row>
    <row r="347" spans="1:15" x14ac:dyDescent="0.25">
      <c r="A347" s="7" t="s">
        <v>731</v>
      </c>
      <c r="B347" s="7" t="s">
        <v>732</v>
      </c>
      <c r="C347" s="7">
        <v>604</v>
      </c>
      <c r="D347" s="7">
        <v>472</v>
      </c>
      <c r="E347" s="7" t="s">
        <v>47</v>
      </c>
      <c r="F347" s="7" t="s">
        <v>48</v>
      </c>
      <c r="G347" s="7" t="s">
        <v>18</v>
      </c>
      <c r="H347" s="7">
        <v>2361</v>
      </c>
      <c r="I347" s="7">
        <v>7777</v>
      </c>
      <c r="J347" s="7" t="s">
        <v>19</v>
      </c>
      <c r="K347" s="8" t="s">
        <v>20</v>
      </c>
      <c r="L347" s="7" t="s">
        <v>21</v>
      </c>
      <c r="M347" s="7">
        <v>18400</v>
      </c>
      <c r="N347" s="7">
        <v>12190</v>
      </c>
      <c r="O347" s="7">
        <v>6210</v>
      </c>
    </row>
    <row r="348" spans="1:15" x14ac:dyDescent="0.25">
      <c r="A348" s="7" t="s">
        <v>733</v>
      </c>
      <c r="B348" s="7" t="s">
        <v>734</v>
      </c>
      <c r="C348" s="7">
        <v>611</v>
      </c>
      <c r="D348" s="7">
        <v>478</v>
      </c>
      <c r="E348" s="7" t="s">
        <v>36</v>
      </c>
      <c r="F348" s="7" t="s">
        <v>36</v>
      </c>
      <c r="G348" s="7" t="s">
        <v>18</v>
      </c>
      <c r="H348" s="7">
        <v>2161</v>
      </c>
      <c r="I348" s="7">
        <v>7777</v>
      </c>
      <c r="J348" s="7" t="s">
        <v>19</v>
      </c>
      <c r="K348" s="8" t="s">
        <v>20</v>
      </c>
      <c r="L348" s="7" t="s">
        <v>88</v>
      </c>
      <c r="M348" s="7">
        <v>22610</v>
      </c>
      <c r="N348" s="7">
        <v>11960</v>
      </c>
      <c r="O348" s="7">
        <v>10650</v>
      </c>
    </row>
    <row r="349" spans="1:15" x14ac:dyDescent="0.25">
      <c r="A349" s="7" t="s">
        <v>735</v>
      </c>
      <c r="B349" s="7" t="s">
        <v>736</v>
      </c>
      <c r="C349" s="7">
        <v>197</v>
      </c>
      <c r="D349" s="7">
        <v>493</v>
      </c>
      <c r="E349" s="7" t="s">
        <v>65</v>
      </c>
      <c r="F349" s="7" t="s">
        <v>65</v>
      </c>
      <c r="G349" s="7" t="s">
        <v>18</v>
      </c>
      <c r="H349" s="7">
        <v>2161</v>
      </c>
      <c r="I349" s="7">
        <v>7777</v>
      </c>
      <c r="J349" s="7" t="s">
        <v>19</v>
      </c>
      <c r="K349" s="8" t="s">
        <v>20</v>
      </c>
      <c r="L349" s="7" t="s">
        <v>21</v>
      </c>
      <c r="M349" s="7">
        <v>22530</v>
      </c>
      <c r="N349" s="7">
        <v>11940</v>
      </c>
      <c r="O349" s="7">
        <v>10590</v>
      </c>
    </row>
    <row r="350" spans="1:15" x14ac:dyDescent="0.25">
      <c r="A350" s="7" t="s">
        <v>737</v>
      </c>
      <c r="B350" s="7" t="s">
        <v>738</v>
      </c>
      <c r="C350" s="7">
        <v>626</v>
      </c>
      <c r="D350" s="7">
        <v>529</v>
      </c>
      <c r="E350" s="7" t="s">
        <v>68</v>
      </c>
      <c r="F350" s="7" t="s">
        <v>68</v>
      </c>
      <c r="G350" s="7" t="s">
        <v>18</v>
      </c>
      <c r="H350" s="7">
        <v>2161</v>
      </c>
      <c r="I350" s="7">
        <v>7777</v>
      </c>
      <c r="J350" s="7" t="s">
        <v>19</v>
      </c>
      <c r="K350" s="8" t="s">
        <v>20</v>
      </c>
      <c r="L350" s="7" t="s">
        <v>21</v>
      </c>
      <c r="M350" s="7">
        <v>21110</v>
      </c>
      <c r="N350" s="7">
        <v>10180</v>
      </c>
      <c r="O350" s="7">
        <v>10930</v>
      </c>
    </row>
    <row r="351" spans="1:15" x14ac:dyDescent="0.25">
      <c r="A351" s="7" t="s">
        <v>739</v>
      </c>
      <c r="B351" s="7" t="s">
        <v>740</v>
      </c>
      <c r="C351" s="7">
        <v>633</v>
      </c>
      <c r="D351" s="7">
        <v>531</v>
      </c>
      <c r="E351" s="7" t="s">
        <v>73</v>
      </c>
      <c r="F351" s="7" t="s">
        <v>73</v>
      </c>
      <c r="G351" s="7" t="s">
        <v>18</v>
      </c>
      <c r="H351" s="7">
        <v>2161</v>
      </c>
      <c r="I351" s="7">
        <v>7777</v>
      </c>
      <c r="J351" s="7" t="s">
        <v>19</v>
      </c>
      <c r="K351" s="8" t="s">
        <v>20</v>
      </c>
      <c r="L351" s="7" t="s">
        <v>21</v>
      </c>
      <c r="M351" s="7">
        <v>23780</v>
      </c>
      <c r="N351" s="7">
        <v>12350</v>
      </c>
      <c r="O351" s="7">
        <v>11430</v>
      </c>
    </row>
    <row r="352" spans="1:15" x14ac:dyDescent="0.25">
      <c r="A352" s="7" t="s">
        <v>741</v>
      </c>
      <c r="B352" s="7" t="s">
        <v>742</v>
      </c>
      <c r="C352" s="7">
        <v>635</v>
      </c>
      <c r="D352" s="7">
        <v>530</v>
      </c>
      <c r="E352" s="7" t="s">
        <v>41</v>
      </c>
      <c r="F352" s="7" t="s">
        <v>41</v>
      </c>
      <c r="G352" s="7" t="s">
        <v>18</v>
      </c>
      <c r="H352" s="7">
        <v>2161</v>
      </c>
      <c r="I352" s="7">
        <v>7777</v>
      </c>
      <c r="J352" s="7" t="s">
        <v>19</v>
      </c>
      <c r="K352" s="8" t="s">
        <v>20</v>
      </c>
      <c r="L352" s="7" t="s">
        <v>88</v>
      </c>
      <c r="M352" s="7">
        <v>29440</v>
      </c>
      <c r="N352" s="7">
        <v>11910</v>
      </c>
      <c r="O352" s="7">
        <v>17530</v>
      </c>
    </row>
    <row r="353" spans="1:15" x14ac:dyDescent="0.25">
      <c r="A353" s="7" t="s">
        <v>743</v>
      </c>
      <c r="B353" s="7" t="s">
        <v>744</v>
      </c>
      <c r="C353" s="7">
        <v>637</v>
      </c>
      <c r="D353" s="7">
        <v>539</v>
      </c>
      <c r="E353" s="7" t="s">
        <v>33</v>
      </c>
      <c r="F353" s="7" t="s">
        <v>33</v>
      </c>
      <c r="G353" s="7" t="s">
        <v>18</v>
      </c>
      <c r="H353" s="7">
        <v>2161</v>
      </c>
      <c r="I353" s="7">
        <v>7777</v>
      </c>
      <c r="J353" s="7" t="s">
        <v>19</v>
      </c>
      <c r="K353" s="8" t="s">
        <v>20</v>
      </c>
      <c r="L353" s="7" t="s">
        <v>21</v>
      </c>
      <c r="M353" s="7">
        <v>32350</v>
      </c>
      <c r="N353" s="7">
        <v>12090</v>
      </c>
      <c r="O353" s="7">
        <v>20260</v>
      </c>
    </row>
    <row r="354" spans="1:15" x14ac:dyDescent="0.25">
      <c r="A354" s="7" t="s">
        <v>745</v>
      </c>
      <c r="B354" s="7" t="s">
        <v>746</v>
      </c>
      <c r="C354" s="7">
        <v>638</v>
      </c>
      <c r="D354" s="7">
        <v>540</v>
      </c>
      <c r="E354" s="7" t="s">
        <v>17</v>
      </c>
      <c r="F354" s="7" t="s">
        <v>17</v>
      </c>
      <c r="G354" s="7" t="s">
        <v>18</v>
      </c>
      <c r="H354" s="7">
        <v>2161</v>
      </c>
      <c r="I354" s="7">
        <v>7777</v>
      </c>
      <c r="J354" s="7" t="s">
        <v>19</v>
      </c>
      <c r="K354" s="8" t="s">
        <v>20</v>
      </c>
      <c r="L354" s="7" t="s">
        <v>21</v>
      </c>
      <c r="M354" s="7">
        <v>21370</v>
      </c>
      <c r="N354" s="7">
        <v>11880</v>
      </c>
      <c r="O354" s="7">
        <v>9490</v>
      </c>
    </row>
    <row r="355" spans="1:15" x14ac:dyDescent="0.25">
      <c r="A355" s="7" t="s">
        <v>747</v>
      </c>
      <c r="B355" s="7" t="s">
        <v>748</v>
      </c>
      <c r="C355" s="7">
        <v>655</v>
      </c>
      <c r="D355" s="7">
        <v>555</v>
      </c>
      <c r="E355" s="7" t="s">
        <v>24</v>
      </c>
      <c r="F355" s="7" t="s">
        <v>24</v>
      </c>
      <c r="G355" s="7" t="s">
        <v>18</v>
      </c>
      <c r="H355" s="7">
        <v>2161</v>
      </c>
      <c r="I355" s="7">
        <v>7777</v>
      </c>
      <c r="J355" s="7" t="s">
        <v>19</v>
      </c>
      <c r="K355" s="8" t="s">
        <v>20</v>
      </c>
      <c r="L355" s="7" t="s">
        <v>21</v>
      </c>
      <c r="M355" s="7">
        <v>23120</v>
      </c>
      <c r="N355" s="7">
        <v>13000</v>
      </c>
      <c r="O355" s="7">
        <v>10120</v>
      </c>
    </row>
    <row r="356" spans="1:15" x14ac:dyDescent="0.25">
      <c r="A356" s="7" t="s">
        <v>749</v>
      </c>
      <c r="B356" s="7" t="s">
        <v>750</v>
      </c>
      <c r="C356" s="7">
        <v>674</v>
      </c>
      <c r="D356" s="7">
        <v>572</v>
      </c>
      <c r="E356" s="7" t="s">
        <v>65</v>
      </c>
      <c r="F356" s="7" t="s">
        <v>65</v>
      </c>
      <c r="G356" s="7" t="s">
        <v>18</v>
      </c>
      <c r="H356" s="7">
        <v>2361</v>
      </c>
      <c r="I356" s="7">
        <v>7777</v>
      </c>
      <c r="J356" s="7" t="s">
        <v>19</v>
      </c>
      <c r="K356" s="8" t="s">
        <v>20</v>
      </c>
      <c r="L356" s="7" t="s">
        <v>21</v>
      </c>
      <c r="M356" s="7">
        <v>19080</v>
      </c>
      <c r="N356" s="7">
        <v>12000</v>
      </c>
      <c r="O356" s="7">
        <v>7080</v>
      </c>
    </row>
    <row r="357" spans="1:15" x14ac:dyDescent="0.25">
      <c r="A357" s="7" t="s">
        <v>751</v>
      </c>
      <c r="B357" s="7" t="s">
        <v>752</v>
      </c>
      <c r="C357" s="7">
        <v>675</v>
      </c>
      <c r="D357" s="7">
        <v>580</v>
      </c>
      <c r="E357" s="7" t="s">
        <v>47</v>
      </c>
      <c r="F357" s="7" t="s">
        <v>48</v>
      </c>
      <c r="G357" s="7" t="s">
        <v>18</v>
      </c>
      <c r="H357" s="7">
        <v>2161</v>
      </c>
      <c r="I357" s="7">
        <v>7777</v>
      </c>
      <c r="J357" s="7" t="s">
        <v>19</v>
      </c>
      <c r="K357" s="8" t="s">
        <v>20</v>
      </c>
      <c r="L357" s="7" t="s">
        <v>21</v>
      </c>
      <c r="M357" s="7">
        <v>22060</v>
      </c>
      <c r="N357" s="7">
        <v>15880</v>
      </c>
      <c r="O357" s="7">
        <v>6180</v>
      </c>
    </row>
    <row r="358" spans="1:15" x14ac:dyDescent="0.25">
      <c r="A358" s="7" t="s">
        <v>753</v>
      </c>
      <c r="B358" s="7" t="s">
        <v>754</v>
      </c>
      <c r="C358" s="7">
        <v>685</v>
      </c>
      <c r="D358" s="7">
        <v>581</v>
      </c>
      <c r="E358" s="7" t="s">
        <v>44</v>
      </c>
      <c r="F358" s="7" t="s">
        <v>44</v>
      </c>
      <c r="G358" s="7" t="s">
        <v>18</v>
      </c>
      <c r="H358" s="7">
        <v>2161</v>
      </c>
      <c r="I358" s="7">
        <v>7777</v>
      </c>
      <c r="J358" s="7" t="s">
        <v>19</v>
      </c>
      <c r="K358" s="8" t="s">
        <v>20</v>
      </c>
      <c r="L358" s="7" t="s">
        <v>21</v>
      </c>
      <c r="M358" s="7">
        <v>18770</v>
      </c>
      <c r="N358" s="7">
        <v>12260</v>
      </c>
      <c r="O358" s="7">
        <v>6510</v>
      </c>
    </row>
    <row r="359" spans="1:15" x14ac:dyDescent="0.25">
      <c r="A359" s="7" t="s">
        <v>755</v>
      </c>
      <c r="B359" s="7" t="s">
        <v>756</v>
      </c>
      <c r="C359" s="7">
        <v>703</v>
      </c>
      <c r="D359" s="7">
        <v>595</v>
      </c>
      <c r="E359" s="7" t="s">
        <v>27</v>
      </c>
      <c r="F359" s="7" t="s">
        <v>27</v>
      </c>
      <c r="G359" s="7" t="s">
        <v>18</v>
      </c>
      <c r="H359" s="7">
        <v>2361</v>
      </c>
      <c r="I359" s="7">
        <v>7777</v>
      </c>
      <c r="J359" s="7" t="s">
        <v>19</v>
      </c>
      <c r="K359" s="8" t="s">
        <v>20</v>
      </c>
      <c r="L359" s="7" t="s">
        <v>21</v>
      </c>
      <c r="M359" s="7">
        <v>16670</v>
      </c>
      <c r="N359" s="7">
        <v>12360</v>
      </c>
      <c r="O359" s="7">
        <v>4310</v>
      </c>
    </row>
    <row r="360" spans="1:15" x14ac:dyDescent="0.25">
      <c r="A360" s="7" t="s">
        <v>757</v>
      </c>
      <c r="B360" s="7" t="s">
        <v>758</v>
      </c>
      <c r="C360" s="7">
        <v>724</v>
      </c>
      <c r="D360" s="7">
        <v>623</v>
      </c>
      <c r="E360" s="7" t="s">
        <v>41</v>
      </c>
      <c r="F360" s="7" t="s">
        <v>41</v>
      </c>
      <c r="G360" s="7" t="s">
        <v>18</v>
      </c>
      <c r="H360" s="7">
        <v>2361</v>
      </c>
      <c r="I360" s="7">
        <v>7777</v>
      </c>
      <c r="J360" s="7" t="s">
        <v>19</v>
      </c>
      <c r="K360" s="8" t="s">
        <v>20</v>
      </c>
      <c r="L360" s="7" t="s">
        <v>21</v>
      </c>
      <c r="M360" s="7">
        <v>14470</v>
      </c>
      <c r="N360" s="7">
        <v>11880</v>
      </c>
      <c r="O360" s="7">
        <v>2590</v>
      </c>
    </row>
    <row r="361" spans="1:15" x14ac:dyDescent="0.25">
      <c r="A361" s="7" t="s">
        <v>759</v>
      </c>
      <c r="B361" s="7" t="s">
        <v>760</v>
      </c>
      <c r="C361" s="7">
        <v>748</v>
      </c>
      <c r="D361" s="7">
        <v>646</v>
      </c>
      <c r="E361" s="7" t="s">
        <v>36</v>
      </c>
      <c r="F361" s="7" t="s">
        <v>36</v>
      </c>
      <c r="G361" s="7" t="s">
        <v>18</v>
      </c>
      <c r="H361" s="7">
        <v>2361</v>
      </c>
      <c r="I361" s="7">
        <v>7777</v>
      </c>
      <c r="J361" s="7" t="s">
        <v>19</v>
      </c>
      <c r="K361" s="8" t="s">
        <v>20</v>
      </c>
      <c r="L361" s="7" t="s">
        <v>21</v>
      </c>
      <c r="M361" s="7">
        <v>16810</v>
      </c>
      <c r="N361" s="7">
        <v>12030</v>
      </c>
      <c r="O361" s="7">
        <v>4780</v>
      </c>
    </row>
    <row r="362" spans="1:15" x14ac:dyDescent="0.25">
      <c r="A362" s="7" t="s">
        <v>761</v>
      </c>
      <c r="B362" s="7" t="s">
        <v>762</v>
      </c>
      <c r="C362" s="7">
        <v>751</v>
      </c>
      <c r="D362" s="7">
        <v>652</v>
      </c>
      <c r="E362" s="7" t="s">
        <v>65</v>
      </c>
      <c r="F362" s="7" t="s">
        <v>65</v>
      </c>
      <c r="G362" s="7" t="s">
        <v>18</v>
      </c>
      <c r="H362" s="7">
        <v>2361</v>
      </c>
      <c r="I362" s="7">
        <v>7777</v>
      </c>
      <c r="J362" s="7" t="s">
        <v>19</v>
      </c>
      <c r="K362" s="8" t="s">
        <v>20</v>
      </c>
      <c r="L362" s="7" t="s">
        <v>21</v>
      </c>
      <c r="M362" s="7">
        <v>24520</v>
      </c>
      <c r="N362" s="7">
        <v>12030</v>
      </c>
      <c r="O362" s="7">
        <v>12490</v>
      </c>
    </row>
    <row r="363" spans="1:15" x14ac:dyDescent="0.25">
      <c r="A363" s="7" t="s">
        <v>763</v>
      </c>
      <c r="B363" s="7" t="s">
        <v>764</v>
      </c>
      <c r="C363" s="7">
        <v>764</v>
      </c>
      <c r="D363" s="7">
        <v>738</v>
      </c>
      <c r="E363" s="7" t="s">
        <v>30</v>
      </c>
      <c r="F363" s="7" t="s">
        <v>30</v>
      </c>
      <c r="G363" s="7" t="s">
        <v>18</v>
      </c>
      <c r="H363" s="7">
        <v>2161</v>
      </c>
      <c r="I363" s="7">
        <v>7777</v>
      </c>
      <c r="J363" s="7" t="s">
        <v>19</v>
      </c>
      <c r="K363" s="8" t="s">
        <v>20</v>
      </c>
      <c r="L363" s="7" t="s">
        <v>21</v>
      </c>
      <c r="M363" s="7">
        <v>24990</v>
      </c>
      <c r="N363" s="7">
        <v>10650</v>
      </c>
      <c r="O363" s="7">
        <v>14340</v>
      </c>
    </row>
    <row r="364" spans="1:15" x14ac:dyDescent="0.25">
      <c r="A364" s="7" t="s">
        <v>765</v>
      </c>
      <c r="B364" s="7" t="s">
        <v>766</v>
      </c>
      <c r="C364" s="7">
        <v>771</v>
      </c>
      <c r="D364" s="7">
        <v>669</v>
      </c>
      <c r="E364" s="7" t="s">
        <v>17</v>
      </c>
      <c r="F364" s="7" t="s">
        <v>17</v>
      </c>
      <c r="G364" s="7" t="s">
        <v>18</v>
      </c>
      <c r="H364" s="7">
        <v>2361</v>
      </c>
      <c r="I364" s="7">
        <v>7777</v>
      </c>
      <c r="J364" s="7" t="s">
        <v>19</v>
      </c>
      <c r="K364" s="8" t="s">
        <v>20</v>
      </c>
      <c r="L364" s="7" t="s">
        <v>21</v>
      </c>
      <c r="M364" s="7">
        <v>19460</v>
      </c>
      <c r="N364" s="7">
        <v>12110</v>
      </c>
      <c r="O364" s="7">
        <v>7350</v>
      </c>
    </row>
    <row r="365" spans="1:15" x14ac:dyDescent="0.25">
      <c r="A365" s="7" t="s">
        <v>767</v>
      </c>
      <c r="B365" s="7" t="s">
        <v>768</v>
      </c>
      <c r="C365" s="7">
        <v>791</v>
      </c>
      <c r="D365" s="7">
        <v>684</v>
      </c>
      <c r="E365" s="7" t="s">
        <v>73</v>
      </c>
      <c r="F365" s="7" t="s">
        <v>73</v>
      </c>
      <c r="G365" s="7" t="s">
        <v>18</v>
      </c>
      <c r="H365" s="7">
        <v>2361</v>
      </c>
      <c r="I365" s="7">
        <v>7777</v>
      </c>
      <c r="J365" s="7" t="s">
        <v>19</v>
      </c>
      <c r="K365" s="8" t="s">
        <v>20</v>
      </c>
      <c r="L365" s="7" t="s">
        <v>21</v>
      </c>
      <c r="M365" s="7">
        <v>15750</v>
      </c>
      <c r="N365" s="7">
        <v>12240</v>
      </c>
      <c r="O365" s="7">
        <v>3510</v>
      </c>
    </row>
    <row r="366" spans="1:15" x14ac:dyDescent="0.25">
      <c r="A366" s="7" t="s">
        <v>769</v>
      </c>
      <c r="B366" s="7" t="s">
        <v>770</v>
      </c>
      <c r="C366" s="7">
        <v>794</v>
      </c>
      <c r="D366" s="7">
        <v>695</v>
      </c>
      <c r="E366" s="7" t="s">
        <v>27</v>
      </c>
      <c r="F366" s="7" t="s">
        <v>27</v>
      </c>
      <c r="G366" s="7" t="s">
        <v>18</v>
      </c>
      <c r="H366" s="7">
        <v>2161</v>
      </c>
      <c r="I366" s="7">
        <v>7777</v>
      </c>
      <c r="J366" s="7" t="s">
        <v>19</v>
      </c>
      <c r="K366" s="8" t="s">
        <v>20</v>
      </c>
      <c r="L366" s="7" t="s">
        <v>21</v>
      </c>
      <c r="M366" s="7">
        <v>16810</v>
      </c>
      <c r="N366" s="7">
        <v>12230</v>
      </c>
      <c r="O366" s="7">
        <v>4580</v>
      </c>
    </row>
    <row r="367" spans="1:15" x14ac:dyDescent="0.25">
      <c r="A367" s="7" t="s">
        <v>771</v>
      </c>
      <c r="B367" s="7" t="s">
        <v>772</v>
      </c>
      <c r="C367" s="7">
        <v>797</v>
      </c>
      <c r="D367" s="7">
        <v>690</v>
      </c>
      <c r="E367" s="7" t="s">
        <v>24</v>
      </c>
      <c r="F367" s="7" t="s">
        <v>24</v>
      </c>
      <c r="G367" s="7" t="s">
        <v>18</v>
      </c>
      <c r="H367" s="7">
        <v>2361</v>
      </c>
      <c r="I367" s="7">
        <v>7777</v>
      </c>
      <c r="J367" s="7" t="s">
        <v>19</v>
      </c>
      <c r="K367" s="8" t="s">
        <v>20</v>
      </c>
      <c r="L367" s="7" t="s">
        <v>88</v>
      </c>
      <c r="M367" s="7">
        <v>19240</v>
      </c>
      <c r="N367" s="7">
        <v>13010</v>
      </c>
      <c r="O367" s="7">
        <v>6230</v>
      </c>
    </row>
    <row r="368" spans="1:15" x14ac:dyDescent="0.25">
      <c r="A368" s="7" t="s">
        <v>773</v>
      </c>
      <c r="B368" s="7" t="s">
        <v>774</v>
      </c>
      <c r="C368" s="7">
        <v>226</v>
      </c>
      <c r="D368" s="7">
        <v>715</v>
      </c>
      <c r="E368" s="7" t="s">
        <v>41</v>
      </c>
      <c r="F368" s="7" t="s">
        <v>41</v>
      </c>
      <c r="G368" s="7" t="s">
        <v>18</v>
      </c>
      <c r="H368" s="7">
        <v>2361</v>
      </c>
      <c r="I368" s="7">
        <v>7777</v>
      </c>
      <c r="J368" s="7" t="s">
        <v>19</v>
      </c>
      <c r="K368" s="8" t="s">
        <v>20</v>
      </c>
      <c r="L368" s="7" t="s">
        <v>21</v>
      </c>
      <c r="M368" s="7">
        <v>21750</v>
      </c>
      <c r="N368" s="7">
        <v>11910</v>
      </c>
      <c r="O368" s="7">
        <v>9840</v>
      </c>
    </row>
    <row r="369" spans="1:15" x14ac:dyDescent="0.25">
      <c r="A369" s="7" t="s">
        <v>775</v>
      </c>
      <c r="B369" s="7" t="s">
        <v>776</v>
      </c>
      <c r="C369" s="7">
        <v>295</v>
      </c>
      <c r="D369" s="7">
        <v>787</v>
      </c>
      <c r="E369" s="7" t="s">
        <v>33</v>
      </c>
      <c r="F369" s="7" t="s">
        <v>33</v>
      </c>
      <c r="G369" s="7" t="s">
        <v>18</v>
      </c>
      <c r="H369" s="7">
        <v>2161</v>
      </c>
      <c r="I369" s="7">
        <v>7777</v>
      </c>
      <c r="J369" s="7" t="s">
        <v>19</v>
      </c>
      <c r="K369" s="8" t="s">
        <v>20</v>
      </c>
      <c r="L369" s="7" t="s">
        <v>21</v>
      </c>
      <c r="M369" s="7">
        <v>15840</v>
      </c>
      <c r="N369" s="7">
        <v>12110</v>
      </c>
      <c r="O369" s="7">
        <v>3730</v>
      </c>
    </row>
    <row r="370" spans="1:15" x14ac:dyDescent="0.25">
      <c r="A370" s="7" t="s">
        <v>777</v>
      </c>
      <c r="B370" s="7" t="s">
        <v>778</v>
      </c>
      <c r="C370" s="7">
        <v>327</v>
      </c>
      <c r="D370" s="7">
        <v>812</v>
      </c>
      <c r="E370" s="7" t="s">
        <v>17</v>
      </c>
      <c r="F370" s="7" t="s">
        <v>17</v>
      </c>
      <c r="G370" s="7" t="s">
        <v>18</v>
      </c>
      <c r="H370" s="7">
        <v>2361</v>
      </c>
      <c r="I370" s="7">
        <v>7777</v>
      </c>
      <c r="J370" s="7" t="s">
        <v>19</v>
      </c>
      <c r="K370" s="8" t="s">
        <v>20</v>
      </c>
      <c r="L370" s="7" t="s">
        <v>21</v>
      </c>
      <c r="M370" s="7">
        <v>21210</v>
      </c>
      <c r="N370" s="7">
        <v>12110</v>
      </c>
      <c r="O370" s="7">
        <v>9100</v>
      </c>
    </row>
    <row r="371" spans="1:15" x14ac:dyDescent="0.25">
      <c r="A371" s="7" t="s">
        <v>779</v>
      </c>
      <c r="B371" s="7" t="s">
        <v>780</v>
      </c>
      <c r="C371" s="7">
        <v>333</v>
      </c>
      <c r="D371" s="7">
        <v>814</v>
      </c>
      <c r="E371" s="7" t="s">
        <v>36</v>
      </c>
      <c r="F371" s="7" t="s">
        <v>36</v>
      </c>
      <c r="G371" s="7" t="s">
        <v>18</v>
      </c>
      <c r="H371" s="7">
        <v>2361</v>
      </c>
      <c r="I371" s="7">
        <v>7777</v>
      </c>
      <c r="J371" s="7" t="s">
        <v>19</v>
      </c>
      <c r="K371" s="8" t="s">
        <v>20</v>
      </c>
      <c r="L371" s="7" t="s">
        <v>21</v>
      </c>
      <c r="M371" s="7">
        <v>15490</v>
      </c>
      <c r="N371" s="7">
        <v>12020</v>
      </c>
      <c r="O371" s="7">
        <v>3470</v>
      </c>
    </row>
    <row r="372" spans="1:15" x14ac:dyDescent="0.25">
      <c r="A372" s="7" t="s">
        <v>781</v>
      </c>
      <c r="B372" s="7" t="s">
        <v>782</v>
      </c>
      <c r="C372" s="7">
        <v>437</v>
      </c>
      <c r="D372" s="7">
        <v>920</v>
      </c>
      <c r="E372" s="7" t="s">
        <v>27</v>
      </c>
      <c r="F372" s="7" t="s">
        <v>27</v>
      </c>
      <c r="G372" s="7" t="s">
        <v>18</v>
      </c>
      <c r="H372" s="7">
        <v>2161</v>
      </c>
      <c r="I372" s="7">
        <v>7777</v>
      </c>
      <c r="J372" s="7" t="s">
        <v>19</v>
      </c>
      <c r="K372" s="8" t="s">
        <v>20</v>
      </c>
      <c r="L372" s="7" t="s">
        <v>21</v>
      </c>
      <c r="M372" s="7">
        <v>17450</v>
      </c>
      <c r="N372" s="7">
        <v>12320</v>
      </c>
      <c r="O372" s="7">
        <v>5130</v>
      </c>
    </row>
    <row r="373" spans="1:15" x14ac:dyDescent="0.25">
      <c r="A373" s="7" t="s">
        <v>783</v>
      </c>
      <c r="B373" s="7" t="s">
        <v>784</v>
      </c>
      <c r="C373" s="7">
        <v>445</v>
      </c>
      <c r="D373" s="7">
        <v>933</v>
      </c>
      <c r="E373" s="7" t="s">
        <v>614</v>
      </c>
      <c r="F373" s="7">
        <v>1307</v>
      </c>
      <c r="G373" s="7" t="s">
        <v>18</v>
      </c>
      <c r="H373" s="7">
        <v>2361</v>
      </c>
      <c r="I373" s="7">
        <v>7777</v>
      </c>
      <c r="J373" s="7" t="s">
        <v>19</v>
      </c>
      <c r="K373" s="8" t="s">
        <v>20</v>
      </c>
      <c r="L373" s="7" t="s">
        <v>21</v>
      </c>
      <c r="M373" s="7">
        <v>18170</v>
      </c>
      <c r="N373" s="7">
        <v>12320</v>
      </c>
      <c r="O373" s="7">
        <v>5850</v>
      </c>
    </row>
    <row r="374" spans="1:15" x14ac:dyDescent="0.25">
      <c r="A374" s="7" t="s">
        <v>785</v>
      </c>
      <c r="B374" s="7" t="s">
        <v>786</v>
      </c>
      <c r="C374" s="7">
        <v>222</v>
      </c>
      <c r="D374" s="7">
        <v>942</v>
      </c>
      <c r="E374" s="7" t="s">
        <v>44</v>
      </c>
      <c r="F374" s="7" t="s">
        <v>44</v>
      </c>
      <c r="G374" s="7" t="s">
        <v>18</v>
      </c>
      <c r="H374" s="7">
        <v>2161</v>
      </c>
      <c r="I374" s="7">
        <v>7777</v>
      </c>
      <c r="J374" s="7" t="s">
        <v>19</v>
      </c>
      <c r="K374" s="8" t="s">
        <v>20</v>
      </c>
      <c r="L374" s="7" t="s">
        <v>21</v>
      </c>
      <c r="M374" s="7">
        <v>15520</v>
      </c>
      <c r="N374" s="7">
        <v>12240</v>
      </c>
      <c r="O374" s="7">
        <v>3280</v>
      </c>
    </row>
    <row r="375" spans="1:15" x14ac:dyDescent="0.25">
      <c r="A375" s="7" t="s">
        <v>787</v>
      </c>
      <c r="B375" s="7" t="s">
        <v>788</v>
      </c>
      <c r="C375" s="7">
        <v>454</v>
      </c>
      <c r="D375" s="7">
        <v>946</v>
      </c>
      <c r="E375" s="7" t="s">
        <v>24</v>
      </c>
      <c r="F375" s="7" t="s">
        <v>24</v>
      </c>
      <c r="G375" s="7" t="s">
        <v>18</v>
      </c>
      <c r="H375" s="7">
        <v>2361</v>
      </c>
      <c r="I375" s="7">
        <v>7777</v>
      </c>
      <c r="J375" s="7" t="s">
        <v>19</v>
      </c>
      <c r="K375" s="8" t="s">
        <v>20</v>
      </c>
      <c r="L375" s="7" t="s">
        <v>88</v>
      </c>
      <c r="M375" s="7">
        <v>20930</v>
      </c>
      <c r="N375" s="7">
        <v>12980</v>
      </c>
      <c r="O375" s="7">
        <v>7950</v>
      </c>
    </row>
    <row r="376" spans="1:15" x14ac:dyDescent="0.25">
      <c r="A376" s="7" t="s">
        <v>789</v>
      </c>
      <c r="B376" s="7" t="s">
        <v>790</v>
      </c>
      <c r="C376" s="7">
        <v>455</v>
      </c>
      <c r="D376" s="7">
        <v>950</v>
      </c>
      <c r="E376" s="7" t="s">
        <v>47</v>
      </c>
      <c r="F376" s="7" t="s">
        <v>48</v>
      </c>
      <c r="G376" s="7" t="s">
        <v>18</v>
      </c>
      <c r="H376" s="7">
        <v>2161</v>
      </c>
      <c r="I376" s="7">
        <v>7777</v>
      </c>
      <c r="J376" s="7" t="s">
        <v>19</v>
      </c>
      <c r="K376" s="8" t="s">
        <v>20</v>
      </c>
      <c r="L376" s="7" t="s">
        <v>21</v>
      </c>
      <c r="M376" s="7">
        <v>20010</v>
      </c>
      <c r="N376" s="7">
        <v>12070</v>
      </c>
      <c r="O376" s="7">
        <v>7940</v>
      </c>
    </row>
    <row r="377" spans="1:15" x14ac:dyDescent="0.25">
      <c r="A377" s="7" t="s">
        <v>791</v>
      </c>
      <c r="B377" s="7" t="s">
        <v>792</v>
      </c>
      <c r="C377" s="7">
        <v>474</v>
      </c>
      <c r="D377" s="7">
        <v>976</v>
      </c>
      <c r="E377" s="7" t="s">
        <v>36</v>
      </c>
      <c r="F377" s="7" t="s">
        <v>36</v>
      </c>
      <c r="G377" s="7" t="s">
        <v>18</v>
      </c>
      <c r="H377" s="7">
        <v>2161</v>
      </c>
      <c r="I377" s="7">
        <v>7777</v>
      </c>
      <c r="J377" s="7" t="s">
        <v>19</v>
      </c>
      <c r="K377" s="8" t="s">
        <v>20</v>
      </c>
      <c r="L377" s="7" t="s">
        <v>21</v>
      </c>
      <c r="M377" s="7">
        <v>24370</v>
      </c>
      <c r="N377" s="7">
        <v>11950</v>
      </c>
      <c r="O377" s="7">
        <v>12420</v>
      </c>
    </row>
    <row r="378" spans="1:15" x14ac:dyDescent="0.25">
      <c r="A378" s="7" t="s">
        <v>793</v>
      </c>
      <c r="B378" s="7" t="s">
        <v>794</v>
      </c>
      <c r="C378" s="7">
        <v>482</v>
      </c>
      <c r="D378" s="7">
        <v>985</v>
      </c>
      <c r="E378" s="7" t="s">
        <v>65</v>
      </c>
      <c r="F378" s="7" t="s">
        <v>65</v>
      </c>
      <c r="G378" s="7" t="s">
        <v>18</v>
      </c>
      <c r="H378" s="7">
        <v>2161</v>
      </c>
      <c r="I378" s="7">
        <v>7777</v>
      </c>
      <c r="J378" s="7" t="s">
        <v>19</v>
      </c>
      <c r="K378" s="8" t="s">
        <v>20</v>
      </c>
      <c r="L378" s="7" t="s">
        <v>21</v>
      </c>
      <c r="M378" s="7">
        <v>28750</v>
      </c>
      <c r="N378" s="7">
        <v>11910</v>
      </c>
      <c r="O378" s="7">
        <v>16840</v>
      </c>
    </row>
    <row r="379" spans="1:15" x14ac:dyDescent="0.25">
      <c r="A379" s="7" t="s">
        <v>795</v>
      </c>
      <c r="B379" s="7" t="s">
        <v>796</v>
      </c>
      <c r="C379" s="7">
        <v>493</v>
      </c>
      <c r="D379" s="7">
        <v>998</v>
      </c>
      <c r="E379" s="7" t="s">
        <v>30</v>
      </c>
      <c r="F379" s="7" t="s">
        <v>30</v>
      </c>
      <c r="G379" s="7" t="s">
        <v>18</v>
      </c>
      <c r="H379" s="7">
        <v>2161</v>
      </c>
      <c r="I379" s="7">
        <v>7777</v>
      </c>
      <c r="J379" s="7" t="s">
        <v>19</v>
      </c>
      <c r="K379" s="8" t="s">
        <v>20</v>
      </c>
      <c r="L379" s="7" t="s">
        <v>21</v>
      </c>
      <c r="M379" s="7">
        <v>23070</v>
      </c>
      <c r="N379" s="7">
        <v>10580</v>
      </c>
      <c r="O379" s="7">
        <v>12490</v>
      </c>
    </row>
    <row r="380" spans="1:15" x14ac:dyDescent="0.25">
      <c r="A380" s="7" t="s">
        <v>797</v>
      </c>
      <c r="B380" s="7" t="s">
        <v>798</v>
      </c>
      <c r="C380" s="7">
        <v>506</v>
      </c>
      <c r="D380" s="7">
        <v>1011</v>
      </c>
      <c r="E380" s="7" t="s">
        <v>27</v>
      </c>
      <c r="F380" s="7" t="s">
        <v>27</v>
      </c>
      <c r="G380" s="7" t="s">
        <v>18</v>
      </c>
      <c r="H380" s="7">
        <v>2161</v>
      </c>
      <c r="I380" s="7">
        <v>7777</v>
      </c>
      <c r="J380" s="7" t="s">
        <v>19</v>
      </c>
      <c r="K380" s="8" t="s">
        <v>20</v>
      </c>
      <c r="L380" s="7" t="s">
        <v>21</v>
      </c>
      <c r="M380" s="7">
        <v>21790</v>
      </c>
      <c r="N380" s="7">
        <v>12290</v>
      </c>
      <c r="O380" s="7">
        <v>9500</v>
      </c>
    </row>
    <row r="381" spans="1:15" x14ac:dyDescent="0.25">
      <c r="A381" s="7" t="s">
        <v>799</v>
      </c>
      <c r="B381" s="7" t="s">
        <v>800</v>
      </c>
      <c r="C381" s="7">
        <v>514</v>
      </c>
      <c r="D381" s="7">
        <v>1022</v>
      </c>
      <c r="E381" s="7" t="s">
        <v>47</v>
      </c>
      <c r="F381" s="7" t="s">
        <v>48</v>
      </c>
      <c r="G381" s="7" t="s">
        <v>18</v>
      </c>
      <c r="H381" s="7">
        <v>2361</v>
      </c>
      <c r="I381" s="7">
        <v>7777</v>
      </c>
      <c r="J381" s="7" t="s">
        <v>19</v>
      </c>
      <c r="K381" s="8" t="s">
        <v>20</v>
      </c>
      <c r="L381" s="7" t="s">
        <v>21</v>
      </c>
      <c r="M381" s="7">
        <v>15760</v>
      </c>
      <c r="N381" s="7">
        <v>12070</v>
      </c>
      <c r="O381" s="7">
        <v>3690</v>
      </c>
    </row>
    <row r="382" spans="1:15" x14ac:dyDescent="0.25">
      <c r="A382" s="7" t="s">
        <v>801</v>
      </c>
      <c r="B382" s="7" t="s">
        <v>802</v>
      </c>
      <c r="C382" s="7">
        <v>534</v>
      </c>
      <c r="D382" s="7">
        <v>1037</v>
      </c>
      <c r="E382" s="7" t="s">
        <v>41</v>
      </c>
      <c r="F382" s="7" t="s">
        <v>41</v>
      </c>
      <c r="G382" s="7" t="s">
        <v>18</v>
      </c>
      <c r="H382" s="7">
        <v>2161</v>
      </c>
      <c r="I382" s="7">
        <v>7777</v>
      </c>
      <c r="J382" s="7" t="s">
        <v>19</v>
      </c>
      <c r="K382" s="8" t="s">
        <v>20</v>
      </c>
      <c r="L382" s="7" t="s">
        <v>21</v>
      </c>
      <c r="M382" s="7">
        <v>21380</v>
      </c>
      <c r="N382" s="7">
        <v>11860</v>
      </c>
      <c r="O382" s="7">
        <v>9520</v>
      </c>
    </row>
    <row r="383" spans="1:15" x14ac:dyDescent="0.25">
      <c r="A383" s="7" t="s">
        <v>803</v>
      </c>
      <c r="B383" s="7" t="s">
        <v>804</v>
      </c>
      <c r="C383" s="7">
        <v>558</v>
      </c>
      <c r="D383" s="7">
        <v>1068</v>
      </c>
      <c r="E383" s="7" t="s">
        <v>44</v>
      </c>
      <c r="F383" s="7" t="s">
        <v>44</v>
      </c>
      <c r="G383" s="7" t="s">
        <v>18</v>
      </c>
      <c r="H383" s="7">
        <v>2161</v>
      </c>
      <c r="I383" s="7">
        <v>7777</v>
      </c>
      <c r="J383" s="7" t="s">
        <v>19</v>
      </c>
      <c r="K383" s="8" t="s">
        <v>20</v>
      </c>
      <c r="L383" s="7" t="s">
        <v>21</v>
      </c>
      <c r="M383" s="7">
        <v>22560</v>
      </c>
      <c r="N383" s="7">
        <v>12220</v>
      </c>
      <c r="O383" s="7">
        <v>10340</v>
      </c>
    </row>
    <row r="384" spans="1:15" x14ac:dyDescent="0.25">
      <c r="A384" s="7" t="s">
        <v>805</v>
      </c>
      <c r="B384" s="7" t="s">
        <v>806</v>
      </c>
      <c r="C384" s="7">
        <v>582</v>
      </c>
      <c r="D384" s="7">
        <v>1084</v>
      </c>
      <c r="E384" s="7" t="s">
        <v>73</v>
      </c>
      <c r="F384" s="7" t="s">
        <v>73</v>
      </c>
      <c r="G384" s="7" t="s">
        <v>18</v>
      </c>
      <c r="H384" s="7">
        <v>2161</v>
      </c>
      <c r="I384" s="7">
        <v>7777</v>
      </c>
      <c r="J384" s="7" t="s">
        <v>19</v>
      </c>
      <c r="K384" s="8" t="s">
        <v>20</v>
      </c>
      <c r="L384" s="7" t="s">
        <v>21</v>
      </c>
      <c r="M384" s="7">
        <v>22580</v>
      </c>
      <c r="N384" s="7">
        <v>12220</v>
      </c>
      <c r="O384" s="7">
        <v>10360</v>
      </c>
    </row>
    <row r="385" spans="1:15" x14ac:dyDescent="0.25">
      <c r="A385" s="7" t="s">
        <v>807</v>
      </c>
      <c r="B385" s="7" t="s">
        <v>808</v>
      </c>
      <c r="C385" s="7">
        <v>661</v>
      </c>
      <c r="D385" s="7">
        <v>1148</v>
      </c>
      <c r="E385" s="7" t="s">
        <v>30</v>
      </c>
      <c r="F385" s="7" t="s">
        <v>30</v>
      </c>
      <c r="G385" s="7" t="s">
        <v>18</v>
      </c>
      <c r="H385" s="7">
        <v>2161</v>
      </c>
      <c r="I385" s="7">
        <v>7777</v>
      </c>
      <c r="J385" s="7" t="s">
        <v>19</v>
      </c>
      <c r="K385" s="8" t="s">
        <v>20</v>
      </c>
      <c r="L385" s="7" t="s">
        <v>88</v>
      </c>
      <c r="M385" s="7">
        <v>25360</v>
      </c>
      <c r="N385" s="7">
        <v>10540</v>
      </c>
      <c r="O385" s="7">
        <v>14820</v>
      </c>
    </row>
    <row r="386" spans="1:15" x14ac:dyDescent="0.25">
      <c r="A386" s="7" t="s">
        <v>809</v>
      </c>
      <c r="B386" s="7" t="s">
        <v>810</v>
      </c>
      <c r="C386" s="7">
        <v>688</v>
      </c>
      <c r="D386" s="7">
        <v>1188</v>
      </c>
      <c r="E386" s="7" t="s">
        <v>17</v>
      </c>
      <c r="F386" s="7" t="s">
        <v>17</v>
      </c>
      <c r="G386" s="7" t="s">
        <v>18</v>
      </c>
      <c r="H386" s="7">
        <v>2161</v>
      </c>
      <c r="I386" s="7">
        <v>7777</v>
      </c>
      <c r="J386" s="7" t="s">
        <v>19</v>
      </c>
      <c r="K386" s="8" t="s">
        <v>20</v>
      </c>
      <c r="L386" s="7" t="s">
        <v>21</v>
      </c>
      <c r="M386" s="7">
        <v>24380</v>
      </c>
      <c r="N386" s="7">
        <v>12100</v>
      </c>
      <c r="O386" s="7">
        <v>12280</v>
      </c>
    </row>
    <row r="387" spans="1:15" x14ac:dyDescent="0.25">
      <c r="A387" s="7" t="s">
        <v>811</v>
      </c>
      <c r="B387" s="7" t="s">
        <v>812</v>
      </c>
      <c r="C387" s="7">
        <v>719</v>
      </c>
      <c r="D387" s="7">
        <v>1254</v>
      </c>
      <c r="E387" s="7" t="s">
        <v>24</v>
      </c>
      <c r="F387" s="7" t="s">
        <v>24</v>
      </c>
      <c r="G387" s="7" t="s">
        <v>18</v>
      </c>
      <c r="H387" s="7">
        <v>2361</v>
      </c>
      <c r="I387" s="7">
        <v>7777</v>
      </c>
      <c r="J387" s="7" t="s">
        <v>19</v>
      </c>
      <c r="K387" s="8" t="s">
        <v>20</v>
      </c>
      <c r="L387" s="7" t="s">
        <v>21</v>
      </c>
      <c r="M387" s="7">
        <v>16500</v>
      </c>
      <c r="N387" s="7">
        <v>12950</v>
      </c>
      <c r="O387" s="7">
        <v>3550</v>
      </c>
    </row>
    <row r="388" spans="1:15" x14ac:dyDescent="0.25">
      <c r="A388" s="7" t="s">
        <v>813</v>
      </c>
      <c r="B388" s="7" t="s">
        <v>814</v>
      </c>
      <c r="C388" s="7">
        <v>742</v>
      </c>
      <c r="D388" s="7">
        <v>1249</v>
      </c>
      <c r="E388" s="7" t="s">
        <v>36</v>
      </c>
      <c r="F388" s="7" t="s">
        <v>36</v>
      </c>
      <c r="G388" s="7" t="s">
        <v>18</v>
      </c>
      <c r="H388" s="7">
        <v>2161</v>
      </c>
      <c r="I388" s="7">
        <v>7777</v>
      </c>
      <c r="J388" s="7" t="s">
        <v>19</v>
      </c>
      <c r="K388" s="8" t="s">
        <v>20</v>
      </c>
      <c r="L388" s="7" t="s">
        <v>88</v>
      </c>
      <c r="M388" s="7">
        <v>32410</v>
      </c>
      <c r="N388" s="7">
        <v>11880</v>
      </c>
      <c r="O388" s="7">
        <v>20530</v>
      </c>
    </row>
    <row r="389" spans="1:15" x14ac:dyDescent="0.25">
      <c r="A389" s="7" t="s">
        <v>815</v>
      </c>
      <c r="B389" s="7" t="s">
        <v>816</v>
      </c>
      <c r="C389" s="7">
        <v>746</v>
      </c>
      <c r="D389" s="7">
        <v>1256</v>
      </c>
      <c r="E389" s="7" t="s">
        <v>27</v>
      </c>
      <c r="F389" s="7" t="s">
        <v>27</v>
      </c>
      <c r="G389" s="7" t="s">
        <v>18</v>
      </c>
      <c r="H389" s="7">
        <v>2161</v>
      </c>
      <c r="I389" s="7">
        <v>7777</v>
      </c>
      <c r="J389" s="7" t="s">
        <v>19</v>
      </c>
      <c r="K389" s="8" t="s">
        <v>20</v>
      </c>
      <c r="L389" s="7" t="s">
        <v>21</v>
      </c>
      <c r="M389" s="7">
        <v>16520</v>
      </c>
      <c r="N389" s="7">
        <v>12250</v>
      </c>
      <c r="O389" s="7">
        <v>4270</v>
      </c>
    </row>
    <row r="390" spans="1:15" x14ac:dyDescent="0.25">
      <c r="A390" s="7" t="s">
        <v>817</v>
      </c>
      <c r="B390" s="7" t="s">
        <v>818</v>
      </c>
      <c r="C390" s="7">
        <v>781</v>
      </c>
      <c r="D390" s="7">
        <v>1301</v>
      </c>
      <c r="E390" s="7" t="s">
        <v>41</v>
      </c>
      <c r="F390" s="7" t="s">
        <v>41</v>
      </c>
      <c r="G390" s="7" t="s">
        <v>18</v>
      </c>
      <c r="H390" s="7">
        <v>2161</v>
      </c>
      <c r="I390" s="7">
        <v>7777</v>
      </c>
      <c r="J390" s="7" t="s">
        <v>19</v>
      </c>
      <c r="K390" s="8" t="s">
        <v>20</v>
      </c>
      <c r="L390" s="7" t="s">
        <v>88</v>
      </c>
      <c r="M390" s="7">
        <v>25380</v>
      </c>
      <c r="N390" s="7">
        <v>11840</v>
      </c>
      <c r="O390" s="7">
        <v>13540</v>
      </c>
    </row>
    <row r="391" spans="1:15" x14ac:dyDescent="0.25">
      <c r="A391" s="7" t="s">
        <v>819</v>
      </c>
      <c r="B391" s="7" t="s">
        <v>820</v>
      </c>
      <c r="C391" s="7">
        <v>789</v>
      </c>
      <c r="D391" s="7">
        <v>1297</v>
      </c>
      <c r="E391" s="7" t="s">
        <v>30</v>
      </c>
      <c r="F391" s="7" t="s">
        <v>30</v>
      </c>
      <c r="G391" s="7" t="s">
        <v>18</v>
      </c>
      <c r="H391" s="7">
        <v>2161</v>
      </c>
      <c r="I391" s="7">
        <v>7777</v>
      </c>
      <c r="J391" s="7" t="s">
        <v>19</v>
      </c>
      <c r="K391" s="8" t="s">
        <v>20</v>
      </c>
      <c r="L391" s="7" t="s">
        <v>88</v>
      </c>
      <c r="M391" s="7">
        <v>29560</v>
      </c>
      <c r="N391" s="7">
        <v>10570</v>
      </c>
      <c r="O391" s="7">
        <v>18990</v>
      </c>
    </row>
    <row r="392" spans="1:15" x14ac:dyDescent="0.25">
      <c r="A392" s="7" t="s">
        <v>821</v>
      </c>
      <c r="B392" s="7" t="s">
        <v>822</v>
      </c>
      <c r="C392" s="7">
        <v>790</v>
      </c>
      <c r="D392" s="7">
        <v>1295</v>
      </c>
      <c r="E392" s="7" t="s">
        <v>73</v>
      </c>
      <c r="F392" s="7" t="s">
        <v>73</v>
      </c>
      <c r="G392" s="7" t="s">
        <v>18</v>
      </c>
      <c r="H392" s="7">
        <v>2161</v>
      </c>
      <c r="I392" s="7">
        <v>7777</v>
      </c>
      <c r="J392" s="7" t="s">
        <v>19</v>
      </c>
      <c r="K392" s="8" t="s">
        <v>20</v>
      </c>
      <c r="L392" s="7" t="s">
        <v>21</v>
      </c>
      <c r="M392" s="7">
        <v>20700</v>
      </c>
      <c r="N392" s="7">
        <v>12210</v>
      </c>
      <c r="O392" s="7">
        <v>8490</v>
      </c>
    </row>
    <row r="393" spans="1:15" x14ac:dyDescent="0.25">
      <c r="A393" s="7" t="s">
        <v>823</v>
      </c>
      <c r="B393" s="7" t="s">
        <v>824</v>
      </c>
      <c r="C393" s="7">
        <v>791</v>
      </c>
      <c r="D393" s="7">
        <v>1309</v>
      </c>
      <c r="E393" s="7" t="s">
        <v>47</v>
      </c>
      <c r="F393" s="7" t="s">
        <v>48</v>
      </c>
      <c r="G393" s="7" t="s">
        <v>18</v>
      </c>
      <c r="H393" s="7">
        <v>2361</v>
      </c>
      <c r="I393" s="7">
        <v>7777</v>
      </c>
      <c r="J393" s="7" t="s">
        <v>19</v>
      </c>
      <c r="K393" s="8" t="s">
        <v>20</v>
      </c>
      <c r="L393" s="7" t="s">
        <v>21</v>
      </c>
      <c r="M393" s="7">
        <v>22060</v>
      </c>
      <c r="N393" s="7">
        <v>12040</v>
      </c>
      <c r="O393" s="7">
        <v>10020</v>
      </c>
    </row>
    <row r="394" spans="1:15" x14ac:dyDescent="0.25">
      <c r="A394" s="7" t="s">
        <v>825</v>
      </c>
      <c r="B394" s="7" t="s">
        <v>826</v>
      </c>
      <c r="C394" s="7">
        <v>792</v>
      </c>
      <c r="D394" s="7">
        <v>1304</v>
      </c>
      <c r="E394" s="7" t="s">
        <v>44</v>
      </c>
      <c r="F394" s="7" t="s">
        <v>44</v>
      </c>
      <c r="G394" s="7" t="s">
        <v>18</v>
      </c>
      <c r="H394" s="7">
        <v>2161</v>
      </c>
      <c r="I394" s="7">
        <v>7777</v>
      </c>
      <c r="J394" s="7" t="s">
        <v>19</v>
      </c>
      <c r="K394" s="8" t="s">
        <v>20</v>
      </c>
      <c r="L394" s="7" t="s">
        <v>21</v>
      </c>
      <c r="M394" s="7">
        <v>20170</v>
      </c>
      <c r="N394" s="7">
        <v>12270</v>
      </c>
      <c r="O394" s="7">
        <v>7900</v>
      </c>
    </row>
    <row r="395" spans="1:15" x14ac:dyDescent="0.25">
      <c r="A395" s="7" t="s">
        <v>827</v>
      </c>
      <c r="B395" s="7" t="s">
        <v>828</v>
      </c>
      <c r="C395" s="7">
        <v>808</v>
      </c>
      <c r="D395" s="7">
        <v>1322</v>
      </c>
      <c r="E395" s="7" t="s">
        <v>33</v>
      </c>
      <c r="F395" s="7" t="s">
        <v>33</v>
      </c>
      <c r="G395" s="7" t="s">
        <v>18</v>
      </c>
      <c r="H395" s="7">
        <v>2161</v>
      </c>
      <c r="I395" s="7">
        <v>7777</v>
      </c>
      <c r="J395" s="7" t="s">
        <v>19</v>
      </c>
      <c r="K395" s="8" t="s">
        <v>20</v>
      </c>
      <c r="L395" s="7" t="s">
        <v>21</v>
      </c>
      <c r="M395" s="7">
        <v>20660</v>
      </c>
      <c r="N395" s="7">
        <v>12290</v>
      </c>
      <c r="O395" s="7">
        <v>8370</v>
      </c>
    </row>
    <row r="396" spans="1:15" x14ac:dyDescent="0.25">
      <c r="A396" s="7" t="s">
        <v>829</v>
      </c>
      <c r="B396" s="7" t="s">
        <v>830</v>
      </c>
      <c r="C396" s="7">
        <v>826</v>
      </c>
      <c r="D396" s="7">
        <v>1339</v>
      </c>
      <c r="E396" s="7" t="s">
        <v>68</v>
      </c>
      <c r="F396" s="7" t="s">
        <v>68</v>
      </c>
      <c r="G396" s="7" t="s">
        <v>18</v>
      </c>
      <c r="H396" s="7">
        <v>2161</v>
      </c>
      <c r="I396" s="7">
        <v>7777</v>
      </c>
      <c r="J396" s="7" t="s">
        <v>19</v>
      </c>
      <c r="K396" s="8" t="s">
        <v>20</v>
      </c>
      <c r="L396" s="7" t="s">
        <v>88</v>
      </c>
      <c r="M396" s="7">
        <v>22930</v>
      </c>
      <c r="N396" s="7">
        <v>9950</v>
      </c>
      <c r="O396" s="7">
        <v>12980</v>
      </c>
    </row>
    <row r="397" spans="1:15" x14ac:dyDescent="0.25">
      <c r="A397" s="7" t="s">
        <v>831</v>
      </c>
      <c r="B397" s="7" t="s">
        <v>832</v>
      </c>
      <c r="C397" s="7">
        <v>845</v>
      </c>
      <c r="D397" s="7">
        <v>1356</v>
      </c>
      <c r="E397" s="7" t="s">
        <v>24</v>
      </c>
      <c r="F397" s="7" t="s">
        <v>24</v>
      </c>
      <c r="G397" s="7" t="s">
        <v>18</v>
      </c>
      <c r="H397" s="7">
        <v>2161</v>
      </c>
      <c r="I397" s="7">
        <v>7777</v>
      </c>
      <c r="J397" s="7" t="s">
        <v>19</v>
      </c>
      <c r="K397" s="8" t="s">
        <v>20</v>
      </c>
      <c r="L397" s="7" t="s">
        <v>88</v>
      </c>
      <c r="M397" s="7">
        <v>24480</v>
      </c>
      <c r="N397" s="7">
        <v>12930</v>
      </c>
      <c r="O397" s="7">
        <v>11550</v>
      </c>
    </row>
    <row r="398" spans="1:15" x14ac:dyDescent="0.25">
      <c r="A398" s="7" t="s">
        <v>833</v>
      </c>
      <c r="B398" s="7" t="s">
        <v>834</v>
      </c>
      <c r="C398" s="7">
        <v>887</v>
      </c>
      <c r="D398" s="7">
        <v>1401</v>
      </c>
      <c r="E398" s="7" t="s">
        <v>65</v>
      </c>
      <c r="F398" s="7" t="s">
        <v>65</v>
      </c>
      <c r="G398" s="7" t="s">
        <v>18</v>
      </c>
      <c r="H398" s="7">
        <v>2361</v>
      </c>
      <c r="I398" s="7">
        <v>7777</v>
      </c>
      <c r="J398" s="7" t="s">
        <v>19</v>
      </c>
      <c r="K398" s="8" t="s">
        <v>20</v>
      </c>
      <c r="L398" s="7" t="s">
        <v>21</v>
      </c>
      <c r="M398" s="7">
        <v>19960</v>
      </c>
      <c r="N398" s="7">
        <v>12100</v>
      </c>
      <c r="O398" s="7">
        <v>7860</v>
      </c>
    </row>
    <row r="399" spans="1:15" x14ac:dyDescent="0.25">
      <c r="A399" s="7" t="s">
        <v>835</v>
      </c>
      <c r="B399" s="7" t="s">
        <v>836</v>
      </c>
      <c r="C399" s="7">
        <v>922</v>
      </c>
      <c r="D399" s="7">
        <v>1443</v>
      </c>
      <c r="E399" s="7" t="s">
        <v>47</v>
      </c>
      <c r="F399" s="7" t="s">
        <v>48</v>
      </c>
      <c r="G399" s="7" t="s">
        <v>18</v>
      </c>
      <c r="H399" s="7">
        <v>2361</v>
      </c>
      <c r="I399" s="7">
        <v>7777</v>
      </c>
      <c r="J399" s="7" t="s">
        <v>19</v>
      </c>
      <c r="K399" s="8" t="s">
        <v>20</v>
      </c>
      <c r="L399" s="7" t="s">
        <v>21</v>
      </c>
      <c r="M399" s="7">
        <v>16320</v>
      </c>
      <c r="N399" s="7">
        <v>12030</v>
      </c>
      <c r="O399" s="7">
        <v>4290</v>
      </c>
    </row>
    <row r="400" spans="1:15" x14ac:dyDescent="0.25">
      <c r="A400" s="7" t="s">
        <v>837</v>
      </c>
      <c r="B400" s="7" t="s">
        <v>838</v>
      </c>
      <c r="C400" s="7">
        <v>934</v>
      </c>
      <c r="D400" s="7">
        <v>4</v>
      </c>
      <c r="E400" s="7" t="s">
        <v>41</v>
      </c>
      <c r="F400" s="7" t="s">
        <v>41</v>
      </c>
      <c r="G400" s="7" t="s">
        <v>18</v>
      </c>
      <c r="H400" s="7">
        <v>2361</v>
      </c>
      <c r="I400" s="7">
        <v>7777</v>
      </c>
      <c r="J400" s="7" t="s">
        <v>19</v>
      </c>
      <c r="K400" s="8" t="s">
        <v>20</v>
      </c>
      <c r="L400" s="7" t="s">
        <v>21</v>
      </c>
      <c r="M400" s="7">
        <v>17120</v>
      </c>
      <c r="N400" s="7">
        <v>11850</v>
      </c>
      <c r="O400" s="7">
        <v>5270</v>
      </c>
    </row>
    <row r="401" spans="1:15" x14ac:dyDescent="0.25">
      <c r="A401" s="7" t="s">
        <v>839</v>
      </c>
      <c r="B401" s="7" t="s">
        <v>840</v>
      </c>
      <c r="C401" s="7">
        <v>957</v>
      </c>
      <c r="D401" s="7">
        <v>27</v>
      </c>
      <c r="E401" s="7" t="s">
        <v>68</v>
      </c>
      <c r="F401" s="7" t="s">
        <v>68</v>
      </c>
      <c r="G401" s="7" t="s">
        <v>18</v>
      </c>
      <c r="H401" s="7">
        <v>2361</v>
      </c>
      <c r="I401" s="7">
        <v>7777</v>
      </c>
      <c r="J401" s="7" t="s">
        <v>19</v>
      </c>
      <c r="K401" s="8" t="s">
        <v>20</v>
      </c>
      <c r="L401" s="7" t="s">
        <v>21</v>
      </c>
      <c r="M401" s="7">
        <v>13320</v>
      </c>
      <c r="N401" s="7">
        <v>9930</v>
      </c>
      <c r="O401" s="7">
        <v>3390</v>
      </c>
    </row>
    <row r="402" spans="1:15" x14ac:dyDescent="0.25">
      <c r="A402" s="7" t="s">
        <v>841</v>
      </c>
      <c r="B402" s="7" t="s">
        <v>842</v>
      </c>
      <c r="C402" s="7">
        <v>3</v>
      </c>
      <c r="D402" s="7">
        <v>36</v>
      </c>
      <c r="E402" s="7" t="s">
        <v>17</v>
      </c>
      <c r="F402" s="7" t="s">
        <v>17</v>
      </c>
      <c r="G402" s="7" t="s">
        <v>18</v>
      </c>
      <c r="H402" s="7">
        <v>2361</v>
      </c>
      <c r="I402" s="7">
        <v>7777</v>
      </c>
      <c r="J402" s="7" t="s">
        <v>19</v>
      </c>
      <c r="K402" s="8" t="s">
        <v>20</v>
      </c>
      <c r="L402" s="7" t="s">
        <v>21</v>
      </c>
      <c r="M402" s="7">
        <v>17830</v>
      </c>
      <c r="N402" s="7">
        <v>12110</v>
      </c>
      <c r="O402" s="7">
        <v>5720</v>
      </c>
    </row>
    <row r="403" spans="1:15" x14ac:dyDescent="0.25">
      <c r="A403" s="7" t="s">
        <v>843</v>
      </c>
      <c r="B403" s="7" t="s">
        <v>844</v>
      </c>
      <c r="C403" s="7">
        <v>4</v>
      </c>
      <c r="D403" s="7">
        <v>35</v>
      </c>
      <c r="E403" s="7" t="s">
        <v>44</v>
      </c>
      <c r="F403" s="7" t="s">
        <v>44</v>
      </c>
      <c r="G403" s="7" t="s">
        <v>18</v>
      </c>
      <c r="H403" s="7">
        <v>2361</v>
      </c>
      <c r="I403" s="7">
        <v>7777</v>
      </c>
      <c r="J403" s="7" t="s">
        <v>19</v>
      </c>
      <c r="K403" s="8" t="s">
        <v>20</v>
      </c>
      <c r="L403" s="7" t="s">
        <v>21</v>
      </c>
      <c r="M403" s="7">
        <v>17640</v>
      </c>
      <c r="N403" s="7">
        <v>12140</v>
      </c>
      <c r="O403" s="7">
        <v>5500</v>
      </c>
    </row>
    <row r="404" spans="1:15" x14ac:dyDescent="0.25">
      <c r="A404" s="7" t="s">
        <v>845</v>
      </c>
      <c r="B404" s="7" t="s">
        <v>846</v>
      </c>
      <c r="C404" s="7">
        <v>90</v>
      </c>
      <c r="D404" s="7">
        <v>121</v>
      </c>
      <c r="E404" s="7" t="s">
        <v>33</v>
      </c>
      <c r="F404" s="7" t="s">
        <v>33</v>
      </c>
      <c r="G404" s="7" t="s">
        <v>18</v>
      </c>
      <c r="H404" s="7">
        <v>2361</v>
      </c>
      <c r="I404" s="7">
        <v>7777</v>
      </c>
      <c r="J404" s="7" t="s">
        <v>19</v>
      </c>
      <c r="K404" s="8" t="s">
        <v>20</v>
      </c>
      <c r="L404" s="7" t="s">
        <v>21</v>
      </c>
      <c r="M404" s="7">
        <v>21590</v>
      </c>
      <c r="N404" s="7">
        <v>12270</v>
      </c>
      <c r="O404" s="7">
        <v>9320</v>
      </c>
    </row>
    <row r="405" spans="1:15" x14ac:dyDescent="0.25">
      <c r="A405" s="7" t="s">
        <v>847</v>
      </c>
      <c r="B405" s="7" t="s">
        <v>848</v>
      </c>
      <c r="C405" s="7">
        <v>119</v>
      </c>
      <c r="D405" s="7">
        <v>101</v>
      </c>
      <c r="E405" s="7" t="s">
        <v>73</v>
      </c>
      <c r="F405" s="7" t="s">
        <v>73</v>
      </c>
      <c r="G405" s="7" t="s">
        <v>18</v>
      </c>
      <c r="H405" s="7">
        <v>2361</v>
      </c>
      <c r="I405" s="7">
        <v>7777</v>
      </c>
      <c r="J405" s="7" t="s">
        <v>19</v>
      </c>
      <c r="K405" s="8" t="s">
        <v>20</v>
      </c>
      <c r="L405" s="7" t="s">
        <v>88</v>
      </c>
      <c r="M405" s="7">
        <v>19620</v>
      </c>
      <c r="N405" s="7">
        <v>12220</v>
      </c>
      <c r="O405" s="7">
        <v>7400</v>
      </c>
    </row>
    <row r="406" spans="1:15" x14ac:dyDescent="0.25">
      <c r="A406" s="7" t="s">
        <v>849</v>
      </c>
      <c r="B406" s="7" t="s">
        <v>850</v>
      </c>
      <c r="C406" s="7">
        <v>120</v>
      </c>
      <c r="D406" s="7">
        <v>93</v>
      </c>
      <c r="E406" s="7" t="s">
        <v>36</v>
      </c>
      <c r="F406" s="7" t="s">
        <v>36</v>
      </c>
      <c r="G406" s="7" t="s">
        <v>18</v>
      </c>
      <c r="H406" s="7">
        <v>2361</v>
      </c>
      <c r="I406" s="7">
        <v>7777</v>
      </c>
      <c r="J406" s="7" t="s">
        <v>19</v>
      </c>
      <c r="K406" s="8" t="s">
        <v>20</v>
      </c>
      <c r="L406" s="7" t="s">
        <v>88</v>
      </c>
      <c r="M406" s="7">
        <v>21380</v>
      </c>
      <c r="N406" s="7">
        <v>11990</v>
      </c>
      <c r="O406" s="7">
        <v>9390</v>
      </c>
    </row>
    <row r="407" spans="1:15" x14ac:dyDescent="0.25">
      <c r="A407" s="7" t="s">
        <v>851</v>
      </c>
      <c r="B407" s="7" t="s">
        <v>852</v>
      </c>
      <c r="C407" s="7">
        <v>124</v>
      </c>
      <c r="D407" s="7">
        <v>118</v>
      </c>
      <c r="E407" s="7" t="s">
        <v>65</v>
      </c>
      <c r="F407" s="7" t="s">
        <v>65</v>
      </c>
      <c r="G407" s="7" t="s">
        <v>18</v>
      </c>
      <c r="H407" s="7">
        <v>2361</v>
      </c>
      <c r="I407" s="7">
        <v>7777</v>
      </c>
      <c r="J407" s="7" t="s">
        <v>19</v>
      </c>
      <c r="K407" s="8" t="s">
        <v>20</v>
      </c>
      <c r="L407" s="7" t="s">
        <v>88</v>
      </c>
      <c r="M407" s="7">
        <v>17180</v>
      </c>
      <c r="N407" s="7">
        <v>12100</v>
      </c>
      <c r="O407" s="7">
        <v>5080</v>
      </c>
    </row>
    <row r="408" spans="1:15" x14ac:dyDescent="0.25">
      <c r="A408" s="7" t="s">
        <v>853</v>
      </c>
      <c r="B408" s="7" t="s">
        <v>854</v>
      </c>
      <c r="C408" s="7">
        <v>153</v>
      </c>
      <c r="D408" s="7">
        <v>187</v>
      </c>
      <c r="E408" s="7" t="s">
        <v>41</v>
      </c>
      <c r="F408" s="7" t="s">
        <v>41</v>
      </c>
      <c r="G408" s="7" t="s">
        <v>18</v>
      </c>
      <c r="H408" s="7">
        <v>2361</v>
      </c>
      <c r="I408" s="7">
        <v>7777</v>
      </c>
      <c r="J408" s="7" t="s">
        <v>19</v>
      </c>
      <c r="K408" s="8" t="s">
        <v>20</v>
      </c>
      <c r="L408" s="7" t="s">
        <v>21</v>
      </c>
      <c r="M408" s="7">
        <v>23300</v>
      </c>
      <c r="N408" s="7">
        <v>11830</v>
      </c>
      <c r="O408" s="7">
        <v>11470</v>
      </c>
    </row>
    <row r="409" spans="1:15" x14ac:dyDescent="0.25">
      <c r="A409" s="7" t="s">
        <v>855</v>
      </c>
      <c r="B409" s="7" t="s">
        <v>856</v>
      </c>
      <c r="C409" s="7">
        <v>163</v>
      </c>
      <c r="D409" s="7">
        <v>194</v>
      </c>
      <c r="E409" s="7" t="s">
        <v>17</v>
      </c>
      <c r="F409" s="7" t="s">
        <v>17</v>
      </c>
      <c r="G409" s="7" t="s">
        <v>18</v>
      </c>
      <c r="H409" s="7">
        <v>2361</v>
      </c>
      <c r="I409" s="7">
        <v>7777</v>
      </c>
      <c r="J409" s="7" t="s">
        <v>19</v>
      </c>
      <c r="K409" s="8" t="s">
        <v>20</v>
      </c>
      <c r="L409" s="7" t="s">
        <v>21</v>
      </c>
      <c r="M409" s="7">
        <v>25830</v>
      </c>
      <c r="N409" s="7">
        <v>12040</v>
      </c>
      <c r="O409" s="7">
        <v>13790</v>
      </c>
    </row>
    <row r="410" spans="1:15" x14ac:dyDescent="0.25">
      <c r="A410" s="7" t="s">
        <v>857</v>
      </c>
      <c r="B410" s="7" t="s">
        <v>858</v>
      </c>
      <c r="C410" s="7">
        <v>181</v>
      </c>
      <c r="D410" s="7">
        <v>248</v>
      </c>
      <c r="E410" s="7" t="s">
        <v>27</v>
      </c>
      <c r="F410" s="7" t="s">
        <v>27</v>
      </c>
      <c r="G410" s="7" t="s">
        <v>18</v>
      </c>
      <c r="H410" s="7">
        <v>2161</v>
      </c>
      <c r="I410" s="7">
        <v>7777</v>
      </c>
      <c r="J410" s="7" t="s">
        <v>19</v>
      </c>
      <c r="K410" s="8" t="s">
        <v>20</v>
      </c>
      <c r="L410" s="7" t="s">
        <v>21</v>
      </c>
      <c r="M410" s="7">
        <v>18210</v>
      </c>
      <c r="N410" s="7">
        <v>12150</v>
      </c>
      <c r="O410" s="7">
        <v>6060</v>
      </c>
    </row>
    <row r="411" spans="1:15" x14ac:dyDescent="0.25">
      <c r="A411" s="7" t="s">
        <v>859</v>
      </c>
      <c r="B411" s="7" t="s">
        <v>860</v>
      </c>
      <c r="C411" s="7">
        <v>211</v>
      </c>
      <c r="D411" s="7">
        <v>282</v>
      </c>
      <c r="E411" s="7" t="s">
        <v>73</v>
      </c>
      <c r="F411" s="7" t="s">
        <v>73</v>
      </c>
      <c r="G411" s="7" t="s">
        <v>18</v>
      </c>
      <c r="H411" s="7">
        <v>2361</v>
      </c>
      <c r="I411" s="7">
        <v>7777</v>
      </c>
      <c r="J411" s="7" t="s">
        <v>19</v>
      </c>
      <c r="K411" s="8" t="s">
        <v>20</v>
      </c>
      <c r="L411" s="7" t="s">
        <v>21</v>
      </c>
      <c r="M411" s="7">
        <v>15960</v>
      </c>
      <c r="N411" s="7">
        <v>12190</v>
      </c>
      <c r="O411" s="7">
        <v>3770</v>
      </c>
    </row>
    <row r="412" spans="1:15" x14ac:dyDescent="0.25">
      <c r="A412" s="7" t="s">
        <v>861</v>
      </c>
      <c r="B412" s="7" t="s">
        <v>862</v>
      </c>
      <c r="C412" s="7">
        <v>213</v>
      </c>
      <c r="D412" s="7">
        <v>262</v>
      </c>
      <c r="E412" s="7" t="s">
        <v>33</v>
      </c>
      <c r="F412" s="7" t="s">
        <v>33</v>
      </c>
      <c r="G412" s="7" t="s">
        <v>18</v>
      </c>
      <c r="H412" s="7">
        <v>2361</v>
      </c>
      <c r="I412" s="7">
        <v>7777</v>
      </c>
      <c r="J412" s="7" t="s">
        <v>19</v>
      </c>
      <c r="K412" s="8" t="s">
        <v>20</v>
      </c>
      <c r="L412" s="7" t="s">
        <v>21</v>
      </c>
      <c r="M412" s="7">
        <v>19360</v>
      </c>
      <c r="N412" s="7">
        <v>12340</v>
      </c>
      <c r="O412" s="7">
        <v>7020</v>
      </c>
    </row>
    <row r="413" spans="1:15" x14ac:dyDescent="0.25">
      <c r="A413" s="7" t="s">
        <v>863</v>
      </c>
      <c r="B413" s="7" t="s">
        <v>864</v>
      </c>
      <c r="C413" s="7">
        <v>215</v>
      </c>
      <c r="D413" s="7">
        <v>251</v>
      </c>
      <c r="E413" s="7" t="s">
        <v>44</v>
      </c>
      <c r="F413" s="7" t="s">
        <v>44</v>
      </c>
      <c r="G413" s="7" t="s">
        <v>18</v>
      </c>
      <c r="H413" s="7">
        <v>2361</v>
      </c>
      <c r="I413" s="7">
        <v>7777</v>
      </c>
      <c r="J413" s="7" t="s">
        <v>19</v>
      </c>
      <c r="K413" s="8" t="s">
        <v>20</v>
      </c>
      <c r="L413" s="7" t="s">
        <v>21</v>
      </c>
      <c r="M413" s="7">
        <v>18340</v>
      </c>
      <c r="N413" s="7">
        <v>12060</v>
      </c>
      <c r="O413" s="7">
        <v>6280</v>
      </c>
    </row>
    <row r="414" spans="1:15" x14ac:dyDescent="0.25">
      <c r="A414" s="7" t="s">
        <v>865</v>
      </c>
      <c r="B414" s="7" t="s">
        <v>866</v>
      </c>
      <c r="C414" s="7">
        <v>223</v>
      </c>
      <c r="D414" s="7">
        <v>256</v>
      </c>
      <c r="E414" s="7" t="s">
        <v>106</v>
      </c>
      <c r="F414" s="7">
        <v>1305</v>
      </c>
      <c r="G414" s="7" t="s">
        <v>18</v>
      </c>
      <c r="H414" s="7">
        <v>2361</v>
      </c>
      <c r="I414" s="7">
        <v>7777</v>
      </c>
      <c r="J414" s="7" t="s">
        <v>19</v>
      </c>
      <c r="K414" s="8" t="s">
        <v>20</v>
      </c>
      <c r="L414" s="7" t="s">
        <v>21</v>
      </c>
      <c r="M414" s="7">
        <v>19550</v>
      </c>
      <c r="N414" s="7">
        <v>12300</v>
      </c>
      <c r="O414" s="7">
        <v>7250</v>
      </c>
    </row>
    <row r="415" spans="1:15" x14ac:dyDescent="0.25">
      <c r="A415" s="7" t="s">
        <v>867</v>
      </c>
      <c r="B415" s="7" t="s">
        <v>868</v>
      </c>
      <c r="C415" s="7">
        <v>9</v>
      </c>
      <c r="D415" s="7">
        <v>4</v>
      </c>
      <c r="E415" s="7" t="s">
        <v>30</v>
      </c>
      <c r="F415" s="7" t="s">
        <v>30</v>
      </c>
      <c r="G415" s="7" t="s">
        <v>18</v>
      </c>
      <c r="H415" s="7">
        <v>2161</v>
      </c>
      <c r="I415" s="7">
        <v>7777</v>
      </c>
      <c r="J415" s="7" t="s">
        <v>19</v>
      </c>
      <c r="K415" s="8" t="s">
        <v>20</v>
      </c>
      <c r="L415" s="7" t="s">
        <v>21</v>
      </c>
      <c r="M415" s="7">
        <v>17900</v>
      </c>
      <c r="N415" s="7">
        <v>10550</v>
      </c>
      <c r="O415" s="7">
        <v>7350</v>
      </c>
    </row>
    <row r="416" spans="1:15" x14ac:dyDescent="0.25">
      <c r="A416" s="7" t="s">
        <v>869</v>
      </c>
      <c r="B416" s="7" t="s">
        <v>870</v>
      </c>
      <c r="C416" s="7">
        <v>231</v>
      </c>
      <c r="D416" s="7">
        <v>272</v>
      </c>
      <c r="E416" s="7" t="s">
        <v>68</v>
      </c>
      <c r="F416" s="7" t="s">
        <v>68</v>
      </c>
      <c r="G416" s="7" t="s">
        <v>18</v>
      </c>
      <c r="H416" s="7">
        <v>2361</v>
      </c>
      <c r="I416" s="7">
        <v>7777</v>
      </c>
      <c r="J416" s="7" t="s">
        <v>19</v>
      </c>
      <c r="K416" s="8" t="s">
        <v>20</v>
      </c>
      <c r="L416" s="7" t="s">
        <v>88</v>
      </c>
      <c r="M416" s="7">
        <v>17760</v>
      </c>
      <c r="N416" s="7">
        <v>9920</v>
      </c>
      <c r="O416" s="7">
        <v>7840</v>
      </c>
    </row>
    <row r="417" spans="1:15" x14ac:dyDescent="0.25">
      <c r="A417" s="7" t="s">
        <v>871</v>
      </c>
      <c r="B417" s="7" t="s">
        <v>872</v>
      </c>
      <c r="C417" s="7">
        <v>232</v>
      </c>
      <c r="D417" s="7">
        <v>273</v>
      </c>
      <c r="E417" s="7" t="s">
        <v>24</v>
      </c>
      <c r="F417" s="7" t="s">
        <v>24</v>
      </c>
      <c r="G417" s="7" t="s">
        <v>18</v>
      </c>
      <c r="H417" s="7">
        <v>2361</v>
      </c>
      <c r="I417" s="7">
        <v>7777</v>
      </c>
      <c r="J417" s="7" t="s">
        <v>19</v>
      </c>
      <c r="K417" s="8" t="s">
        <v>20</v>
      </c>
      <c r="L417" s="7" t="s">
        <v>21</v>
      </c>
      <c r="M417" s="7">
        <v>20470</v>
      </c>
      <c r="N417" s="7">
        <v>12930</v>
      </c>
      <c r="O417" s="7">
        <v>7540</v>
      </c>
    </row>
    <row r="418" spans="1:15" x14ac:dyDescent="0.25">
      <c r="A418" s="7" t="s">
        <v>873</v>
      </c>
      <c r="B418" s="7" t="s">
        <v>874</v>
      </c>
      <c r="C418" s="7">
        <v>276</v>
      </c>
      <c r="D418" s="7">
        <v>316</v>
      </c>
      <c r="E418" s="7" t="s">
        <v>33</v>
      </c>
      <c r="F418" s="7" t="s">
        <v>33</v>
      </c>
      <c r="G418" s="7" t="s">
        <v>18</v>
      </c>
      <c r="H418" s="7">
        <v>2161</v>
      </c>
      <c r="I418" s="7">
        <v>7777</v>
      </c>
      <c r="J418" s="7" t="s">
        <v>19</v>
      </c>
      <c r="K418" s="8" t="s">
        <v>20</v>
      </c>
      <c r="L418" s="7" t="s">
        <v>21</v>
      </c>
      <c r="M418" s="7">
        <v>15850</v>
      </c>
      <c r="N418" s="7">
        <v>12220</v>
      </c>
      <c r="O418" s="7">
        <v>3630</v>
      </c>
    </row>
    <row r="419" spans="1:15" x14ac:dyDescent="0.25">
      <c r="A419" s="7" t="s">
        <v>875</v>
      </c>
      <c r="B419" s="7" t="s">
        <v>876</v>
      </c>
      <c r="C419" s="7">
        <v>301</v>
      </c>
      <c r="D419" s="7">
        <v>333</v>
      </c>
      <c r="E419" s="7" t="s">
        <v>24</v>
      </c>
      <c r="F419" s="7" t="s">
        <v>24</v>
      </c>
      <c r="G419" s="7" t="s">
        <v>18</v>
      </c>
      <c r="H419" s="7">
        <v>2161</v>
      </c>
      <c r="I419" s="7">
        <v>7777</v>
      </c>
      <c r="J419" s="7" t="s">
        <v>19</v>
      </c>
      <c r="K419" s="8" t="s">
        <v>20</v>
      </c>
      <c r="L419" s="7" t="s">
        <v>88</v>
      </c>
      <c r="M419" s="7">
        <v>21770</v>
      </c>
      <c r="N419" s="7">
        <v>12900</v>
      </c>
      <c r="O419" s="7">
        <v>8870</v>
      </c>
    </row>
    <row r="420" spans="1:15" x14ac:dyDescent="0.25">
      <c r="A420" s="7" t="s">
        <v>877</v>
      </c>
      <c r="B420" s="7" t="s">
        <v>878</v>
      </c>
      <c r="C420" s="7">
        <v>307</v>
      </c>
      <c r="D420" s="7">
        <v>368</v>
      </c>
      <c r="E420" s="7" t="s">
        <v>47</v>
      </c>
      <c r="F420" s="7" t="s">
        <v>48</v>
      </c>
      <c r="G420" s="7" t="s">
        <v>18</v>
      </c>
      <c r="H420" s="7">
        <v>2161</v>
      </c>
      <c r="I420" s="7">
        <v>7777</v>
      </c>
      <c r="J420" s="7" t="s">
        <v>19</v>
      </c>
      <c r="K420" s="8" t="s">
        <v>20</v>
      </c>
      <c r="L420" s="7" t="s">
        <v>21</v>
      </c>
      <c r="M420" s="7">
        <v>20490</v>
      </c>
      <c r="N420" s="7">
        <v>12140</v>
      </c>
      <c r="O420" s="7">
        <v>8350</v>
      </c>
    </row>
    <row r="421" spans="1:15" x14ac:dyDescent="0.25">
      <c r="A421" s="7" t="s">
        <v>879</v>
      </c>
      <c r="B421" s="7" t="s">
        <v>880</v>
      </c>
      <c r="C421" s="7">
        <v>311</v>
      </c>
      <c r="D421" s="7">
        <v>350</v>
      </c>
      <c r="E421" s="7" t="s">
        <v>27</v>
      </c>
      <c r="F421" s="7" t="s">
        <v>27</v>
      </c>
      <c r="G421" s="7" t="s">
        <v>18</v>
      </c>
      <c r="H421" s="7">
        <v>2161</v>
      </c>
      <c r="I421" s="7">
        <v>7777</v>
      </c>
      <c r="J421" s="7" t="s">
        <v>19</v>
      </c>
      <c r="K421" s="8" t="s">
        <v>20</v>
      </c>
      <c r="L421" s="7" t="s">
        <v>21</v>
      </c>
      <c r="M421" s="7">
        <v>19960</v>
      </c>
      <c r="N421" s="7">
        <v>12210</v>
      </c>
      <c r="O421" s="7">
        <v>7750</v>
      </c>
    </row>
    <row r="422" spans="1:15" x14ac:dyDescent="0.25">
      <c r="A422" s="7" t="s">
        <v>881</v>
      </c>
      <c r="B422" s="7" t="s">
        <v>882</v>
      </c>
      <c r="C422" s="7">
        <v>334</v>
      </c>
      <c r="D422" s="7">
        <v>387</v>
      </c>
      <c r="E422" s="7" t="s">
        <v>883</v>
      </c>
      <c r="F422" s="7" t="s">
        <v>883</v>
      </c>
      <c r="G422" s="7" t="s">
        <v>18</v>
      </c>
      <c r="H422" s="7">
        <v>2161</v>
      </c>
      <c r="I422" s="7">
        <v>7777</v>
      </c>
      <c r="J422" s="7" t="s">
        <v>19</v>
      </c>
      <c r="K422" s="8" t="s">
        <v>20</v>
      </c>
      <c r="L422" s="7" t="s">
        <v>21</v>
      </c>
      <c r="M422" s="7">
        <v>17230</v>
      </c>
      <c r="N422" s="7">
        <v>11300</v>
      </c>
      <c r="O422" s="7">
        <v>5930</v>
      </c>
    </row>
    <row r="423" spans="1:15" x14ac:dyDescent="0.25">
      <c r="A423" s="7" t="s">
        <v>884</v>
      </c>
      <c r="B423" s="7" t="s">
        <v>885</v>
      </c>
      <c r="C423" s="7">
        <v>346</v>
      </c>
      <c r="D423" s="7">
        <v>388</v>
      </c>
      <c r="E423" s="7" t="s">
        <v>65</v>
      </c>
      <c r="F423" s="7" t="s">
        <v>65</v>
      </c>
      <c r="G423" s="7" t="s">
        <v>18</v>
      </c>
      <c r="H423" s="7">
        <v>2161</v>
      </c>
      <c r="I423" s="7">
        <v>7777</v>
      </c>
      <c r="J423" s="7" t="s">
        <v>19</v>
      </c>
      <c r="K423" s="8" t="s">
        <v>20</v>
      </c>
      <c r="L423" s="7" t="s">
        <v>21</v>
      </c>
      <c r="M423" s="7">
        <v>20410</v>
      </c>
      <c r="N423" s="7">
        <v>12030</v>
      </c>
      <c r="O423" s="7">
        <v>8380</v>
      </c>
    </row>
    <row r="424" spans="1:15" x14ac:dyDescent="0.25">
      <c r="A424" s="7" t="s">
        <v>886</v>
      </c>
      <c r="B424" s="7" t="s">
        <v>887</v>
      </c>
      <c r="C424" s="7">
        <v>348</v>
      </c>
      <c r="D424" s="7">
        <v>389</v>
      </c>
      <c r="E424" s="7" t="s">
        <v>36</v>
      </c>
      <c r="F424" s="7" t="s">
        <v>36</v>
      </c>
      <c r="G424" s="7" t="s">
        <v>18</v>
      </c>
      <c r="H424" s="7">
        <v>2161</v>
      </c>
      <c r="I424" s="7">
        <v>7777</v>
      </c>
      <c r="J424" s="7" t="s">
        <v>19</v>
      </c>
      <c r="K424" s="8" t="s">
        <v>20</v>
      </c>
      <c r="L424" s="7" t="s">
        <v>21</v>
      </c>
      <c r="M424" s="7">
        <v>21990</v>
      </c>
      <c r="N424" s="7">
        <v>12090</v>
      </c>
      <c r="O424" s="7">
        <v>9900</v>
      </c>
    </row>
    <row r="425" spans="1:15" x14ac:dyDescent="0.25">
      <c r="A425" s="7" t="s">
        <v>888</v>
      </c>
      <c r="B425" s="7" t="s">
        <v>889</v>
      </c>
      <c r="C425" s="7">
        <v>361</v>
      </c>
      <c r="D425" s="7">
        <v>403</v>
      </c>
      <c r="E425" s="7" t="s">
        <v>44</v>
      </c>
      <c r="F425" s="7" t="s">
        <v>44</v>
      </c>
      <c r="G425" s="7" t="s">
        <v>18</v>
      </c>
      <c r="H425" s="7">
        <v>2161</v>
      </c>
      <c r="I425" s="7">
        <v>7777</v>
      </c>
      <c r="J425" s="7" t="s">
        <v>19</v>
      </c>
      <c r="K425" s="8" t="s">
        <v>20</v>
      </c>
      <c r="L425" s="7" t="s">
        <v>21</v>
      </c>
      <c r="M425" s="7">
        <v>19130</v>
      </c>
      <c r="N425" s="7">
        <v>12380</v>
      </c>
      <c r="O425" s="7">
        <v>6750</v>
      </c>
    </row>
    <row r="426" spans="1:15" x14ac:dyDescent="0.25">
      <c r="A426" s="7" t="s">
        <v>890</v>
      </c>
      <c r="B426" s="7" t="s">
        <v>891</v>
      </c>
      <c r="C426" s="7">
        <v>375</v>
      </c>
      <c r="D426" s="7">
        <v>418</v>
      </c>
      <c r="E426" s="7" t="s">
        <v>30</v>
      </c>
      <c r="F426" s="7" t="s">
        <v>30</v>
      </c>
      <c r="G426" s="7" t="s">
        <v>18</v>
      </c>
      <c r="H426" s="7">
        <v>2161</v>
      </c>
      <c r="I426" s="7">
        <v>7777</v>
      </c>
      <c r="J426" s="7" t="s">
        <v>19</v>
      </c>
      <c r="K426" s="8" t="s">
        <v>20</v>
      </c>
      <c r="L426" s="7" t="s">
        <v>21</v>
      </c>
      <c r="M426" s="7">
        <v>19210</v>
      </c>
      <c r="N426" s="7">
        <v>10610</v>
      </c>
      <c r="O426" s="7">
        <v>8600</v>
      </c>
    </row>
    <row r="427" spans="1:15" x14ac:dyDescent="0.25">
      <c r="A427" s="7" t="s">
        <v>892</v>
      </c>
      <c r="B427" s="7" t="s">
        <v>893</v>
      </c>
      <c r="C427" s="7">
        <v>475</v>
      </c>
      <c r="D427" s="7">
        <v>515</v>
      </c>
      <c r="E427" s="7" t="s">
        <v>41</v>
      </c>
      <c r="F427" s="7" t="s">
        <v>41</v>
      </c>
      <c r="G427" s="7" t="s">
        <v>18</v>
      </c>
      <c r="H427" s="7">
        <v>2161</v>
      </c>
      <c r="I427" s="7">
        <v>7777</v>
      </c>
      <c r="J427" s="7" t="s">
        <v>19</v>
      </c>
      <c r="K427" s="8" t="s">
        <v>20</v>
      </c>
      <c r="L427" s="7" t="s">
        <v>21</v>
      </c>
      <c r="M427" s="7">
        <v>24570</v>
      </c>
      <c r="N427" s="7">
        <v>12040</v>
      </c>
      <c r="O427" s="7">
        <v>12530</v>
      </c>
    </row>
    <row r="428" spans="1:15" x14ac:dyDescent="0.25">
      <c r="A428" s="7" t="s">
        <v>894</v>
      </c>
      <c r="B428" s="7" t="s">
        <v>895</v>
      </c>
      <c r="C428" s="7">
        <v>510</v>
      </c>
      <c r="D428" s="7">
        <v>549</v>
      </c>
      <c r="E428" s="7" t="s">
        <v>36</v>
      </c>
      <c r="F428" s="7" t="s">
        <v>36</v>
      </c>
      <c r="G428" s="7" t="s">
        <v>18</v>
      </c>
      <c r="H428" s="7">
        <v>2161</v>
      </c>
      <c r="I428" s="7">
        <v>7777</v>
      </c>
      <c r="J428" s="7" t="s">
        <v>19</v>
      </c>
      <c r="K428" s="8" t="s">
        <v>20</v>
      </c>
      <c r="L428" s="7" t="s">
        <v>21</v>
      </c>
      <c r="M428" s="7">
        <v>34780</v>
      </c>
      <c r="N428" s="7">
        <v>12080</v>
      </c>
      <c r="O428" s="7">
        <v>22700</v>
      </c>
    </row>
    <row r="429" spans="1:15" x14ac:dyDescent="0.25">
      <c r="A429" s="7" t="s">
        <v>896</v>
      </c>
      <c r="B429" s="7" t="s">
        <v>897</v>
      </c>
      <c r="C429" s="7">
        <v>515</v>
      </c>
      <c r="D429" s="7">
        <v>557</v>
      </c>
      <c r="E429" s="7" t="s">
        <v>30</v>
      </c>
      <c r="F429" s="7" t="s">
        <v>30</v>
      </c>
      <c r="G429" s="7" t="s">
        <v>18</v>
      </c>
      <c r="H429" s="7">
        <v>2161</v>
      </c>
      <c r="I429" s="7">
        <v>7777</v>
      </c>
      <c r="J429" s="7" t="s">
        <v>19</v>
      </c>
      <c r="K429" s="8" t="s">
        <v>20</v>
      </c>
      <c r="L429" s="7" t="s">
        <v>21</v>
      </c>
      <c r="M429" s="7">
        <v>21840</v>
      </c>
      <c r="N429" s="7">
        <v>10590</v>
      </c>
      <c r="O429" s="7">
        <v>11250</v>
      </c>
    </row>
    <row r="430" spans="1:15" x14ac:dyDescent="0.25">
      <c r="A430" s="7" t="s">
        <v>898</v>
      </c>
      <c r="B430" s="7" t="s">
        <v>899</v>
      </c>
      <c r="C430" s="7">
        <v>527</v>
      </c>
      <c r="D430" s="7">
        <v>563</v>
      </c>
      <c r="E430" s="7" t="s">
        <v>17</v>
      </c>
      <c r="F430" s="7" t="s">
        <v>17</v>
      </c>
      <c r="G430" s="7" t="s">
        <v>18</v>
      </c>
      <c r="H430" s="7">
        <v>2161</v>
      </c>
      <c r="I430" s="7">
        <v>7777</v>
      </c>
      <c r="J430" s="7" t="s">
        <v>19</v>
      </c>
      <c r="K430" s="8" t="s">
        <v>20</v>
      </c>
      <c r="L430" s="7" t="s">
        <v>88</v>
      </c>
      <c r="M430" s="7">
        <v>19300</v>
      </c>
      <c r="N430" s="7">
        <v>11960</v>
      </c>
      <c r="O430" s="7">
        <v>7340</v>
      </c>
    </row>
    <row r="431" spans="1:15" x14ac:dyDescent="0.25">
      <c r="A431" s="7" t="s">
        <v>900</v>
      </c>
      <c r="B431" s="7" t="s">
        <v>901</v>
      </c>
      <c r="C431" s="7">
        <v>529</v>
      </c>
      <c r="D431" s="7">
        <v>571</v>
      </c>
      <c r="E431" s="7" t="s">
        <v>73</v>
      </c>
      <c r="F431" s="7" t="s">
        <v>73</v>
      </c>
      <c r="G431" s="7" t="s">
        <v>18</v>
      </c>
      <c r="H431" s="7">
        <v>2361</v>
      </c>
      <c r="I431" s="7">
        <v>7777</v>
      </c>
      <c r="J431" s="7" t="s">
        <v>19</v>
      </c>
      <c r="K431" s="8" t="s">
        <v>20</v>
      </c>
      <c r="L431" s="7" t="s">
        <v>21</v>
      </c>
      <c r="M431" s="7">
        <v>17560</v>
      </c>
      <c r="N431" s="7">
        <v>12160</v>
      </c>
      <c r="O431" s="7">
        <v>5400</v>
      </c>
    </row>
    <row r="432" spans="1:15" x14ac:dyDescent="0.25">
      <c r="A432" s="7" t="s">
        <v>902</v>
      </c>
      <c r="B432" s="7" t="s">
        <v>903</v>
      </c>
      <c r="C432" s="7">
        <v>537</v>
      </c>
      <c r="D432" s="7">
        <v>587</v>
      </c>
      <c r="E432" s="7" t="s">
        <v>68</v>
      </c>
      <c r="F432" s="7" t="s">
        <v>68</v>
      </c>
      <c r="G432" s="7" t="s">
        <v>18</v>
      </c>
      <c r="H432" s="7">
        <v>2161</v>
      </c>
      <c r="I432" s="7">
        <v>7777</v>
      </c>
      <c r="J432" s="7" t="s">
        <v>19</v>
      </c>
      <c r="K432" s="8" t="s">
        <v>20</v>
      </c>
      <c r="L432" s="7" t="s">
        <v>21</v>
      </c>
      <c r="M432" s="7">
        <v>27830</v>
      </c>
      <c r="N432" s="7">
        <v>9970</v>
      </c>
      <c r="O432" s="7">
        <v>17860</v>
      </c>
    </row>
    <row r="433" spans="1:15" x14ac:dyDescent="0.25">
      <c r="A433" s="7" t="s">
        <v>904</v>
      </c>
      <c r="B433" s="7" t="s">
        <v>905</v>
      </c>
      <c r="C433" s="7">
        <v>552</v>
      </c>
      <c r="D433" s="7">
        <v>593</v>
      </c>
      <c r="E433" s="7" t="s">
        <v>65</v>
      </c>
      <c r="F433" s="7" t="s">
        <v>65</v>
      </c>
      <c r="G433" s="7" t="s">
        <v>18</v>
      </c>
      <c r="H433" s="7">
        <v>2161</v>
      </c>
      <c r="I433" s="7">
        <v>7777</v>
      </c>
      <c r="J433" s="7" t="s">
        <v>19</v>
      </c>
      <c r="K433" s="8" t="s">
        <v>20</v>
      </c>
      <c r="L433" s="7" t="s">
        <v>21</v>
      </c>
      <c r="M433" s="7">
        <v>21170</v>
      </c>
      <c r="N433" s="7">
        <v>11990</v>
      </c>
      <c r="O433" s="7">
        <v>9180</v>
      </c>
    </row>
    <row r="434" spans="1:15" x14ac:dyDescent="0.25">
      <c r="A434" s="7" t="s">
        <v>906</v>
      </c>
      <c r="B434" s="7" t="s">
        <v>907</v>
      </c>
      <c r="C434" s="7">
        <v>553</v>
      </c>
      <c r="D434" s="7">
        <v>596</v>
      </c>
      <c r="E434" s="7" t="s">
        <v>47</v>
      </c>
      <c r="F434" s="7" t="s">
        <v>48</v>
      </c>
      <c r="G434" s="7" t="s">
        <v>18</v>
      </c>
      <c r="H434" s="7">
        <v>2161</v>
      </c>
      <c r="I434" s="7">
        <v>7777</v>
      </c>
      <c r="J434" s="7" t="s">
        <v>19</v>
      </c>
      <c r="K434" s="8" t="s">
        <v>20</v>
      </c>
      <c r="L434" s="7" t="s">
        <v>21</v>
      </c>
      <c r="M434" s="7">
        <v>20490</v>
      </c>
      <c r="N434" s="7">
        <v>12090</v>
      </c>
      <c r="O434" s="7">
        <v>8400</v>
      </c>
    </row>
    <row r="435" spans="1:15" x14ac:dyDescent="0.25">
      <c r="A435" s="7" t="s">
        <v>908</v>
      </c>
      <c r="B435" s="7" t="s">
        <v>909</v>
      </c>
      <c r="C435" s="7">
        <v>566</v>
      </c>
      <c r="D435" s="7">
        <v>614</v>
      </c>
      <c r="E435" s="7" t="s">
        <v>24</v>
      </c>
      <c r="F435" s="7" t="s">
        <v>24</v>
      </c>
      <c r="G435" s="7" t="s">
        <v>18</v>
      </c>
      <c r="H435" s="7">
        <v>2161</v>
      </c>
      <c r="I435" s="7">
        <v>7777</v>
      </c>
      <c r="J435" s="7" t="s">
        <v>19</v>
      </c>
      <c r="K435" s="8" t="s">
        <v>20</v>
      </c>
      <c r="L435" s="7" t="s">
        <v>21</v>
      </c>
      <c r="M435" s="7">
        <v>20900</v>
      </c>
      <c r="N435" s="7">
        <v>12870</v>
      </c>
      <c r="O435" s="7">
        <v>8030</v>
      </c>
    </row>
    <row r="436" spans="1:15" x14ac:dyDescent="0.25">
      <c r="A436" s="7" t="s">
        <v>910</v>
      </c>
      <c r="B436" s="7" t="s">
        <v>911</v>
      </c>
      <c r="C436" s="7">
        <v>570</v>
      </c>
      <c r="D436" s="7">
        <v>619</v>
      </c>
      <c r="E436" s="7" t="s">
        <v>27</v>
      </c>
      <c r="F436" s="7" t="s">
        <v>27</v>
      </c>
      <c r="G436" s="7" t="s">
        <v>18</v>
      </c>
      <c r="H436" s="7">
        <v>2161</v>
      </c>
      <c r="I436" s="7">
        <v>7777</v>
      </c>
      <c r="J436" s="7" t="s">
        <v>19</v>
      </c>
      <c r="K436" s="8" t="s">
        <v>20</v>
      </c>
      <c r="L436" s="7" t="s">
        <v>21</v>
      </c>
      <c r="M436" s="7">
        <v>18730</v>
      </c>
      <c r="N436" s="7">
        <v>12200</v>
      </c>
      <c r="O436" s="7">
        <v>6530</v>
      </c>
    </row>
    <row r="437" spans="1:15" x14ac:dyDescent="0.25">
      <c r="A437" s="7" t="s">
        <v>912</v>
      </c>
      <c r="B437" s="7" t="s">
        <v>913</v>
      </c>
      <c r="C437" s="7">
        <v>593</v>
      </c>
      <c r="D437" s="7">
        <v>635</v>
      </c>
      <c r="E437" s="7" t="s">
        <v>30</v>
      </c>
      <c r="F437" s="7" t="s">
        <v>30</v>
      </c>
      <c r="G437" s="7" t="s">
        <v>18</v>
      </c>
      <c r="H437" s="7">
        <v>2161</v>
      </c>
      <c r="I437" s="7">
        <v>7777</v>
      </c>
      <c r="J437" s="7" t="s">
        <v>19</v>
      </c>
      <c r="K437" s="8" t="s">
        <v>20</v>
      </c>
      <c r="L437" s="7" t="s">
        <v>21</v>
      </c>
      <c r="M437" s="7">
        <v>22370</v>
      </c>
      <c r="N437" s="7">
        <v>10560</v>
      </c>
      <c r="O437" s="7">
        <v>11810</v>
      </c>
    </row>
    <row r="438" spans="1:15" x14ac:dyDescent="0.25">
      <c r="A438" s="7" t="s">
        <v>914</v>
      </c>
      <c r="B438" s="7" t="s">
        <v>915</v>
      </c>
      <c r="C438" s="7">
        <v>612</v>
      </c>
      <c r="D438" s="7">
        <v>655</v>
      </c>
      <c r="E438" s="7" t="s">
        <v>44</v>
      </c>
      <c r="F438" s="7" t="s">
        <v>44</v>
      </c>
      <c r="G438" s="7" t="s">
        <v>18</v>
      </c>
      <c r="H438" s="7">
        <v>2161</v>
      </c>
      <c r="I438" s="7">
        <v>7777</v>
      </c>
      <c r="J438" s="7" t="s">
        <v>19</v>
      </c>
      <c r="K438" s="8" t="s">
        <v>20</v>
      </c>
      <c r="L438" s="7" t="s">
        <v>21</v>
      </c>
      <c r="M438" s="7">
        <v>22630</v>
      </c>
      <c r="N438" s="7">
        <v>12370</v>
      </c>
      <c r="O438" s="7">
        <v>10260</v>
      </c>
    </row>
    <row r="439" spans="1:15" x14ac:dyDescent="0.25">
      <c r="A439" s="7" t="s">
        <v>916</v>
      </c>
      <c r="B439" s="7" t="s">
        <v>917</v>
      </c>
      <c r="C439" s="7">
        <v>652</v>
      </c>
      <c r="D439" s="7">
        <v>696</v>
      </c>
      <c r="E439" s="7" t="s">
        <v>47</v>
      </c>
      <c r="F439" s="7" t="s">
        <v>48</v>
      </c>
      <c r="G439" s="7" t="s">
        <v>18</v>
      </c>
      <c r="H439" s="7">
        <v>2161</v>
      </c>
      <c r="I439" s="7">
        <v>7777</v>
      </c>
      <c r="J439" s="7" t="s">
        <v>19</v>
      </c>
      <c r="K439" s="8" t="s">
        <v>20</v>
      </c>
      <c r="L439" s="7" t="s">
        <v>21</v>
      </c>
      <c r="M439" s="7">
        <v>20030</v>
      </c>
      <c r="N439" s="7">
        <v>12090</v>
      </c>
      <c r="O439" s="7">
        <v>7940</v>
      </c>
    </row>
    <row r="440" spans="1:15" x14ac:dyDescent="0.25">
      <c r="A440" s="7" t="s">
        <v>918</v>
      </c>
      <c r="B440" s="7" t="s">
        <v>919</v>
      </c>
      <c r="C440" s="7">
        <v>677</v>
      </c>
      <c r="D440" s="7">
        <v>723</v>
      </c>
      <c r="E440" s="7" t="s">
        <v>17</v>
      </c>
      <c r="F440" s="7" t="s">
        <v>17</v>
      </c>
      <c r="G440" s="7" t="s">
        <v>18</v>
      </c>
      <c r="H440" s="7">
        <v>2361</v>
      </c>
      <c r="I440" s="7">
        <v>7777</v>
      </c>
      <c r="J440" s="7" t="s">
        <v>19</v>
      </c>
      <c r="K440" s="8" t="s">
        <v>20</v>
      </c>
      <c r="L440" s="7" t="s">
        <v>21</v>
      </c>
      <c r="M440" s="7">
        <v>20500</v>
      </c>
      <c r="N440" s="7">
        <v>11960</v>
      </c>
      <c r="O440" s="7">
        <v>8540</v>
      </c>
    </row>
    <row r="441" spans="1:15" x14ac:dyDescent="0.25">
      <c r="A441" s="7" t="s">
        <v>920</v>
      </c>
      <c r="B441" s="7" t="s">
        <v>921</v>
      </c>
      <c r="C441" s="7">
        <v>683</v>
      </c>
      <c r="D441" s="7">
        <v>724</v>
      </c>
      <c r="E441" s="7" t="s">
        <v>65</v>
      </c>
      <c r="F441" s="7" t="s">
        <v>65</v>
      </c>
      <c r="G441" s="7" t="s">
        <v>18</v>
      </c>
      <c r="H441" s="7">
        <v>2361</v>
      </c>
      <c r="I441" s="7">
        <v>7777</v>
      </c>
      <c r="J441" s="7" t="s">
        <v>19</v>
      </c>
      <c r="K441" s="8" t="s">
        <v>20</v>
      </c>
      <c r="L441" s="7" t="s">
        <v>21</v>
      </c>
      <c r="M441" s="7">
        <v>17240</v>
      </c>
      <c r="N441" s="7">
        <v>11980</v>
      </c>
      <c r="O441" s="7">
        <v>5260</v>
      </c>
    </row>
    <row r="442" spans="1:15" x14ac:dyDescent="0.25">
      <c r="A442" s="7" t="s">
        <v>922</v>
      </c>
      <c r="B442" s="7" t="s">
        <v>923</v>
      </c>
      <c r="C442" s="7">
        <v>690</v>
      </c>
      <c r="D442" s="7">
        <v>738</v>
      </c>
      <c r="E442" s="7" t="s">
        <v>68</v>
      </c>
      <c r="F442" s="7" t="s">
        <v>68</v>
      </c>
      <c r="G442" s="7" t="s">
        <v>18</v>
      </c>
      <c r="H442" s="7">
        <v>2361</v>
      </c>
      <c r="I442" s="7">
        <v>7777</v>
      </c>
      <c r="J442" s="7" t="s">
        <v>19</v>
      </c>
      <c r="K442" s="8" t="s">
        <v>20</v>
      </c>
      <c r="L442" s="7" t="s">
        <v>21</v>
      </c>
      <c r="M442" s="7">
        <v>14010</v>
      </c>
      <c r="N442" s="7">
        <v>9920</v>
      </c>
      <c r="O442" s="7">
        <v>4090</v>
      </c>
    </row>
    <row r="443" spans="1:15" x14ac:dyDescent="0.25">
      <c r="A443" s="7" t="s">
        <v>924</v>
      </c>
      <c r="B443" s="7" t="s">
        <v>925</v>
      </c>
      <c r="C443" s="7">
        <v>708</v>
      </c>
      <c r="D443" s="7">
        <v>751</v>
      </c>
      <c r="E443" s="7" t="s">
        <v>41</v>
      </c>
      <c r="F443" s="7" t="s">
        <v>41</v>
      </c>
      <c r="G443" s="7" t="s">
        <v>18</v>
      </c>
      <c r="H443" s="7">
        <v>2361</v>
      </c>
      <c r="I443" s="7">
        <v>7777</v>
      </c>
      <c r="J443" s="7" t="s">
        <v>19</v>
      </c>
      <c r="K443" s="8" t="s">
        <v>20</v>
      </c>
      <c r="L443" s="7" t="s">
        <v>21</v>
      </c>
      <c r="M443" s="7">
        <v>16250</v>
      </c>
      <c r="N443" s="7">
        <v>12010</v>
      </c>
      <c r="O443" s="7">
        <v>4240</v>
      </c>
    </row>
    <row r="444" spans="1:15" x14ac:dyDescent="0.25">
      <c r="A444" s="7" t="s">
        <v>926</v>
      </c>
      <c r="B444" s="7" t="s">
        <v>927</v>
      </c>
      <c r="C444" s="7">
        <v>731</v>
      </c>
      <c r="D444" s="7">
        <v>776</v>
      </c>
      <c r="E444" s="7" t="s">
        <v>33</v>
      </c>
      <c r="F444" s="7" t="s">
        <v>33</v>
      </c>
      <c r="G444" s="7" t="s">
        <v>18</v>
      </c>
      <c r="H444" s="7">
        <v>2361</v>
      </c>
      <c r="I444" s="7">
        <v>7777</v>
      </c>
      <c r="J444" s="7" t="s">
        <v>19</v>
      </c>
      <c r="K444" s="8" t="s">
        <v>20</v>
      </c>
      <c r="L444" s="7" t="s">
        <v>21</v>
      </c>
      <c r="M444" s="7">
        <v>21850</v>
      </c>
      <c r="N444" s="7">
        <v>12170</v>
      </c>
      <c r="O444" s="7">
        <v>9680</v>
      </c>
    </row>
    <row r="445" spans="1:15" x14ac:dyDescent="0.25">
      <c r="A445" s="7" t="s">
        <v>928</v>
      </c>
      <c r="B445" s="7" t="s">
        <v>929</v>
      </c>
      <c r="C445" s="7">
        <v>734</v>
      </c>
      <c r="D445" s="7">
        <v>69</v>
      </c>
      <c r="E445" s="7" t="s">
        <v>73</v>
      </c>
      <c r="F445" s="7" t="s">
        <v>73</v>
      </c>
      <c r="G445" s="7" t="s">
        <v>18</v>
      </c>
      <c r="H445" s="7">
        <v>2161</v>
      </c>
      <c r="I445" s="7">
        <v>7777</v>
      </c>
      <c r="J445" s="7" t="s">
        <v>19</v>
      </c>
      <c r="K445" s="8" t="s">
        <v>20</v>
      </c>
      <c r="L445" s="7" t="s">
        <v>21</v>
      </c>
      <c r="M445" s="7">
        <v>20800</v>
      </c>
      <c r="N445" s="7">
        <v>12380</v>
      </c>
      <c r="O445" s="7">
        <v>8420</v>
      </c>
    </row>
    <row r="446" spans="1:15" x14ac:dyDescent="0.25">
      <c r="A446" s="7" t="s">
        <v>930</v>
      </c>
      <c r="B446" s="7" t="s">
        <v>931</v>
      </c>
      <c r="C446" s="7">
        <v>753</v>
      </c>
      <c r="D446" s="7">
        <v>21</v>
      </c>
      <c r="E446" s="7" t="s">
        <v>17</v>
      </c>
      <c r="F446" s="7" t="s">
        <v>17</v>
      </c>
      <c r="G446" s="7" t="s">
        <v>18</v>
      </c>
      <c r="H446" s="7">
        <v>2361</v>
      </c>
      <c r="I446" s="7">
        <v>7777</v>
      </c>
      <c r="J446" s="7" t="s">
        <v>19</v>
      </c>
      <c r="K446" s="8" t="s">
        <v>20</v>
      </c>
      <c r="L446" s="7" t="s">
        <v>21</v>
      </c>
      <c r="M446" s="7">
        <v>16060</v>
      </c>
      <c r="N446" s="7">
        <v>11930</v>
      </c>
      <c r="O446" s="7">
        <v>4130</v>
      </c>
    </row>
    <row r="447" spans="1:15" x14ac:dyDescent="0.25">
      <c r="A447" s="7" t="s">
        <v>932</v>
      </c>
      <c r="B447" s="7" t="s">
        <v>933</v>
      </c>
      <c r="C447" s="7">
        <v>88</v>
      </c>
      <c r="D447" s="7">
        <v>71</v>
      </c>
      <c r="E447" s="7" t="s">
        <v>30</v>
      </c>
      <c r="F447" s="7" t="s">
        <v>30</v>
      </c>
      <c r="G447" s="7" t="s">
        <v>18</v>
      </c>
      <c r="H447" s="7">
        <v>2161</v>
      </c>
      <c r="I447" s="7">
        <v>7777</v>
      </c>
      <c r="J447" s="7" t="s">
        <v>19</v>
      </c>
      <c r="K447" s="8" t="s">
        <v>20</v>
      </c>
      <c r="L447" s="7" t="s">
        <v>88</v>
      </c>
      <c r="M447" s="7">
        <v>17020</v>
      </c>
      <c r="N447" s="7">
        <v>10610</v>
      </c>
      <c r="O447" s="7">
        <v>6410</v>
      </c>
    </row>
    <row r="448" spans="1:15" x14ac:dyDescent="0.25">
      <c r="A448" s="7" t="s">
        <v>934</v>
      </c>
      <c r="B448" s="7" t="s">
        <v>935</v>
      </c>
      <c r="C448" s="7">
        <v>98</v>
      </c>
      <c r="D448" s="7">
        <v>81</v>
      </c>
      <c r="E448" s="7" t="s">
        <v>24</v>
      </c>
      <c r="F448" s="7" t="s">
        <v>24</v>
      </c>
      <c r="G448" s="7" t="s">
        <v>18</v>
      </c>
      <c r="H448" s="7">
        <v>2361</v>
      </c>
      <c r="I448" s="7">
        <v>7777</v>
      </c>
      <c r="J448" s="7" t="s">
        <v>19</v>
      </c>
      <c r="K448" s="8" t="s">
        <v>20</v>
      </c>
      <c r="L448" s="7" t="s">
        <v>88</v>
      </c>
      <c r="M448" s="7">
        <v>20280</v>
      </c>
      <c r="N448" s="7">
        <v>12850</v>
      </c>
      <c r="O448" s="7">
        <v>7430</v>
      </c>
    </row>
    <row r="449" spans="1:15" x14ac:dyDescent="0.25">
      <c r="A449" s="7" t="s">
        <v>936</v>
      </c>
      <c r="B449" s="7" t="s">
        <v>937</v>
      </c>
      <c r="C449" s="7">
        <v>145</v>
      </c>
      <c r="D449" s="7">
        <v>166</v>
      </c>
      <c r="E449" s="7" t="s">
        <v>41</v>
      </c>
      <c r="F449" s="7" t="s">
        <v>41</v>
      </c>
      <c r="G449" s="7" t="s">
        <v>18</v>
      </c>
      <c r="H449" s="7">
        <v>2361</v>
      </c>
      <c r="I449" s="7">
        <v>7777</v>
      </c>
      <c r="J449" s="7" t="s">
        <v>19</v>
      </c>
      <c r="K449" s="8" t="s">
        <v>20</v>
      </c>
      <c r="L449" s="7" t="s">
        <v>21</v>
      </c>
      <c r="M449" s="7">
        <v>19220</v>
      </c>
      <c r="N449" s="7">
        <v>12000</v>
      </c>
      <c r="O449" s="7">
        <v>7220</v>
      </c>
    </row>
    <row r="450" spans="1:15" x14ac:dyDescent="0.25">
      <c r="A450" s="7" t="s">
        <v>938</v>
      </c>
      <c r="B450" s="7" t="s">
        <v>939</v>
      </c>
      <c r="C450" s="7">
        <v>170</v>
      </c>
      <c r="D450" s="7">
        <v>265</v>
      </c>
      <c r="E450" s="7" t="s">
        <v>529</v>
      </c>
      <c r="F450" s="7">
        <v>1310</v>
      </c>
      <c r="G450" s="7" t="s">
        <v>18</v>
      </c>
      <c r="H450" s="7">
        <v>2361</v>
      </c>
      <c r="I450" s="7">
        <v>7777</v>
      </c>
      <c r="J450" s="7" t="s">
        <v>19</v>
      </c>
      <c r="K450" s="8" t="s">
        <v>20</v>
      </c>
      <c r="L450" s="7" t="s">
        <v>21</v>
      </c>
      <c r="M450" s="7">
        <v>20420</v>
      </c>
      <c r="N450" s="7">
        <v>12340</v>
      </c>
      <c r="O450" s="7">
        <v>8080</v>
      </c>
    </row>
    <row r="451" spans="1:15" x14ac:dyDescent="0.25">
      <c r="A451" s="7" t="s">
        <v>940</v>
      </c>
      <c r="B451" s="7" t="s">
        <v>941</v>
      </c>
      <c r="C451" s="7">
        <v>191</v>
      </c>
      <c r="D451" s="7">
        <v>157</v>
      </c>
      <c r="E451" s="7" t="s">
        <v>36</v>
      </c>
      <c r="F451" s="7" t="s">
        <v>36</v>
      </c>
      <c r="G451" s="7" t="s">
        <v>18</v>
      </c>
      <c r="H451" s="7">
        <v>2361</v>
      </c>
      <c r="I451" s="7">
        <v>7777</v>
      </c>
      <c r="J451" s="7" t="s">
        <v>19</v>
      </c>
      <c r="K451" s="8" t="s">
        <v>20</v>
      </c>
      <c r="L451" s="7" t="s">
        <v>88</v>
      </c>
      <c r="M451" s="7">
        <v>19660</v>
      </c>
      <c r="N451" s="7">
        <v>12170</v>
      </c>
      <c r="O451" s="7">
        <v>7490</v>
      </c>
    </row>
    <row r="452" spans="1:15" x14ac:dyDescent="0.25">
      <c r="A452" s="7" t="s">
        <v>942</v>
      </c>
      <c r="B452" s="7" t="s">
        <v>943</v>
      </c>
      <c r="C452" s="7">
        <v>218</v>
      </c>
      <c r="D452" s="7">
        <v>241</v>
      </c>
      <c r="E452" s="7" t="s">
        <v>27</v>
      </c>
      <c r="F452" s="7" t="s">
        <v>27</v>
      </c>
      <c r="G452" s="7" t="s">
        <v>18</v>
      </c>
      <c r="H452" s="7">
        <v>2161</v>
      </c>
      <c r="I452" s="7">
        <v>7777</v>
      </c>
      <c r="J452" s="7" t="s">
        <v>19</v>
      </c>
      <c r="K452" s="8" t="s">
        <v>20</v>
      </c>
      <c r="L452" s="7" t="s">
        <v>21</v>
      </c>
      <c r="M452" s="7">
        <v>18460</v>
      </c>
      <c r="N452" s="7">
        <v>12080</v>
      </c>
      <c r="O452" s="7">
        <v>6380</v>
      </c>
    </row>
    <row r="453" spans="1:15" x14ac:dyDescent="0.25">
      <c r="A453" s="7" t="s">
        <v>944</v>
      </c>
      <c r="B453" s="7" t="s">
        <v>945</v>
      </c>
      <c r="C453" s="7">
        <v>240</v>
      </c>
      <c r="D453" s="7">
        <v>261</v>
      </c>
      <c r="E453" s="7" t="s">
        <v>44</v>
      </c>
      <c r="F453" s="7" t="s">
        <v>44</v>
      </c>
      <c r="G453" s="7" t="s">
        <v>18</v>
      </c>
      <c r="H453" s="7">
        <v>2161</v>
      </c>
      <c r="I453" s="7">
        <v>7777</v>
      </c>
      <c r="J453" s="7" t="s">
        <v>19</v>
      </c>
      <c r="K453" s="8" t="s">
        <v>20</v>
      </c>
      <c r="L453" s="7" t="s">
        <v>21</v>
      </c>
      <c r="M453" s="7">
        <v>17410</v>
      </c>
      <c r="N453" s="7">
        <v>12360</v>
      </c>
      <c r="O453" s="7">
        <v>5050</v>
      </c>
    </row>
    <row r="454" spans="1:15" x14ac:dyDescent="0.25">
      <c r="A454" s="7" t="s">
        <v>946</v>
      </c>
      <c r="B454" s="7" t="s">
        <v>947</v>
      </c>
      <c r="C454" s="7">
        <v>9</v>
      </c>
      <c r="D454" s="7">
        <v>16</v>
      </c>
      <c r="E454" s="7" t="s">
        <v>47</v>
      </c>
      <c r="F454" s="7" t="s">
        <v>48</v>
      </c>
      <c r="G454" s="7" t="s">
        <v>18</v>
      </c>
      <c r="H454" s="7">
        <v>2361</v>
      </c>
      <c r="I454" s="7">
        <v>7777</v>
      </c>
      <c r="J454" s="7" t="s">
        <v>19</v>
      </c>
      <c r="K454" s="8" t="s">
        <v>20</v>
      </c>
      <c r="L454" s="7" t="s">
        <v>21</v>
      </c>
      <c r="M454" s="7">
        <v>15840</v>
      </c>
      <c r="N454" s="7">
        <v>12070</v>
      </c>
      <c r="O454" s="7">
        <v>3770</v>
      </c>
    </row>
    <row r="455" spans="1:15" x14ac:dyDescent="0.25">
      <c r="A455" s="7" t="s">
        <v>948</v>
      </c>
      <c r="B455" s="7" t="s">
        <v>949</v>
      </c>
      <c r="C455" s="7">
        <v>10</v>
      </c>
      <c r="D455" s="7">
        <v>17</v>
      </c>
      <c r="E455" s="7" t="s">
        <v>106</v>
      </c>
      <c r="F455" s="7">
        <v>1305</v>
      </c>
      <c r="G455" s="7" t="s">
        <v>18</v>
      </c>
      <c r="H455" s="7">
        <v>2361</v>
      </c>
      <c r="I455" s="7">
        <v>7777</v>
      </c>
      <c r="J455" s="7" t="s">
        <v>19</v>
      </c>
      <c r="K455" s="8" t="s">
        <v>20</v>
      </c>
      <c r="L455" s="7" t="s">
        <v>21</v>
      </c>
      <c r="M455" s="7">
        <v>19620</v>
      </c>
      <c r="N455" s="7">
        <v>12330</v>
      </c>
      <c r="O455" s="7">
        <v>7290</v>
      </c>
    </row>
    <row r="456" spans="1:15" x14ac:dyDescent="0.25">
      <c r="A456" s="7" t="s">
        <v>950</v>
      </c>
      <c r="B456" s="7" t="s">
        <v>951</v>
      </c>
      <c r="C456" s="7">
        <v>257</v>
      </c>
      <c r="D456" s="7">
        <v>18</v>
      </c>
      <c r="E456" s="7" t="s">
        <v>73</v>
      </c>
      <c r="F456" s="7" t="s">
        <v>73</v>
      </c>
      <c r="G456" s="7" t="s">
        <v>18</v>
      </c>
      <c r="H456" s="7">
        <v>2361</v>
      </c>
      <c r="I456" s="7">
        <v>7777</v>
      </c>
      <c r="J456" s="7" t="s">
        <v>19</v>
      </c>
      <c r="K456" s="8" t="s">
        <v>20</v>
      </c>
      <c r="L456" s="7" t="s">
        <v>21</v>
      </c>
      <c r="M456" s="7">
        <v>20340</v>
      </c>
      <c r="N456" s="7">
        <v>12350</v>
      </c>
      <c r="O456" s="7">
        <v>7990</v>
      </c>
    </row>
    <row r="457" spans="1:15" x14ac:dyDescent="0.25">
      <c r="A457" s="7" t="s">
        <v>952</v>
      </c>
      <c r="B457" s="7" t="s">
        <v>953</v>
      </c>
      <c r="C457" s="7">
        <v>277</v>
      </c>
      <c r="D457" s="7">
        <v>293</v>
      </c>
      <c r="E457" s="7" t="s">
        <v>73</v>
      </c>
      <c r="F457" s="7" t="s">
        <v>73</v>
      </c>
      <c r="G457" s="7" t="s">
        <v>18</v>
      </c>
      <c r="H457" s="7">
        <v>2161</v>
      </c>
      <c r="I457" s="7">
        <v>7777</v>
      </c>
      <c r="J457" s="7" t="s">
        <v>19</v>
      </c>
      <c r="K457" s="8" t="s">
        <v>20</v>
      </c>
      <c r="L457" s="7" t="s">
        <v>21</v>
      </c>
      <c r="M457" s="7">
        <v>25050</v>
      </c>
      <c r="N457" s="7">
        <v>12300</v>
      </c>
      <c r="O457" s="7">
        <v>12750</v>
      </c>
    </row>
    <row r="458" spans="1:15" x14ac:dyDescent="0.25">
      <c r="A458" s="7" t="s">
        <v>954</v>
      </c>
      <c r="B458" s="7" t="s">
        <v>955</v>
      </c>
      <c r="C458" s="7">
        <v>288</v>
      </c>
      <c r="D458" s="7">
        <v>303</v>
      </c>
      <c r="E458" s="7" t="s">
        <v>44</v>
      </c>
      <c r="F458" s="7" t="s">
        <v>44</v>
      </c>
      <c r="G458" s="7" t="s">
        <v>18</v>
      </c>
      <c r="H458" s="7">
        <v>2161</v>
      </c>
      <c r="I458" s="7">
        <v>7777</v>
      </c>
      <c r="J458" s="7" t="s">
        <v>19</v>
      </c>
      <c r="K458" s="8" t="s">
        <v>20</v>
      </c>
      <c r="L458" s="7" t="s">
        <v>21</v>
      </c>
      <c r="M458" s="7">
        <v>22830</v>
      </c>
      <c r="N458" s="7">
        <v>12310</v>
      </c>
      <c r="O458" s="7">
        <v>10520</v>
      </c>
    </row>
    <row r="459" spans="1:15" x14ac:dyDescent="0.25">
      <c r="A459" s="7" t="s">
        <v>956</v>
      </c>
      <c r="B459" s="7" t="s">
        <v>957</v>
      </c>
      <c r="C459" s="7">
        <v>300</v>
      </c>
      <c r="D459" s="7">
        <v>316</v>
      </c>
      <c r="E459" s="7" t="s">
        <v>36</v>
      </c>
      <c r="F459" s="7" t="s">
        <v>36</v>
      </c>
      <c r="G459" s="7" t="s">
        <v>18</v>
      </c>
      <c r="H459" s="7">
        <v>2161</v>
      </c>
      <c r="I459" s="7">
        <v>7777</v>
      </c>
      <c r="J459" s="7" t="s">
        <v>19</v>
      </c>
      <c r="K459" s="8" t="s">
        <v>20</v>
      </c>
      <c r="L459" s="7" t="s">
        <v>21</v>
      </c>
      <c r="M459" s="7">
        <v>20520</v>
      </c>
      <c r="N459" s="7">
        <v>12000</v>
      </c>
      <c r="O459" s="7">
        <v>8520</v>
      </c>
    </row>
    <row r="460" spans="1:15" x14ac:dyDescent="0.25">
      <c r="A460" s="7" t="s">
        <v>958</v>
      </c>
      <c r="B460" s="7" t="s">
        <v>959</v>
      </c>
      <c r="C460" s="7">
        <v>307</v>
      </c>
      <c r="D460" s="7">
        <v>326</v>
      </c>
      <c r="E460" s="7" t="s">
        <v>27</v>
      </c>
      <c r="F460" s="7" t="s">
        <v>27</v>
      </c>
      <c r="G460" s="7" t="s">
        <v>18</v>
      </c>
      <c r="H460" s="7">
        <v>2361</v>
      </c>
      <c r="I460" s="7">
        <v>7777</v>
      </c>
      <c r="J460" s="7" t="s">
        <v>19</v>
      </c>
      <c r="K460" s="8" t="s">
        <v>20</v>
      </c>
      <c r="L460" s="7" t="s">
        <v>21</v>
      </c>
      <c r="M460" s="7">
        <v>20430</v>
      </c>
      <c r="N460" s="7">
        <v>12110</v>
      </c>
      <c r="O460" s="7">
        <v>8320</v>
      </c>
    </row>
    <row r="461" spans="1:15" x14ac:dyDescent="0.25">
      <c r="A461" s="7" t="s">
        <v>960</v>
      </c>
      <c r="B461" s="7" t="s">
        <v>961</v>
      </c>
      <c r="C461" s="7">
        <v>407</v>
      </c>
      <c r="D461" s="7">
        <v>424</v>
      </c>
      <c r="E461" s="7" t="s">
        <v>47</v>
      </c>
      <c r="F461" s="7" t="s">
        <v>48</v>
      </c>
      <c r="G461" s="7" t="s">
        <v>18</v>
      </c>
      <c r="H461" s="7">
        <v>2361</v>
      </c>
      <c r="I461" s="7">
        <v>7777</v>
      </c>
      <c r="J461" s="7" t="s">
        <v>19</v>
      </c>
      <c r="K461" s="8" t="s">
        <v>20</v>
      </c>
      <c r="L461" s="7" t="s">
        <v>21</v>
      </c>
      <c r="M461" s="7">
        <v>22720</v>
      </c>
      <c r="N461" s="7">
        <v>12000</v>
      </c>
      <c r="O461" s="7">
        <v>10720</v>
      </c>
    </row>
    <row r="462" spans="1:15" x14ac:dyDescent="0.25">
      <c r="A462" s="7" t="s">
        <v>962</v>
      </c>
      <c r="B462" s="7" t="s">
        <v>963</v>
      </c>
      <c r="C462" s="7">
        <v>436</v>
      </c>
      <c r="D462" s="7">
        <v>449</v>
      </c>
      <c r="E462" s="7" t="s">
        <v>17</v>
      </c>
      <c r="F462" s="7" t="s">
        <v>17</v>
      </c>
      <c r="G462" s="7" t="s">
        <v>18</v>
      </c>
      <c r="H462" s="7">
        <v>2161</v>
      </c>
      <c r="I462" s="7">
        <v>7777</v>
      </c>
      <c r="J462" s="7" t="s">
        <v>19</v>
      </c>
      <c r="K462" s="8" t="s">
        <v>20</v>
      </c>
      <c r="L462" s="7" t="s">
        <v>88</v>
      </c>
      <c r="M462" s="7">
        <v>21610</v>
      </c>
      <c r="N462" s="7">
        <v>11950</v>
      </c>
      <c r="O462" s="7">
        <v>9660</v>
      </c>
    </row>
    <row r="463" spans="1:15" x14ac:dyDescent="0.25">
      <c r="A463" s="7" t="s">
        <v>964</v>
      </c>
      <c r="B463" s="7" t="s">
        <v>965</v>
      </c>
      <c r="C463" s="7">
        <v>438</v>
      </c>
      <c r="D463" s="7">
        <v>448</v>
      </c>
      <c r="E463" s="7" t="s">
        <v>44</v>
      </c>
      <c r="F463" s="7" t="s">
        <v>44</v>
      </c>
      <c r="G463" s="7" t="s">
        <v>18</v>
      </c>
      <c r="H463" s="7">
        <v>2161</v>
      </c>
      <c r="I463" s="7">
        <v>7777</v>
      </c>
      <c r="J463" s="7" t="s">
        <v>19</v>
      </c>
      <c r="K463" s="8" t="s">
        <v>20</v>
      </c>
      <c r="L463" s="7" t="s">
        <v>88</v>
      </c>
      <c r="M463" s="7">
        <v>21740</v>
      </c>
      <c r="N463" s="7">
        <v>12310</v>
      </c>
      <c r="O463" s="7">
        <v>9430</v>
      </c>
    </row>
    <row r="464" spans="1:15" x14ac:dyDescent="0.25">
      <c r="A464" s="7" t="s">
        <v>966</v>
      </c>
      <c r="B464" s="7" t="s">
        <v>967</v>
      </c>
      <c r="C464" s="7">
        <v>479</v>
      </c>
      <c r="D464" s="7">
        <v>493</v>
      </c>
      <c r="E464" s="7" t="s">
        <v>36</v>
      </c>
      <c r="F464" s="7" t="s">
        <v>36</v>
      </c>
      <c r="G464" s="7" t="s">
        <v>18</v>
      </c>
      <c r="H464" s="7">
        <v>2161</v>
      </c>
      <c r="I464" s="7">
        <v>7777</v>
      </c>
      <c r="J464" s="7" t="s">
        <v>19</v>
      </c>
      <c r="K464" s="8" t="s">
        <v>20</v>
      </c>
      <c r="L464" s="7" t="s">
        <v>21</v>
      </c>
      <c r="M464" s="7">
        <v>25630</v>
      </c>
      <c r="N464" s="7">
        <v>12050</v>
      </c>
      <c r="O464" s="7">
        <v>13580</v>
      </c>
    </row>
    <row r="465" spans="1:15" x14ac:dyDescent="0.25">
      <c r="A465" s="7" t="s">
        <v>968</v>
      </c>
      <c r="B465" s="7" t="s">
        <v>969</v>
      </c>
      <c r="C465" s="7">
        <v>493</v>
      </c>
      <c r="D465" s="7">
        <v>543</v>
      </c>
      <c r="E465" s="7" t="s">
        <v>68</v>
      </c>
      <c r="F465" s="7" t="s">
        <v>68</v>
      </c>
      <c r="G465" s="7" t="s">
        <v>18</v>
      </c>
      <c r="H465" s="7">
        <v>2161</v>
      </c>
      <c r="I465" s="7">
        <v>7777</v>
      </c>
      <c r="J465" s="7" t="s">
        <v>19</v>
      </c>
      <c r="K465" s="8" t="s">
        <v>20</v>
      </c>
      <c r="L465" s="7" t="s">
        <v>21</v>
      </c>
      <c r="M465" s="7">
        <v>27580</v>
      </c>
      <c r="N465" s="7">
        <v>9980</v>
      </c>
      <c r="O465" s="7">
        <v>17600</v>
      </c>
    </row>
    <row r="466" spans="1:15" x14ac:dyDescent="0.25">
      <c r="A466" s="7" t="s">
        <v>970</v>
      </c>
      <c r="B466" s="7" t="s">
        <v>971</v>
      </c>
      <c r="C466" s="7">
        <v>498</v>
      </c>
      <c r="D466" s="7">
        <v>545</v>
      </c>
      <c r="E466" s="7" t="s">
        <v>24</v>
      </c>
      <c r="F466" s="7" t="s">
        <v>24</v>
      </c>
      <c r="G466" s="7" t="s">
        <v>18</v>
      </c>
      <c r="H466" s="7">
        <v>2161</v>
      </c>
      <c r="I466" s="7">
        <v>7777</v>
      </c>
      <c r="J466" s="7" t="s">
        <v>19</v>
      </c>
      <c r="K466" s="8" t="s">
        <v>20</v>
      </c>
      <c r="L466" s="7" t="s">
        <v>21</v>
      </c>
      <c r="M466" s="7">
        <v>20960</v>
      </c>
      <c r="N466" s="7">
        <v>12840</v>
      </c>
      <c r="O466" s="7">
        <v>8120</v>
      </c>
    </row>
    <row r="467" spans="1:15" x14ac:dyDescent="0.25">
      <c r="A467" s="7" t="s">
        <v>972</v>
      </c>
      <c r="B467" s="7" t="s">
        <v>973</v>
      </c>
      <c r="C467" s="7">
        <v>500</v>
      </c>
      <c r="D467" s="7">
        <v>518</v>
      </c>
      <c r="E467" s="7" t="s">
        <v>73</v>
      </c>
      <c r="F467" s="7" t="s">
        <v>73</v>
      </c>
      <c r="G467" s="7" t="s">
        <v>18</v>
      </c>
      <c r="H467" s="7">
        <v>2161</v>
      </c>
      <c r="I467" s="7">
        <v>7777</v>
      </c>
      <c r="J467" s="7" t="s">
        <v>19</v>
      </c>
      <c r="K467" s="8" t="s">
        <v>20</v>
      </c>
      <c r="L467" s="7" t="s">
        <v>21</v>
      </c>
      <c r="M467" s="7">
        <v>22770</v>
      </c>
      <c r="N467" s="7">
        <v>12190</v>
      </c>
      <c r="O467" s="7">
        <v>10580</v>
      </c>
    </row>
    <row r="468" spans="1:15" x14ac:dyDescent="0.25">
      <c r="A468" s="7" t="s">
        <v>974</v>
      </c>
      <c r="B468" s="7" t="s">
        <v>975</v>
      </c>
      <c r="C468" s="7">
        <v>528</v>
      </c>
      <c r="D468" s="7">
        <v>544</v>
      </c>
      <c r="E468" s="7" t="s">
        <v>33</v>
      </c>
      <c r="F468" s="7" t="s">
        <v>33</v>
      </c>
      <c r="G468" s="7" t="s">
        <v>18</v>
      </c>
      <c r="H468" s="7">
        <v>2161</v>
      </c>
      <c r="I468" s="7">
        <v>7777</v>
      </c>
      <c r="J468" s="7" t="s">
        <v>19</v>
      </c>
      <c r="K468" s="8" t="s">
        <v>20</v>
      </c>
      <c r="L468" s="7" t="s">
        <v>21</v>
      </c>
      <c r="M468" s="7">
        <v>28790</v>
      </c>
      <c r="N468" s="7">
        <v>12050</v>
      </c>
      <c r="O468" s="7">
        <v>16740</v>
      </c>
    </row>
    <row r="469" spans="1:15" x14ac:dyDescent="0.25">
      <c r="A469" s="7" t="s">
        <v>976</v>
      </c>
      <c r="B469" s="7" t="s">
        <v>977</v>
      </c>
      <c r="C469" s="7">
        <v>552</v>
      </c>
      <c r="D469" s="7">
        <v>572</v>
      </c>
      <c r="E469" s="7" t="s">
        <v>41</v>
      </c>
      <c r="F469" s="7" t="s">
        <v>41</v>
      </c>
      <c r="G469" s="7" t="s">
        <v>18</v>
      </c>
      <c r="H469" s="7">
        <v>2161</v>
      </c>
      <c r="I469" s="7">
        <v>7777</v>
      </c>
      <c r="J469" s="7" t="s">
        <v>19</v>
      </c>
      <c r="K469" s="8" t="s">
        <v>20</v>
      </c>
      <c r="L469" s="7" t="s">
        <v>21</v>
      </c>
      <c r="M469" s="7">
        <v>20120</v>
      </c>
      <c r="N469" s="7">
        <v>11910</v>
      </c>
      <c r="O469" s="7">
        <v>8210</v>
      </c>
    </row>
    <row r="470" spans="1:15" x14ac:dyDescent="0.25">
      <c r="A470" s="7" t="s">
        <v>978</v>
      </c>
      <c r="B470" s="7" t="s">
        <v>979</v>
      </c>
      <c r="C470" s="7">
        <v>556</v>
      </c>
      <c r="D470" s="7">
        <v>580</v>
      </c>
      <c r="E470" s="7" t="s">
        <v>17</v>
      </c>
      <c r="F470" s="7" t="s">
        <v>17</v>
      </c>
      <c r="G470" s="7" t="s">
        <v>18</v>
      </c>
      <c r="H470" s="7">
        <v>2161</v>
      </c>
      <c r="I470" s="7">
        <v>7777</v>
      </c>
      <c r="J470" s="7" t="s">
        <v>19</v>
      </c>
      <c r="K470" s="8" t="s">
        <v>20</v>
      </c>
      <c r="L470" s="7" t="s">
        <v>21</v>
      </c>
      <c r="M470" s="7">
        <v>28750</v>
      </c>
      <c r="N470" s="7">
        <v>11950</v>
      </c>
      <c r="O470" s="7">
        <v>16800</v>
      </c>
    </row>
    <row r="471" spans="1:15" x14ac:dyDescent="0.25">
      <c r="A471" s="7" t="s">
        <v>980</v>
      </c>
      <c r="B471" s="7" t="s">
        <v>981</v>
      </c>
      <c r="C471" s="7">
        <v>562</v>
      </c>
      <c r="D471" s="7">
        <v>586</v>
      </c>
      <c r="E471" s="7" t="s">
        <v>27</v>
      </c>
      <c r="F471" s="7" t="s">
        <v>27</v>
      </c>
      <c r="G471" s="7" t="s">
        <v>18</v>
      </c>
      <c r="H471" s="7">
        <v>2161</v>
      </c>
      <c r="I471" s="7">
        <v>7777</v>
      </c>
      <c r="J471" s="7" t="s">
        <v>19</v>
      </c>
      <c r="K471" s="8" t="s">
        <v>20</v>
      </c>
      <c r="L471" s="7" t="s">
        <v>21</v>
      </c>
      <c r="M471" s="7">
        <v>28220</v>
      </c>
      <c r="N471" s="7">
        <v>12320</v>
      </c>
      <c r="O471" s="7">
        <v>15900</v>
      </c>
    </row>
    <row r="472" spans="1:15" x14ac:dyDescent="0.25">
      <c r="A472" s="7" t="s">
        <v>982</v>
      </c>
      <c r="B472" s="7" t="s">
        <v>983</v>
      </c>
      <c r="C472" s="7">
        <v>566</v>
      </c>
      <c r="D472" s="7">
        <v>587</v>
      </c>
      <c r="E472" s="7" t="s">
        <v>65</v>
      </c>
      <c r="F472" s="7" t="s">
        <v>65</v>
      </c>
      <c r="G472" s="7" t="s">
        <v>18</v>
      </c>
      <c r="H472" s="7">
        <v>2161</v>
      </c>
      <c r="I472" s="7">
        <v>7777</v>
      </c>
      <c r="J472" s="7" t="s">
        <v>19</v>
      </c>
      <c r="K472" s="8" t="s">
        <v>20</v>
      </c>
      <c r="L472" s="7" t="s">
        <v>21</v>
      </c>
      <c r="M472" s="7">
        <v>22020</v>
      </c>
      <c r="N472" s="7">
        <v>11850</v>
      </c>
      <c r="O472" s="7">
        <v>10170</v>
      </c>
    </row>
    <row r="473" spans="1:15" x14ac:dyDescent="0.25">
      <c r="A473" s="7" t="s">
        <v>984</v>
      </c>
      <c r="B473" s="7" t="s">
        <v>985</v>
      </c>
      <c r="C473" s="7">
        <v>616</v>
      </c>
      <c r="D473" s="7">
        <v>641</v>
      </c>
      <c r="E473" s="7" t="s">
        <v>47</v>
      </c>
      <c r="F473" s="7" t="s">
        <v>48</v>
      </c>
      <c r="G473" s="7" t="s">
        <v>18</v>
      </c>
      <c r="H473" s="7">
        <v>2161</v>
      </c>
      <c r="I473" s="7">
        <v>7777</v>
      </c>
      <c r="J473" s="7" t="s">
        <v>19</v>
      </c>
      <c r="K473" s="8" t="s">
        <v>20</v>
      </c>
      <c r="L473" s="7" t="s">
        <v>21</v>
      </c>
      <c r="M473" s="7">
        <v>20410</v>
      </c>
      <c r="N473" s="7">
        <v>12010</v>
      </c>
      <c r="O473" s="7">
        <v>8400</v>
      </c>
    </row>
    <row r="474" spans="1:15" x14ac:dyDescent="0.25">
      <c r="A474" s="7" t="s">
        <v>986</v>
      </c>
      <c r="B474" s="7" t="s">
        <v>987</v>
      </c>
      <c r="C474" s="7">
        <v>693</v>
      </c>
      <c r="D474" s="7">
        <v>726</v>
      </c>
      <c r="E474" s="7" t="s">
        <v>41</v>
      </c>
      <c r="F474" s="7" t="s">
        <v>41</v>
      </c>
      <c r="G474" s="7" t="s">
        <v>18</v>
      </c>
      <c r="H474" s="7">
        <v>2361</v>
      </c>
      <c r="I474" s="7">
        <v>7777</v>
      </c>
      <c r="J474" s="7" t="s">
        <v>19</v>
      </c>
      <c r="K474" s="8" t="s">
        <v>20</v>
      </c>
      <c r="L474" s="7" t="s">
        <v>21</v>
      </c>
      <c r="M474" s="7">
        <v>15640</v>
      </c>
      <c r="N474" s="7">
        <v>11940</v>
      </c>
      <c r="O474" s="7">
        <v>3700</v>
      </c>
    </row>
    <row r="475" spans="1:15" x14ac:dyDescent="0.25">
      <c r="A475" s="7" t="s">
        <v>988</v>
      </c>
      <c r="B475" s="7" t="s">
        <v>989</v>
      </c>
      <c r="C475" s="7">
        <v>694</v>
      </c>
      <c r="D475" s="7">
        <v>727</v>
      </c>
      <c r="E475" s="7" t="s">
        <v>44</v>
      </c>
      <c r="F475" s="7" t="s">
        <v>44</v>
      </c>
      <c r="G475" s="7" t="s">
        <v>18</v>
      </c>
      <c r="H475" s="7">
        <v>2361</v>
      </c>
      <c r="I475" s="7">
        <v>7777</v>
      </c>
      <c r="J475" s="7" t="s">
        <v>19</v>
      </c>
      <c r="K475" s="8" t="s">
        <v>20</v>
      </c>
      <c r="L475" s="7" t="s">
        <v>21</v>
      </c>
      <c r="M475" s="7">
        <v>17800</v>
      </c>
      <c r="N475" s="7">
        <v>12270</v>
      </c>
      <c r="O475" s="7">
        <v>5530</v>
      </c>
    </row>
    <row r="476" spans="1:15" x14ac:dyDescent="0.25">
      <c r="A476" s="7" t="s">
        <v>990</v>
      </c>
      <c r="B476" s="7" t="s">
        <v>991</v>
      </c>
      <c r="C476" s="7">
        <v>736</v>
      </c>
      <c r="D476" s="7">
        <v>11</v>
      </c>
      <c r="E476" s="7" t="s">
        <v>27</v>
      </c>
      <c r="F476" s="7" t="s">
        <v>27</v>
      </c>
      <c r="G476" s="7" t="s">
        <v>18</v>
      </c>
      <c r="H476" s="7">
        <v>2361</v>
      </c>
      <c r="I476" s="7">
        <v>7777</v>
      </c>
      <c r="J476" s="7" t="s">
        <v>19</v>
      </c>
      <c r="K476" s="8" t="s">
        <v>20</v>
      </c>
      <c r="L476" s="7" t="s">
        <v>21</v>
      </c>
      <c r="M476" s="7">
        <v>20120</v>
      </c>
      <c r="N476" s="7">
        <v>12360</v>
      </c>
      <c r="O476" s="7">
        <v>7760</v>
      </c>
    </row>
    <row r="477" spans="1:15" x14ac:dyDescent="0.25">
      <c r="A477" s="7" t="s">
        <v>992</v>
      </c>
      <c r="B477" s="7" t="s">
        <v>993</v>
      </c>
      <c r="C477" s="7">
        <v>747</v>
      </c>
      <c r="D477" s="7">
        <v>30</v>
      </c>
      <c r="E477" s="7" t="s">
        <v>33</v>
      </c>
      <c r="F477" s="7" t="s">
        <v>33</v>
      </c>
      <c r="G477" s="7" t="s">
        <v>18</v>
      </c>
      <c r="H477" s="7">
        <v>2161</v>
      </c>
      <c r="I477" s="7">
        <v>7777</v>
      </c>
      <c r="J477" s="7" t="s">
        <v>19</v>
      </c>
      <c r="K477" s="8" t="s">
        <v>20</v>
      </c>
      <c r="L477" s="7" t="s">
        <v>21</v>
      </c>
      <c r="M477" s="7">
        <v>18980</v>
      </c>
      <c r="N477" s="7">
        <v>12270</v>
      </c>
      <c r="O477" s="7">
        <v>6710</v>
      </c>
    </row>
    <row r="478" spans="1:15" x14ac:dyDescent="0.25">
      <c r="A478" s="7" t="s">
        <v>994</v>
      </c>
      <c r="B478" s="7" t="s">
        <v>995</v>
      </c>
      <c r="C478" s="7">
        <v>756</v>
      </c>
      <c r="D478" s="7">
        <v>25</v>
      </c>
      <c r="E478" s="7" t="s">
        <v>24</v>
      </c>
      <c r="F478" s="7" t="s">
        <v>24</v>
      </c>
      <c r="G478" s="7" t="s">
        <v>18</v>
      </c>
      <c r="H478" s="7">
        <v>2361</v>
      </c>
      <c r="I478" s="7">
        <v>7777</v>
      </c>
      <c r="J478" s="7" t="s">
        <v>19</v>
      </c>
      <c r="K478" s="8" t="s">
        <v>20</v>
      </c>
      <c r="L478" s="7" t="s">
        <v>88</v>
      </c>
      <c r="M478" s="7">
        <v>24350</v>
      </c>
      <c r="N478" s="7">
        <v>12800</v>
      </c>
      <c r="O478" s="7">
        <v>11550</v>
      </c>
    </row>
    <row r="479" spans="1:15" x14ac:dyDescent="0.25">
      <c r="A479" s="7" t="s">
        <v>996</v>
      </c>
      <c r="B479" s="7" t="s">
        <v>997</v>
      </c>
      <c r="C479" s="7">
        <v>81</v>
      </c>
      <c r="D479" s="7">
        <v>124</v>
      </c>
      <c r="E479" s="7" t="s">
        <v>614</v>
      </c>
      <c r="F479" s="7">
        <v>1307</v>
      </c>
      <c r="G479" s="7" t="s">
        <v>18</v>
      </c>
      <c r="H479" s="7">
        <v>2361</v>
      </c>
      <c r="I479" s="7">
        <v>7777</v>
      </c>
      <c r="J479" s="7" t="s">
        <v>19</v>
      </c>
      <c r="K479" s="8" t="s">
        <v>20</v>
      </c>
      <c r="L479" s="7" t="s">
        <v>21</v>
      </c>
      <c r="M479" s="7">
        <v>19750</v>
      </c>
      <c r="N479" s="7">
        <v>12180</v>
      </c>
      <c r="O479" s="7">
        <v>7570</v>
      </c>
    </row>
    <row r="480" spans="1:15" x14ac:dyDescent="0.25">
      <c r="A480" s="7" t="s">
        <v>998</v>
      </c>
      <c r="B480" s="7" t="s">
        <v>999</v>
      </c>
      <c r="C480" s="7">
        <v>88</v>
      </c>
      <c r="D480" s="7">
        <v>137</v>
      </c>
      <c r="E480" s="7" t="s">
        <v>65</v>
      </c>
      <c r="F480" s="7" t="s">
        <v>65</v>
      </c>
      <c r="G480" s="7" t="s">
        <v>18</v>
      </c>
      <c r="H480" s="7">
        <v>2161</v>
      </c>
      <c r="I480" s="7">
        <v>7777</v>
      </c>
      <c r="J480" s="7" t="s">
        <v>19</v>
      </c>
      <c r="K480" s="8" t="s">
        <v>20</v>
      </c>
      <c r="L480" s="7" t="s">
        <v>21</v>
      </c>
      <c r="M480" s="7">
        <v>17180</v>
      </c>
      <c r="N480" s="7">
        <v>11880</v>
      </c>
      <c r="O480" s="7">
        <v>5300</v>
      </c>
    </row>
    <row r="481" spans="1:15" x14ac:dyDescent="0.25">
      <c r="A481" s="7" t="s">
        <v>1000</v>
      </c>
      <c r="B481" s="7" t="s">
        <v>1001</v>
      </c>
      <c r="C481" s="7">
        <v>99</v>
      </c>
      <c r="D481" s="7">
        <v>110</v>
      </c>
      <c r="E481" s="7" t="s">
        <v>36</v>
      </c>
      <c r="F481" s="7" t="s">
        <v>36</v>
      </c>
      <c r="G481" s="7" t="s">
        <v>18</v>
      </c>
      <c r="H481" s="7">
        <v>2361</v>
      </c>
      <c r="I481" s="7">
        <v>7777</v>
      </c>
      <c r="J481" s="7" t="s">
        <v>19</v>
      </c>
      <c r="K481" s="8" t="s">
        <v>20</v>
      </c>
      <c r="L481" s="7" t="s">
        <v>88</v>
      </c>
      <c r="M481" s="7">
        <v>17560</v>
      </c>
      <c r="N481" s="7">
        <v>12000</v>
      </c>
      <c r="O481" s="7">
        <v>5560</v>
      </c>
    </row>
    <row r="482" spans="1:15" x14ac:dyDescent="0.25">
      <c r="A482" s="7" t="s">
        <v>1002</v>
      </c>
      <c r="B482" s="7" t="s">
        <v>1003</v>
      </c>
      <c r="C482" s="7">
        <v>104</v>
      </c>
      <c r="D482" s="7">
        <v>143</v>
      </c>
      <c r="E482" s="7" t="s">
        <v>17</v>
      </c>
      <c r="F482" s="7" t="s">
        <v>17</v>
      </c>
      <c r="G482" s="7" t="s">
        <v>18</v>
      </c>
      <c r="H482" s="7">
        <v>2361</v>
      </c>
      <c r="I482" s="7">
        <v>7777</v>
      </c>
      <c r="J482" s="7" t="s">
        <v>19</v>
      </c>
      <c r="K482" s="8" t="s">
        <v>20</v>
      </c>
      <c r="L482" s="7" t="s">
        <v>21</v>
      </c>
      <c r="M482" s="7">
        <v>17270</v>
      </c>
      <c r="N482" s="7">
        <v>11930</v>
      </c>
      <c r="O482" s="7">
        <v>5340</v>
      </c>
    </row>
    <row r="483" spans="1:15" x14ac:dyDescent="0.25">
      <c r="A483" s="7" t="s">
        <v>1004</v>
      </c>
      <c r="B483" s="7" t="s">
        <v>1005</v>
      </c>
      <c r="C483" s="7">
        <v>120</v>
      </c>
      <c r="D483" s="7">
        <v>161</v>
      </c>
      <c r="E483" s="7" t="s">
        <v>47</v>
      </c>
      <c r="F483" s="7" t="s">
        <v>48</v>
      </c>
      <c r="G483" s="7" t="s">
        <v>18</v>
      </c>
      <c r="H483" s="7">
        <v>2361</v>
      </c>
      <c r="I483" s="7">
        <v>7777</v>
      </c>
      <c r="J483" s="7" t="s">
        <v>19</v>
      </c>
      <c r="K483" s="8" t="s">
        <v>20</v>
      </c>
      <c r="L483" s="7" t="s">
        <v>21</v>
      </c>
      <c r="M483" s="7">
        <v>20570</v>
      </c>
      <c r="N483" s="7">
        <v>12220</v>
      </c>
      <c r="O483" s="7">
        <v>8350</v>
      </c>
    </row>
    <row r="484" spans="1:15" x14ac:dyDescent="0.25">
      <c r="A484" s="7" t="s">
        <v>1006</v>
      </c>
      <c r="B484" s="7" t="s">
        <v>1007</v>
      </c>
      <c r="C484" s="7">
        <v>123</v>
      </c>
      <c r="D484" s="7">
        <v>162</v>
      </c>
      <c r="E484" s="7" t="s">
        <v>68</v>
      </c>
      <c r="F484" s="7" t="s">
        <v>68</v>
      </c>
      <c r="G484" s="7" t="s">
        <v>18</v>
      </c>
      <c r="H484" s="7">
        <v>2361</v>
      </c>
      <c r="I484" s="7">
        <v>7777</v>
      </c>
      <c r="J484" s="7" t="s">
        <v>19</v>
      </c>
      <c r="K484" s="8" t="s">
        <v>20</v>
      </c>
      <c r="L484" s="7" t="s">
        <v>21</v>
      </c>
      <c r="M484" s="7">
        <v>15470</v>
      </c>
      <c r="N484" s="7">
        <v>10000</v>
      </c>
      <c r="O484" s="7">
        <v>5470</v>
      </c>
    </row>
    <row r="485" spans="1:15" x14ac:dyDescent="0.25">
      <c r="A485" s="7" t="s">
        <v>1008</v>
      </c>
      <c r="B485" s="7" t="s">
        <v>1009</v>
      </c>
      <c r="C485" s="7">
        <v>156</v>
      </c>
      <c r="D485" s="7">
        <v>193</v>
      </c>
      <c r="E485" s="7" t="s">
        <v>33</v>
      </c>
      <c r="F485" s="7" t="s">
        <v>33</v>
      </c>
      <c r="G485" s="7" t="s">
        <v>18</v>
      </c>
      <c r="H485" s="7">
        <v>2361</v>
      </c>
      <c r="I485" s="7">
        <v>7777</v>
      </c>
      <c r="J485" s="7" t="s">
        <v>19</v>
      </c>
      <c r="K485" s="8" t="s">
        <v>20</v>
      </c>
      <c r="L485" s="7" t="s">
        <v>21</v>
      </c>
      <c r="M485" s="7">
        <v>22060</v>
      </c>
      <c r="N485" s="7">
        <v>12300</v>
      </c>
      <c r="O485" s="7">
        <v>9760</v>
      </c>
    </row>
    <row r="486" spans="1:15" x14ac:dyDescent="0.25">
      <c r="A486" s="7" t="s">
        <v>1010</v>
      </c>
      <c r="B486" s="7" t="s">
        <v>1011</v>
      </c>
      <c r="C486" s="7">
        <v>2</v>
      </c>
      <c r="D486" s="7">
        <v>238</v>
      </c>
      <c r="E486" s="7" t="s">
        <v>27</v>
      </c>
      <c r="F486" s="7" t="s">
        <v>27</v>
      </c>
      <c r="G486" s="7" t="s">
        <v>18</v>
      </c>
      <c r="H486" s="7">
        <v>2361</v>
      </c>
      <c r="I486" s="7">
        <v>7777</v>
      </c>
      <c r="J486" s="7" t="s">
        <v>19</v>
      </c>
      <c r="K486" s="8" t="s">
        <v>20</v>
      </c>
      <c r="L486" s="7" t="s">
        <v>21</v>
      </c>
      <c r="M486" s="7">
        <v>17070</v>
      </c>
      <c r="N486" s="7">
        <v>12370</v>
      </c>
      <c r="O486" s="7">
        <v>4700</v>
      </c>
    </row>
    <row r="487" spans="1:15" x14ac:dyDescent="0.25">
      <c r="A487" s="7" t="s">
        <v>1012</v>
      </c>
      <c r="B487" s="7" t="s">
        <v>1013</v>
      </c>
      <c r="C487" s="7">
        <v>3</v>
      </c>
      <c r="D487" s="7">
        <v>236</v>
      </c>
      <c r="E487" s="7" t="s">
        <v>103</v>
      </c>
      <c r="F487" s="7">
        <v>1304</v>
      </c>
      <c r="G487" s="7" t="s">
        <v>18</v>
      </c>
      <c r="H487" s="7">
        <v>2361</v>
      </c>
      <c r="I487" s="7">
        <v>7777</v>
      </c>
      <c r="J487" s="7" t="s">
        <v>19</v>
      </c>
      <c r="K487" s="8" t="s">
        <v>20</v>
      </c>
      <c r="L487" s="7" t="s">
        <v>21</v>
      </c>
      <c r="M487" s="7">
        <v>21940</v>
      </c>
      <c r="N487" s="7">
        <v>12230</v>
      </c>
      <c r="O487" s="7">
        <v>9710</v>
      </c>
    </row>
    <row r="488" spans="1:15" x14ac:dyDescent="0.25">
      <c r="A488" s="7" t="s">
        <v>1014</v>
      </c>
      <c r="B488" s="7" t="s">
        <v>1015</v>
      </c>
      <c r="C488" s="7">
        <v>200</v>
      </c>
      <c r="D488" s="7">
        <v>244</v>
      </c>
      <c r="E488" s="7" t="s">
        <v>41</v>
      </c>
      <c r="F488" s="7" t="s">
        <v>41</v>
      </c>
      <c r="G488" s="7" t="s">
        <v>18</v>
      </c>
      <c r="H488" s="7">
        <v>2361</v>
      </c>
      <c r="I488" s="7">
        <v>7777</v>
      </c>
      <c r="J488" s="7" t="s">
        <v>19</v>
      </c>
      <c r="K488" s="8" t="s">
        <v>20</v>
      </c>
      <c r="L488" s="7" t="s">
        <v>21</v>
      </c>
      <c r="M488" s="7">
        <v>17250</v>
      </c>
      <c r="N488" s="7">
        <v>11930</v>
      </c>
      <c r="O488" s="7">
        <v>5320</v>
      </c>
    </row>
    <row r="489" spans="1:15" x14ac:dyDescent="0.25">
      <c r="A489" s="7" t="s">
        <v>1016</v>
      </c>
      <c r="B489" s="7" t="s">
        <v>1017</v>
      </c>
      <c r="C489" s="7">
        <v>201</v>
      </c>
      <c r="D489" s="7">
        <v>245</v>
      </c>
      <c r="E489" s="7" t="s">
        <v>44</v>
      </c>
      <c r="F489" s="7" t="s">
        <v>44</v>
      </c>
      <c r="G489" s="7" t="s">
        <v>18</v>
      </c>
      <c r="H489" s="7">
        <v>2361</v>
      </c>
      <c r="I489" s="7">
        <v>7777</v>
      </c>
      <c r="J489" s="7" t="s">
        <v>19</v>
      </c>
      <c r="K489" s="8" t="s">
        <v>20</v>
      </c>
      <c r="L489" s="7" t="s">
        <v>21</v>
      </c>
      <c r="M489" s="7">
        <v>17000</v>
      </c>
      <c r="N489" s="7">
        <v>12290</v>
      </c>
      <c r="O489" s="7">
        <v>4710</v>
      </c>
    </row>
    <row r="490" spans="1:15" x14ac:dyDescent="0.25">
      <c r="A490" s="7" t="s">
        <v>1018</v>
      </c>
      <c r="B490" s="7" t="s">
        <v>1019</v>
      </c>
      <c r="C490" s="7">
        <v>202</v>
      </c>
      <c r="D490" s="7">
        <v>242</v>
      </c>
      <c r="E490" s="7" t="s">
        <v>24</v>
      </c>
      <c r="F490" s="7" t="s">
        <v>24</v>
      </c>
      <c r="G490" s="7" t="s">
        <v>18</v>
      </c>
      <c r="H490" s="7">
        <v>2361</v>
      </c>
      <c r="I490" s="7">
        <v>7777</v>
      </c>
      <c r="J490" s="7" t="s">
        <v>19</v>
      </c>
      <c r="K490" s="8" t="s">
        <v>20</v>
      </c>
      <c r="L490" s="7" t="s">
        <v>21</v>
      </c>
      <c r="M490" s="7">
        <v>25580</v>
      </c>
      <c r="N490" s="7">
        <v>12790</v>
      </c>
      <c r="O490" s="7">
        <v>12790</v>
      </c>
    </row>
    <row r="491" spans="1:15" x14ac:dyDescent="0.25">
      <c r="A491" s="7" t="s">
        <v>1020</v>
      </c>
      <c r="B491" s="7" t="s">
        <v>1021</v>
      </c>
      <c r="C491" s="7">
        <v>206</v>
      </c>
      <c r="D491" s="7">
        <v>247</v>
      </c>
      <c r="E491" s="7" t="s">
        <v>73</v>
      </c>
      <c r="F491" s="7" t="s">
        <v>73</v>
      </c>
      <c r="G491" s="7" t="s">
        <v>18</v>
      </c>
      <c r="H491" s="7">
        <v>2361</v>
      </c>
      <c r="I491" s="7">
        <v>7777</v>
      </c>
      <c r="J491" s="7" t="s">
        <v>19</v>
      </c>
      <c r="K491" s="8" t="s">
        <v>20</v>
      </c>
      <c r="L491" s="7" t="s">
        <v>21</v>
      </c>
      <c r="M491" s="7">
        <v>17420</v>
      </c>
      <c r="N491" s="7">
        <v>12260</v>
      </c>
      <c r="O491" s="7">
        <v>5160</v>
      </c>
    </row>
    <row r="492" spans="1:15" x14ac:dyDescent="0.25">
      <c r="A492" s="7" t="s">
        <v>1022</v>
      </c>
      <c r="B492" s="7" t="s">
        <v>1023</v>
      </c>
      <c r="C492" s="7">
        <v>263</v>
      </c>
      <c r="D492" s="7">
        <v>320</v>
      </c>
      <c r="E492" s="7" t="s">
        <v>193</v>
      </c>
      <c r="F492" s="7">
        <v>1306</v>
      </c>
      <c r="G492" s="7" t="s">
        <v>18</v>
      </c>
      <c r="H492" s="7">
        <v>2361</v>
      </c>
      <c r="I492" s="7">
        <v>7777</v>
      </c>
      <c r="J492" s="7" t="s">
        <v>19</v>
      </c>
      <c r="K492" s="8" t="s">
        <v>20</v>
      </c>
      <c r="L492" s="7" t="s">
        <v>21</v>
      </c>
      <c r="M492" s="7">
        <v>20320</v>
      </c>
      <c r="N492" s="7">
        <v>12070</v>
      </c>
      <c r="O492" s="7">
        <v>8250</v>
      </c>
    </row>
    <row r="493" spans="1:15" x14ac:dyDescent="0.25">
      <c r="A493" s="7" t="s">
        <v>1024</v>
      </c>
      <c r="B493" s="7" t="s">
        <v>1025</v>
      </c>
      <c r="C493" s="7">
        <v>10</v>
      </c>
      <c r="D493" s="7">
        <v>11</v>
      </c>
      <c r="E493" s="7" t="s">
        <v>614</v>
      </c>
      <c r="F493" s="7">
        <v>1307</v>
      </c>
      <c r="G493" s="7" t="s">
        <v>18</v>
      </c>
      <c r="H493" s="7">
        <v>2361</v>
      </c>
      <c r="I493" s="7">
        <v>7777</v>
      </c>
      <c r="J493" s="7" t="s">
        <v>19</v>
      </c>
      <c r="K493" s="8" t="s">
        <v>20</v>
      </c>
      <c r="L493" s="7" t="s">
        <v>21</v>
      </c>
      <c r="M493" s="7">
        <v>28640</v>
      </c>
      <c r="N493" s="7">
        <v>12200</v>
      </c>
      <c r="O493" s="7">
        <v>16440</v>
      </c>
    </row>
    <row r="494" spans="1:15" x14ac:dyDescent="0.25">
      <c r="A494" s="7" t="s">
        <v>1026</v>
      </c>
      <c r="B494" s="7" t="s">
        <v>1027</v>
      </c>
      <c r="C494" s="7">
        <v>15</v>
      </c>
      <c r="D494" s="7">
        <v>2</v>
      </c>
      <c r="E494" s="7" t="s">
        <v>1028</v>
      </c>
      <c r="F494" s="7">
        <v>1157</v>
      </c>
      <c r="G494" s="7" t="s">
        <v>18</v>
      </c>
      <c r="H494" s="7">
        <v>2361</v>
      </c>
      <c r="I494" s="7">
        <v>7777</v>
      </c>
      <c r="J494" s="7" t="s">
        <v>19</v>
      </c>
      <c r="K494" s="8" t="s">
        <v>20</v>
      </c>
      <c r="L494" s="7" t="s">
        <v>21</v>
      </c>
      <c r="M494" s="7">
        <v>21190</v>
      </c>
      <c r="N494" s="7">
        <v>15840</v>
      </c>
      <c r="O494" s="7">
        <v>5350</v>
      </c>
    </row>
    <row r="495" spans="1:15" x14ac:dyDescent="0.25">
      <c r="A495" s="7" t="s">
        <v>1029</v>
      </c>
      <c r="B495" s="7" t="s">
        <v>1030</v>
      </c>
      <c r="C495" s="7">
        <v>12</v>
      </c>
      <c r="D495" s="7">
        <v>13</v>
      </c>
      <c r="E495" s="7" t="s">
        <v>193</v>
      </c>
      <c r="F495" s="7">
        <v>1306</v>
      </c>
      <c r="G495" s="7" t="s">
        <v>18</v>
      </c>
      <c r="H495" s="7">
        <v>2361</v>
      </c>
      <c r="I495" s="7">
        <v>7777</v>
      </c>
      <c r="J495" s="7" t="s">
        <v>19</v>
      </c>
      <c r="K495" s="8" t="s">
        <v>20</v>
      </c>
      <c r="L495" s="7" t="s">
        <v>21</v>
      </c>
      <c r="M495" s="7">
        <v>31140</v>
      </c>
      <c r="N495" s="7">
        <v>12180</v>
      </c>
      <c r="O495" s="7">
        <v>18960</v>
      </c>
    </row>
    <row r="496" spans="1:15" x14ac:dyDescent="0.25">
      <c r="A496" s="7" t="s">
        <v>1031</v>
      </c>
      <c r="B496" s="7" t="s">
        <v>1032</v>
      </c>
      <c r="C496" s="7">
        <v>25</v>
      </c>
      <c r="D496" s="7">
        <v>29</v>
      </c>
      <c r="E496" s="7" t="s">
        <v>30</v>
      </c>
      <c r="F496" s="7" t="s">
        <v>30</v>
      </c>
      <c r="G496" s="7" t="s">
        <v>18</v>
      </c>
      <c r="H496" s="7">
        <v>2161</v>
      </c>
      <c r="I496" s="7">
        <v>7777</v>
      </c>
      <c r="J496" s="7" t="s">
        <v>19</v>
      </c>
      <c r="K496" s="8" t="s">
        <v>20</v>
      </c>
      <c r="L496" s="7" t="s">
        <v>21</v>
      </c>
      <c r="M496" s="7">
        <v>19760</v>
      </c>
      <c r="N496" s="7">
        <v>10610</v>
      </c>
      <c r="O496" s="7">
        <v>9150</v>
      </c>
    </row>
    <row r="497" spans="1:15" x14ac:dyDescent="0.25">
      <c r="A497" s="7" t="s">
        <v>1033</v>
      </c>
      <c r="B497" s="7" t="s">
        <v>1034</v>
      </c>
      <c r="C497" s="7">
        <v>58</v>
      </c>
      <c r="D497" s="7">
        <v>58</v>
      </c>
      <c r="E497" s="7" t="s">
        <v>33</v>
      </c>
      <c r="F497" s="7" t="s">
        <v>33</v>
      </c>
      <c r="G497" s="7" t="s">
        <v>18</v>
      </c>
      <c r="H497" s="7">
        <v>2161</v>
      </c>
      <c r="I497" s="7">
        <v>7777</v>
      </c>
      <c r="J497" s="7" t="s">
        <v>19</v>
      </c>
      <c r="K497" s="8" t="s">
        <v>20</v>
      </c>
      <c r="L497" s="7" t="s">
        <v>88</v>
      </c>
      <c r="M497" s="7">
        <v>24570</v>
      </c>
      <c r="N497" s="7">
        <v>12270</v>
      </c>
      <c r="O497" s="7">
        <v>12300</v>
      </c>
    </row>
    <row r="498" spans="1:15" x14ac:dyDescent="0.25">
      <c r="A498" s="7" t="s">
        <v>1035</v>
      </c>
      <c r="B498" s="7" t="s">
        <v>1036</v>
      </c>
      <c r="C498" s="7">
        <v>95</v>
      </c>
      <c r="D498" s="7">
        <v>106</v>
      </c>
      <c r="E498" s="7" t="s">
        <v>65</v>
      </c>
      <c r="F498" s="7" t="s">
        <v>65</v>
      </c>
      <c r="G498" s="7" t="s">
        <v>18</v>
      </c>
      <c r="H498" s="7">
        <v>2161</v>
      </c>
      <c r="I498" s="7">
        <v>7777</v>
      </c>
      <c r="J498" s="7" t="s">
        <v>19</v>
      </c>
      <c r="K498" s="8" t="s">
        <v>20</v>
      </c>
      <c r="L498" s="7" t="s">
        <v>21</v>
      </c>
      <c r="M498" s="7">
        <v>24970</v>
      </c>
      <c r="N498" s="7">
        <v>12350</v>
      </c>
      <c r="O498" s="7">
        <v>12620</v>
      </c>
    </row>
    <row r="499" spans="1:15" x14ac:dyDescent="0.25">
      <c r="A499" s="7" t="s">
        <v>1037</v>
      </c>
      <c r="B499" s="7" t="s">
        <v>1038</v>
      </c>
      <c r="C499" s="7">
        <v>105</v>
      </c>
      <c r="D499" s="7">
        <v>108</v>
      </c>
      <c r="E499" s="7" t="s">
        <v>17</v>
      </c>
      <c r="F499" s="7" t="s">
        <v>17</v>
      </c>
      <c r="G499" s="7" t="s">
        <v>18</v>
      </c>
      <c r="H499" s="7">
        <v>2161</v>
      </c>
      <c r="I499" s="7">
        <v>7777</v>
      </c>
      <c r="J499" s="7" t="s">
        <v>19</v>
      </c>
      <c r="K499" s="8" t="s">
        <v>20</v>
      </c>
      <c r="L499" s="7" t="s">
        <v>88</v>
      </c>
      <c r="M499" s="7">
        <v>25870</v>
      </c>
      <c r="N499" s="7">
        <v>11910</v>
      </c>
      <c r="O499" s="7">
        <v>13960</v>
      </c>
    </row>
    <row r="500" spans="1:15" x14ac:dyDescent="0.25">
      <c r="A500" s="7" t="s">
        <v>1039</v>
      </c>
      <c r="B500" s="7" t="s">
        <v>1040</v>
      </c>
      <c r="C500" s="7">
        <v>183</v>
      </c>
      <c r="D500" s="7">
        <v>200</v>
      </c>
      <c r="E500" s="7" t="s">
        <v>44</v>
      </c>
      <c r="F500" s="7" t="s">
        <v>44</v>
      </c>
      <c r="G500" s="7" t="s">
        <v>18</v>
      </c>
      <c r="H500" s="7">
        <v>2161</v>
      </c>
      <c r="I500" s="7">
        <v>7777</v>
      </c>
      <c r="J500" s="7" t="s">
        <v>19</v>
      </c>
      <c r="K500" s="8" t="s">
        <v>20</v>
      </c>
      <c r="L500" s="7" t="s">
        <v>21</v>
      </c>
      <c r="M500" s="7">
        <v>26060</v>
      </c>
      <c r="N500" s="7">
        <v>12210</v>
      </c>
      <c r="O500" s="7">
        <v>13850</v>
      </c>
    </row>
    <row r="501" spans="1:15" x14ac:dyDescent="0.25">
      <c r="A501" s="7" t="s">
        <v>1041</v>
      </c>
      <c r="B501" s="7" t="s">
        <v>1042</v>
      </c>
      <c r="C501" s="7">
        <v>198</v>
      </c>
      <c r="D501" s="7">
        <v>203</v>
      </c>
      <c r="E501" s="7" t="s">
        <v>27</v>
      </c>
      <c r="F501" s="7" t="s">
        <v>27</v>
      </c>
      <c r="G501" s="7" t="s">
        <v>18</v>
      </c>
      <c r="H501" s="7">
        <v>2361</v>
      </c>
      <c r="I501" s="7">
        <v>7777</v>
      </c>
      <c r="J501" s="7" t="s">
        <v>19</v>
      </c>
      <c r="K501" s="8" t="s">
        <v>20</v>
      </c>
      <c r="L501" s="7" t="s">
        <v>1043</v>
      </c>
      <c r="M501" s="7">
        <v>20040</v>
      </c>
      <c r="N501" s="7">
        <v>12280</v>
      </c>
      <c r="O501" s="7">
        <v>7760</v>
      </c>
    </row>
    <row r="502" spans="1:15" x14ac:dyDescent="0.25">
      <c r="A502" s="7" t="s">
        <v>1044</v>
      </c>
      <c r="B502" s="7" t="s">
        <v>1045</v>
      </c>
      <c r="C502" s="7">
        <v>32</v>
      </c>
      <c r="D502" s="7">
        <v>211</v>
      </c>
      <c r="E502" s="7" t="s">
        <v>65</v>
      </c>
      <c r="F502" s="7" t="s">
        <v>65</v>
      </c>
      <c r="G502" s="7" t="s">
        <v>18</v>
      </c>
      <c r="H502" s="7">
        <v>2161</v>
      </c>
      <c r="I502" s="7">
        <v>7777</v>
      </c>
      <c r="J502" s="7" t="s">
        <v>19</v>
      </c>
      <c r="K502" s="8" t="s">
        <v>20</v>
      </c>
      <c r="L502" s="7" t="s">
        <v>1043</v>
      </c>
      <c r="M502" s="7">
        <v>32890</v>
      </c>
      <c r="N502" s="7">
        <v>12100</v>
      </c>
      <c r="O502" s="7">
        <v>20790</v>
      </c>
    </row>
    <row r="503" spans="1:15" x14ac:dyDescent="0.25">
      <c r="A503" s="7" t="s">
        <v>1046</v>
      </c>
      <c r="B503" s="7" t="s">
        <v>1047</v>
      </c>
      <c r="C503" s="7">
        <v>62</v>
      </c>
      <c r="D503" s="7">
        <v>245</v>
      </c>
      <c r="E503" s="7" t="s">
        <v>41</v>
      </c>
      <c r="F503" s="7" t="s">
        <v>41</v>
      </c>
      <c r="G503" s="7" t="s">
        <v>18</v>
      </c>
      <c r="H503" s="7">
        <v>2161</v>
      </c>
      <c r="I503" s="7">
        <v>7777</v>
      </c>
      <c r="J503" s="7" t="s">
        <v>19</v>
      </c>
      <c r="K503" s="8" t="s">
        <v>20</v>
      </c>
      <c r="L503" s="7" t="s">
        <v>1043</v>
      </c>
      <c r="M503" s="7">
        <v>20000</v>
      </c>
      <c r="N503" s="7">
        <v>11800</v>
      </c>
      <c r="O503" s="7">
        <v>8200</v>
      </c>
    </row>
    <row r="504" spans="1:15" x14ac:dyDescent="0.25">
      <c r="A504" s="7" t="s">
        <v>1048</v>
      </c>
      <c r="B504" s="7" t="s">
        <v>1049</v>
      </c>
      <c r="C504" s="7">
        <v>84</v>
      </c>
      <c r="D504" s="7">
        <v>279</v>
      </c>
      <c r="E504" s="7" t="s">
        <v>47</v>
      </c>
      <c r="F504" s="7" t="s">
        <v>48</v>
      </c>
      <c r="G504" s="7" t="s">
        <v>18</v>
      </c>
      <c r="H504" s="7">
        <v>2361</v>
      </c>
      <c r="I504" s="7">
        <v>7777</v>
      </c>
      <c r="J504" s="7" t="s">
        <v>19</v>
      </c>
      <c r="K504" s="8" t="s">
        <v>20</v>
      </c>
      <c r="L504" s="7" t="s">
        <v>1043</v>
      </c>
      <c r="M504" s="7">
        <v>23860</v>
      </c>
      <c r="N504" s="7">
        <v>12070</v>
      </c>
      <c r="O504" s="7">
        <v>11790</v>
      </c>
    </row>
    <row r="505" spans="1:15" x14ac:dyDescent="0.25">
      <c r="A505" s="7" t="s">
        <v>1050</v>
      </c>
      <c r="B505" s="7" t="s">
        <v>1051</v>
      </c>
      <c r="C505" s="7">
        <v>98</v>
      </c>
      <c r="D505" s="7">
        <v>280</v>
      </c>
      <c r="E505" s="7" t="s">
        <v>36</v>
      </c>
      <c r="F505" s="7" t="s">
        <v>36</v>
      </c>
      <c r="G505" s="7" t="s">
        <v>18</v>
      </c>
      <c r="H505" s="7">
        <v>2161</v>
      </c>
      <c r="I505" s="7">
        <v>7777</v>
      </c>
      <c r="J505" s="7" t="s">
        <v>19</v>
      </c>
      <c r="K505" s="8" t="s">
        <v>20</v>
      </c>
      <c r="L505" s="7" t="s">
        <v>88</v>
      </c>
      <c r="M505" s="7">
        <v>23010</v>
      </c>
      <c r="N505" s="7">
        <v>11800</v>
      </c>
      <c r="O505" s="7">
        <v>11210</v>
      </c>
    </row>
    <row r="506" spans="1:15" x14ac:dyDescent="0.25">
      <c r="A506" s="7" t="s">
        <v>1052</v>
      </c>
      <c r="B506" s="7" t="s">
        <v>1053</v>
      </c>
      <c r="C506" s="7">
        <v>105</v>
      </c>
      <c r="D506" s="7">
        <v>290</v>
      </c>
      <c r="E506" s="7" t="s">
        <v>73</v>
      </c>
      <c r="F506" s="7" t="s">
        <v>73</v>
      </c>
      <c r="G506" s="7" t="s">
        <v>18</v>
      </c>
      <c r="H506" s="7">
        <v>2161</v>
      </c>
      <c r="I506" s="7">
        <v>7777</v>
      </c>
      <c r="J506" s="7" t="s">
        <v>19</v>
      </c>
      <c r="K506" s="8" t="s">
        <v>20</v>
      </c>
      <c r="L506" s="7" t="s">
        <v>1043</v>
      </c>
      <c r="M506" s="7">
        <v>17520</v>
      </c>
      <c r="N506" s="7">
        <v>12150</v>
      </c>
      <c r="O506" s="7">
        <v>5370</v>
      </c>
    </row>
    <row r="507" spans="1:15" x14ac:dyDescent="0.25">
      <c r="A507" s="7" t="s">
        <v>1054</v>
      </c>
      <c r="B507" s="7" t="s">
        <v>1055</v>
      </c>
      <c r="C507" s="7">
        <v>121</v>
      </c>
      <c r="D507" s="7">
        <v>304</v>
      </c>
      <c r="E507" s="7" t="s">
        <v>33</v>
      </c>
      <c r="F507" s="7" t="s">
        <v>33</v>
      </c>
      <c r="G507" s="7" t="s">
        <v>18</v>
      </c>
      <c r="H507" s="7">
        <v>2161</v>
      </c>
      <c r="I507" s="7">
        <v>7777</v>
      </c>
      <c r="J507" s="7" t="s">
        <v>19</v>
      </c>
      <c r="K507" s="8" t="s">
        <v>20</v>
      </c>
      <c r="L507" s="7" t="s">
        <v>21</v>
      </c>
      <c r="M507" s="7">
        <v>28150</v>
      </c>
      <c r="N507" s="7">
        <v>12160</v>
      </c>
      <c r="O507" s="7">
        <v>15990</v>
      </c>
    </row>
    <row r="508" spans="1:15" x14ac:dyDescent="0.25">
      <c r="A508" s="7" t="s">
        <v>1056</v>
      </c>
      <c r="B508" s="7" t="s">
        <v>1057</v>
      </c>
      <c r="C508" s="7">
        <v>138</v>
      </c>
      <c r="D508" s="7">
        <v>321</v>
      </c>
      <c r="E508" s="7" t="s">
        <v>30</v>
      </c>
      <c r="F508" s="7" t="s">
        <v>30</v>
      </c>
      <c r="G508" s="7" t="s">
        <v>18</v>
      </c>
      <c r="H508" s="7">
        <v>2161</v>
      </c>
      <c r="I508" s="7">
        <v>7777</v>
      </c>
      <c r="J508" s="7" t="s">
        <v>19</v>
      </c>
      <c r="K508" s="8" t="s">
        <v>20</v>
      </c>
      <c r="L508" s="7" t="s">
        <v>1043</v>
      </c>
      <c r="M508" s="7">
        <v>18240</v>
      </c>
      <c r="N508" s="7">
        <v>10570</v>
      </c>
      <c r="O508" s="7">
        <v>7670</v>
      </c>
    </row>
    <row r="509" spans="1:15" x14ac:dyDescent="0.25">
      <c r="A509" s="7" t="s">
        <v>1058</v>
      </c>
      <c r="B509" s="7" t="s">
        <v>1059</v>
      </c>
      <c r="C509" s="7">
        <v>187</v>
      </c>
      <c r="D509" s="7">
        <v>391</v>
      </c>
      <c r="E509" s="7" t="s">
        <v>68</v>
      </c>
      <c r="F509" s="7" t="s">
        <v>68</v>
      </c>
      <c r="G509" s="7" t="s">
        <v>18</v>
      </c>
      <c r="H509" s="7">
        <v>2161</v>
      </c>
      <c r="I509" s="7">
        <v>7777</v>
      </c>
      <c r="J509" s="7" t="s">
        <v>19</v>
      </c>
      <c r="K509" s="8" t="s">
        <v>20</v>
      </c>
      <c r="L509" s="7" t="s">
        <v>1043</v>
      </c>
      <c r="M509" s="7">
        <v>22710</v>
      </c>
      <c r="N509" s="7">
        <v>9980</v>
      </c>
      <c r="O509" s="7">
        <v>12730</v>
      </c>
    </row>
    <row r="510" spans="1:15" x14ac:dyDescent="0.25">
      <c r="A510" s="7" t="s">
        <v>1060</v>
      </c>
      <c r="B510" s="7" t="s">
        <v>1061</v>
      </c>
      <c r="C510" s="7">
        <v>214</v>
      </c>
      <c r="D510" s="7">
        <v>396</v>
      </c>
      <c r="E510" s="7" t="s">
        <v>17</v>
      </c>
      <c r="F510" s="7" t="s">
        <v>17</v>
      </c>
      <c r="G510" s="7" t="s">
        <v>18</v>
      </c>
      <c r="H510" s="7">
        <v>2161</v>
      </c>
      <c r="I510" s="7">
        <v>7777</v>
      </c>
      <c r="J510" s="7" t="s">
        <v>19</v>
      </c>
      <c r="K510" s="8" t="s">
        <v>20</v>
      </c>
      <c r="L510" s="7" t="s">
        <v>21</v>
      </c>
      <c r="M510" s="7">
        <v>22480</v>
      </c>
      <c r="N510" s="7">
        <v>12130</v>
      </c>
      <c r="O510" s="7">
        <v>10350</v>
      </c>
    </row>
    <row r="511" spans="1:15" x14ac:dyDescent="0.25">
      <c r="A511" s="7" t="s">
        <v>1062</v>
      </c>
      <c r="B511" s="7" t="s">
        <v>1063</v>
      </c>
      <c r="C511" s="7">
        <v>218</v>
      </c>
      <c r="D511" s="7">
        <v>413</v>
      </c>
      <c r="E511" s="7" t="s">
        <v>44</v>
      </c>
      <c r="F511" s="7" t="s">
        <v>44</v>
      </c>
      <c r="G511" s="7" t="s">
        <v>18</v>
      </c>
      <c r="H511" s="7">
        <v>2161</v>
      </c>
      <c r="I511" s="7">
        <v>7777</v>
      </c>
      <c r="J511" s="7" t="s">
        <v>19</v>
      </c>
      <c r="K511" s="8" t="s">
        <v>20</v>
      </c>
      <c r="L511" s="7" t="s">
        <v>1043</v>
      </c>
      <c r="M511" s="7">
        <v>24380</v>
      </c>
      <c r="N511" s="7">
        <v>12250</v>
      </c>
      <c r="O511" s="7">
        <v>12130</v>
      </c>
    </row>
    <row r="512" spans="1:15" x14ac:dyDescent="0.25">
      <c r="A512" s="7" t="s">
        <v>1064</v>
      </c>
      <c r="B512" s="7" t="s">
        <v>1065</v>
      </c>
      <c r="C512" s="7">
        <v>235</v>
      </c>
      <c r="D512" s="7">
        <v>443</v>
      </c>
      <c r="E512" s="7" t="s">
        <v>47</v>
      </c>
      <c r="F512" s="7" t="s">
        <v>48</v>
      </c>
      <c r="G512" s="7" t="s">
        <v>18</v>
      </c>
      <c r="H512" s="7">
        <v>2361</v>
      </c>
      <c r="I512" s="7">
        <v>7777</v>
      </c>
      <c r="J512" s="7" t="s">
        <v>19</v>
      </c>
      <c r="K512" s="8" t="s">
        <v>20</v>
      </c>
      <c r="L512" s="7" t="s">
        <v>1043</v>
      </c>
      <c r="M512" s="7">
        <v>21620</v>
      </c>
      <c r="N512" s="7">
        <v>12120</v>
      </c>
      <c r="O512" s="7">
        <v>9500</v>
      </c>
    </row>
    <row r="513" spans="1:15" x14ac:dyDescent="0.25">
      <c r="A513" s="7" t="s">
        <v>1066</v>
      </c>
      <c r="B513" s="7" t="s">
        <v>1067</v>
      </c>
      <c r="C513" s="7">
        <v>243</v>
      </c>
      <c r="D513" s="7">
        <v>426</v>
      </c>
      <c r="E513" s="7" t="s">
        <v>41</v>
      </c>
      <c r="F513" s="7" t="s">
        <v>41</v>
      </c>
      <c r="G513" s="7" t="s">
        <v>18</v>
      </c>
      <c r="H513" s="7">
        <v>2161</v>
      </c>
      <c r="I513" s="7">
        <v>7777</v>
      </c>
      <c r="J513" s="7" t="s">
        <v>19</v>
      </c>
      <c r="K513" s="8" t="s">
        <v>20</v>
      </c>
      <c r="L513" s="7" t="s">
        <v>1043</v>
      </c>
      <c r="M513" s="7">
        <v>21110</v>
      </c>
      <c r="N513" s="7">
        <v>11870</v>
      </c>
      <c r="O513" s="7">
        <v>9240</v>
      </c>
    </row>
    <row r="514" spans="1:15" x14ac:dyDescent="0.25">
      <c r="A514" s="7" t="s">
        <v>1068</v>
      </c>
      <c r="B514" s="7" t="s">
        <v>1069</v>
      </c>
      <c r="C514" s="7">
        <v>256</v>
      </c>
      <c r="D514" s="7">
        <v>436</v>
      </c>
      <c r="E514" s="7" t="s">
        <v>24</v>
      </c>
      <c r="F514" s="7" t="s">
        <v>24</v>
      </c>
      <c r="G514" s="7" t="s">
        <v>18</v>
      </c>
      <c r="H514" s="7">
        <v>2161</v>
      </c>
      <c r="I514" s="7">
        <v>7777</v>
      </c>
      <c r="J514" s="7" t="s">
        <v>19</v>
      </c>
      <c r="K514" s="8" t="s">
        <v>20</v>
      </c>
      <c r="L514" s="7" t="s">
        <v>1043</v>
      </c>
      <c r="M514" s="7">
        <v>25360</v>
      </c>
      <c r="N514" s="7">
        <v>13010</v>
      </c>
      <c r="O514" s="7">
        <v>12350</v>
      </c>
    </row>
    <row r="515" spans="1:15" x14ac:dyDescent="0.25">
      <c r="A515" s="7" t="s">
        <v>1070</v>
      </c>
      <c r="B515" s="7" t="s">
        <v>1071</v>
      </c>
      <c r="C515" s="7">
        <v>264</v>
      </c>
      <c r="D515" s="7">
        <v>446</v>
      </c>
      <c r="E515" s="7" t="s">
        <v>30</v>
      </c>
      <c r="F515" s="7" t="s">
        <v>30</v>
      </c>
      <c r="G515" s="7" t="s">
        <v>18</v>
      </c>
      <c r="H515" s="7">
        <v>2161</v>
      </c>
      <c r="I515" s="7">
        <v>7777</v>
      </c>
      <c r="J515" s="7" t="s">
        <v>19</v>
      </c>
      <c r="K515" s="8" t="s">
        <v>20</v>
      </c>
      <c r="L515" s="7" t="s">
        <v>1043</v>
      </c>
      <c r="M515" s="7">
        <v>17200</v>
      </c>
      <c r="N515" s="7">
        <v>10590</v>
      </c>
      <c r="O515" s="7">
        <v>6610</v>
      </c>
    </row>
    <row r="516" spans="1:15" x14ac:dyDescent="0.25">
      <c r="A516" s="7" t="s">
        <v>1072</v>
      </c>
      <c r="B516" s="7" t="s">
        <v>1073</v>
      </c>
      <c r="C516" s="7">
        <v>287</v>
      </c>
      <c r="D516" s="7">
        <v>467</v>
      </c>
      <c r="E516" s="7" t="s">
        <v>36</v>
      </c>
      <c r="F516" s="7" t="s">
        <v>36</v>
      </c>
      <c r="G516" s="7" t="s">
        <v>18</v>
      </c>
      <c r="H516" s="7">
        <v>2161</v>
      </c>
      <c r="I516" s="7">
        <v>7777</v>
      </c>
      <c r="J516" s="7" t="s">
        <v>19</v>
      </c>
      <c r="K516" s="8" t="s">
        <v>20</v>
      </c>
      <c r="L516" s="7" t="s">
        <v>1043</v>
      </c>
      <c r="M516" s="7">
        <v>19140</v>
      </c>
      <c r="N516" s="7">
        <v>11900</v>
      </c>
      <c r="O516" s="7">
        <v>7240</v>
      </c>
    </row>
    <row r="517" spans="1:15" x14ac:dyDescent="0.25">
      <c r="A517" s="7" t="s">
        <v>1074</v>
      </c>
      <c r="B517" s="7" t="s">
        <v>1075</v>
      </c>
      <c r="C517" s="7">
        <v>323</v>
      </c>
      <c r="D517" s="7">
        <v>506</v>
      </c>
      <c r="E517" s="7" t="s">
        <v>27</v>
      </c>
      <c r="F517" s="7" t="s">
        <v>27</v>
      </c>
      <c r="G517" s="7" t="s">
        <v>18</v>
      </c>
      <c r="H517" s="7">
        <v>2361</v>
      </c>
      <c r="I517" s="7">
        <v>7777</v>
      </c>
      <c r="J517" s="7" t="s">
        <v>19</v>
      </c>
      <c r="K517" s="8" t="s">
        <v>20</v>
      </c>
      <c r="L517" s="7" t="s">
        <v>1043</v>
      </c>
      <c r="M517" s="7">
        <v>19110</v>
      </c>
      <c r="N517" s="7">
        <v>12250</v>
      </c>
      <c r="O517" s="7">
        <v>6860</v>
      </c>
    </row>
    <row r="518" spans="1:15" x14ac:dyDescent="0.25">
      <c r="A518" s="7" t="s">
        <v>1076</v>
      </c>
      <c r="B518" s="7" t="s">
        <v>1077</v>
      </c>
      <c r="C518" s="7">
        <v>347</v>
      </c>
      <c r="D518" s="7">
        <v>532</v>
      </c>
      <c r="E518" s="7" t="s">
        <v>65</v>
      </c>
      <c r="F518" s="7" t="s">
        <v>65</v>
      </c>
      <c r="G518" s="7" t="s">
        <v>18</v>
      </c>
      <c r="H518" s="7">
        <v>2161</v>
      </c>
      <c r="I518" s="7">
        <v>7777</v>
      </c>
      <c r="J518" s="7" t="s">
        <v>19</v>
      </c>
      <c r="K518" s="8" t="s">
        <v>20</v>
      </c>
      <c r="L518" s="7" t="s">
        <v>1043</v>
      </c>
      <c r="M518" s="7">
        <v>36770</v>
      </c>
      <c r="N518" s="7">
        <v>12130</v>
      </c>
      <c r="O518" s="7">
        <v>24640</v>
      </c>
    </row>
    <row r="519" spans="1:15" x14ac:dyDescent="0.25">
      <c r="A519" s="7" t="s">
        <v>1078</v>
      </c>
      <c r="B519" s="7" t="s">
        <v>1079</v>
      </c>
      <c r="C519" s="7">
        <v>356</v>
      </c>
      <c r="D519" s="7">
        <v>543</v>
      </c>
      <c r="E519" s="7" t="s">
        <v>47</v>
      </c>
      <c r="F519" s="7" t="s">
        <v>48</v>
      </c>
      <c r="G519" s="7" t="s">
        <v>18</v>
      </c>
      <c r="H519" s="7">
        <v>2361</v>
      </c>
      <c r="I519" s="7">
        <v>7777</v>
      </c>
      <c r="J519" s="7" t="s">
        <v>19</v>
      </c>
      <c r="K519" s="8" t="s">
        <v>20</v>
      </c>
      <c r="L519" s="7" t="s">
        <v>1043</v>
      </c>
      <c r="M519" s="7">
        <v>21960</v>
      </c>
      <c r="N519" s="7">
        <v>12140</v>
      </c>
      <c r="O519" s="7">
        <v>9820</v>
      </c>
    </row>
    <row r="520" spans="1:15" x14ac:dyDescent="0.25">
      <c r="A520" s="7" t="s">
        <v>1080</v>
      </c>
      <c r="B520" s="7" t="s">
        <v>1081</v>
      </c>
      <c r="C520" s="7">
        <v>359</v>
      </c>
      <c r="D520" s="7">
        <v>546</v>
      </c>
      <c r="E520" s="7" t="s">
        <v>17</v>
      </c>
      <c r="F520" s="7" t="s">
        <v>17</v>
      </c>
      <c r="G520" s="7" t="s">
        <v>18</v>
      </c>
      <c r="H520" s="7">
        <v>2361</v>
      </c>
      <c r="I520" s="7">
        <v>7777</v>
      </c>
      <c r="J520" s="7" t="s">
        <v>19</v>
      </c>
      <c r="K520" s="8" t="s">
        <v>20</v>
      </c>
      <c r="L520" s="7" t="s">
        <v>1043</v>
      </c>
      <c r="M520" s="7">
        <v>35880</v>
      </c>
      <c r="N520" s="7">
        <v>12150</v>
      </c>
      <c r="O520" s="7">
        <v>23730</v>
      </c>
    </row>
    <row r="521" spans="1:15" x14ac:dyDescent="0.25">
      <c r="A521" s="7" t="s">
        <v>1082</v>
      </c>
      <c r="B521" s="7" t="s">
        <v>1083</v>
      </c>
      <c r="C521" s="7">
        <v>365</v>
      </c>
      <c r="D521" s="7">
        <v>551</v>
      </c>
      <c r="E521" s="7" t="s">
        <v>33</v>
      </c>
      <c r="F521" s="7" t="s">
        <v>33</v>
      </c>
      <c r="G521" s="7" t="s">
        <v>18</v>
      </c>
      <c r="H521" s="7">
        <v>2361</v>
      </c>
      <c r="I521" s="7">
        <v>7777</v>
      </c>
      <c r="J521" s="7" t="s">
        <v>19</v>
      </c>
      <c r="K521" s="8" t="s">
        <v>20</v>
      </c>
      <c r="L521" s="7" t="s">
        <v>21</v>
      </c>
      <c r="M521" s="7">
        <v>30850</v>
      </c>
      <c r="N521" s="7">
        <v>12280</v>
      </c>
      <c r="O521" s="7">
        <v>18570</v>
      </c>
    </row>
    <row r="522" spans="1:15" x14ac:dyDescent="0.25">
      <c r="A522" s="7" t="s">
        <v>1084</v>
      </c>
      <c r="B522" s="7" t="s">
        <v>1085</v>
      </c>
      <c r="C522" s="7">
        <v>380</v>
      </c>
      <c r="D522" s="7">
        <v>564</v>
      </c>
      <c r="E522" s="7" t="s">
        <v>41</v>
      </c>
      <c r="F522" s="7" t="s">
        <v>41</v>
      </c>
      <c r="G522" s="7" t="s">
        <v>18</v>
      </c>
      <c r="H522" s="7">
        <v>2361</v>
      </c>
      <c r="I522" s="7">
        <v>7777</v>
      </c>
      <c r="J522" s="7" t="s">
        <v>19</v>
      </c>
      <c r="K522" s="8" t="s">
        <v>20</v>
      </c>
      <c r="L522" s="7" t="s">
        <v>1043</v>
      </c>
      <c r="M522" s="7">
        <v>16350</v>
      </c>
      <c r="N522" s="7">
        <v>11900</v>
      </c>
      <c r="O522" s="7">
        <v>4450</v>
      </c>
    </row>
    <row r="523" spans="1:15" x14ac:dyDescent="0.25">
      <c r="A523" s="7" t="s">
        <v>1086</v>
      </c>
      <c r="B523" s="7" t="s">
        <v>1087</v>
      </c>
      <c r="C523" s="7">
        <v>382</v>
      </c>
      <c r="D523" s="7">
        <v>565</v>
      </c>
      <c r="E523" s="7" t="s">
        <v>1088</v>
      </c>
      <c r="F523" s="7">
        <v>1333</v>
      </c>
      <c r="G523" s="7" t="s">
        <v>18</v>
      </c>
      <c r="H523" s="7">
        <v>2161</v>
      </c>
      <c r="I523" s="7">
        <v>7777</v>
      </c>
      <c r="J523" s="7" t="s">
        <v>19</v>
      </c>
      <c r="K523" s="8" t="s">
        <v>20</v>
      </c>
      <c r="L523" s="7" t="s">
        <v>1043</v>
      </c>
      <c r="M523" s="7">
        <v>20980</v>
      </c>
      <c r="N523" s="7">
        <v>11820</v>
      </c>
      <c r="O523" s="7">
        <v>9160</v>
      </c>
    </row>
    <row r="524" spans="1:15" x14ac:dyDescent="0.25">
      <c r="A524" s="7" t="s">
        <v>1089</v>
      </c>
      <c r="B524" s="7" t="s">
        <v>1090</v>
      </c>
      <c r="C524" s="7">
        <v>401</v>
      </c>
      <c r="D524" s="7">
        <v>586</v>
      </c>
      <c r="E524" s="7" t="s">
        <v>73</v>
      </c>
      <c r="F524" s="7" t="s">
        <v>73</v>
      </c>
      <c r="G524" s="7" t="s">
        <v>18</v>
      </c>
      <c r="H524" s="7">
        <v>2161</v>
      </c>
      <c r="I524" s="7">
        <v>7777</v>
      </c>
      <c r="J524" s="7" t="s">
        <v>19</v>
      </c>
      <c r="K524" s="8" t="s">
        <v>20</v>
      </c>
      <c r="L524" s="7" t="s">
        <v>21</v>
      </c>
      <c r="M524" s="7">
        <v>15290</v>
      </c>
      <c r="N524" s="7">
        <v>12260</v>
      </c>
      <c r="O524" s="7">
        <v>3030</v>
      </c>
    </row>
    <row r="525" spans="1:15" x14ac:dyDescent="0.25">
      <c r="A525" s="7" t="s">
        <v>1091</v>
      </c>
      <c r="B525" s="7" t="s">
        <v>1092</v>
      </c>
      <c r="C525" s="7">
        <v>403</v>
      </c>
      <c r="D525" s="7">
        <v>582</v>
      </c>
      <c r="E525" s="7" t="s">
        <v>36</v>
      </c>
      <c r="F525" s="7" t="s">
        <v>36</v>
      </c>
      <c r="G525" s="7" t="s">
        <v>18</v>
      </c>
      <c r="H525" s="7">
        <v>2361</v>
      </c>
      <c r="I525" s="7">
        <v>7777</v>
      </c>
      <c r="J525" s="7" t="s">
        <v>19</v>
      </c>
      <c r="K525" s="8" t="s">
        <v>20</v>
      </c>
      <c r="L525" s="7" t="s">
        <v>88</v>
      </c>
      <c r="M525" s="7">
        <v>18200</v>
      </c>
      <c r="N525" s="7">
        <v>11840</v>
      </c>
      <c r="O525" s="7">
        <v>6360</v>
      </c>
    </row>
    <row r="526" spans="1:15" x14ac:dyDescent="0.25">
      <c r="A526" s="7" t="s">
        <v>1093</v>
      </c>
      <c r="B526" s="7" t="s">
        <v>1094</v>
      </c>
      <c r="C526" s="7">
        <v>431</v>
      </c>
      <c r="D526" s="7">
        <v>616</v>
      </c>
      <c r="E526" s="7" t="s">
        <v>44</v>
      </c>
      <c r="F526" s="7" t="s">
        <v>44</v>
      </c>
      <c r="G526" s="7" t="s">
        <v>18</v>
      </c>
      <c r="H526" s="7">
        <v>2361</v>
      </c>
      <c r="I526" s="7">
        <v>7777</v>
      </c>
      <c r="J526" s="7" t="s">
        <v>19</v>
      </c>
      <c r="K526" s="8" t="s">
        <v>20</v>
      </c>
      <c r="L526" s="7" t="s">
        <v>1043</v>
      </c>
      <c r="M526" s="7">
        <v>21290</v>
      </c>
      <c r="N526" s="7">
        <v>12300</v>
      </c>
      <c r="O526" s="7">
        <v>8990</v>
      </c>
    </row>
    <row r="527" spans="1:15" x14ac:dyDescent="0.25">
      <c r="A527" s="7" t="s">
        <v>1095</v>
      </c>
      <c r="B527" s="7" t="s">
        <v>1096</v>
      </c>
      <c r="C527" s="7">
        <v>471</v>
      </c>
      <c r="D527" s="7">
        <v>4</v>
      </c>
      <c r="E527" s="7" t="s">
        <v>17</v>
      </c>
      <c r="F527" s="7" t="s">
        <v>17</v>
      </c>
      <c r="G527" s="7" t="s">
        <v>18</v>
      </c>
      <c r="H527" s="7">
        <v>2361</v>
      </c>
      <c r="I527" s="7">
        <v>7777</v>
      </c>
      <c r="J527" s="7" t="s">
        <v>19</v>
      </c>
      <c r="K527" s="8" t="s">
        <v>20</v>
      </c>
      <c r="L527" s="7" t="s">
        <v>21</v>
      </c>
      <c r="M527" s="7">
        <v>17790</v>
      </c>
      <c r="N527" s="7">
        <v>12160</v>
      </c>
      <c r="O527" s="7">
        <v>5630</v>
      </c>
    </row>
    <row r="528" spans="1:15" x14ac:dyDescent="0.25">
      <c r="A528" s="7" t="s">
        <v>1097</v>
      </c>
      <c r="B528" s="7" t="s">
        <v>1098</v>
      </c>
      <c r="C528" s="7">
        <v>49</v>
      </c>
      <c r="D528" s="7">
        <v>115</v>
      </c>
      <c r="E528" s="7" t="s">
        <v>24</v>
      </c>
      <c r="F528" s="7" t="s">
        <v>24</v>
      </c>
      <c r="G528" s="7" t="s">
        <v>18</v>
      </c>
      <c r="H528" s="7">
        <v>2361</v>
      </c>
      <c r="I528" s="7">
        <v>7777</v>
      </c>
      <c r="J528" s="7" t="s">
        <v>19</v>
      </c>
      <c r="K528" s="8" t="s">
        <v>20</v>
      </c>
      <c r="L528" s="7" t="s">
        <v>21</v>
      </c>
      <c r="M528" s="7">
        <v>19990</v>
      </c>
      <c r="N528" s="7">
        <v>13070</v>
      </c>
      <c r="O528" s="7">
        <v>6920</v>
      </c>
    </row>
    <row r="529" spans="1:15" x14ac:dyDescent="0.25">
      <c r="A529" s="7" t="s">
        <v>1099</v>
      </c>
      <c r="B529" s="7" t="s">
        <v>1100</v>
      </c>
      <c r="C529" s="7">
        <v>55</v>
      </c>
      <c r="D529" s="7">
        <v>117</v>
      </c>
      <c r="E529" s="7" t="s">
        <v>33</v>
      </c>
      <c r="F529" s="7" t="s">
        <v>33</v>
      </c>
      <c r="G529" s="7" t="s">
        <v>18</v>
      </c>
      <c r="H529" s="7">
        <v>2361</v>
      </c>
      <c r="I529" s="7">
        <v>7777</v>
      </c>
      <c r="J529" s="7" t="s">
        <v>19</v>
      </c>
      <c r="K529" s="8" t="s">
        <v>20</v>
      </c>
      <c r="L529" s="7" t="s">
        <v>21</v>
      </c>
      <c r="M529" s="7">
        <v>20970</v>
      </c>
      <c r="N529" s="7">
        <v>12260</v>
      </c>
      <c r="O529" s="7">
        <v>8710</v>
      </c>
    </row>
    <row r="530" spans="1:15" x14ac:dyDescent="0.25">
      <c r="A530" s="7" t="s">
        <v>1101</v>
      </c>
      <c r="B530" s="7" t="s">
        <v>1102</v>
      </c>
      <c r="C530" s="7">
        <v>60</v>
      </c>
      <c r="D530" s="7">
        <v>127</v>
      </c>
      <c r="E530" s="7" t="s">
        <v>41</v>
      </c>
      <c r="F530" s="7" t="s">
        <v>41</v>
      </c>
      <c r="G530" s="7" t="s">
        <v>18</v>
      </c>
      <c r="H530" s="7">
        <v>2361</v>
      </c>
      <c r="I530" s="7">
        <v>7777</v>
      </c>
      <c r="J530" s="7" t="s">
        <v>19</v>
      </c>
      <c r="K530" s="8" t="s">
        <v>20</v>
      </c>
      <c r="L530" s="7" t="s">
        <v>21</v>
      </c>
      <c r="M530" s="7">
        <v>18570</v>
      </c>
      <c r="N530" s="7">
        <v>11910</v>
      </c>
      <c r="O530" s="7">
        <v>6660</v>
      </c>
    </row>
    <row r="531" spans="1:15" x14ac:dyDescent="0.25">
      <c r="A531" s="7" t="s">
        <v>1103</v>
      </c>
      <c r="B531" s="7" t="s">
        <v>1104</v>
      </c>
      <c r="C531" s="7">
        <v>83</v>
      </c>
      <c r="D531" s="7">
        <v>151</v>
      </c>
      <c r="E531" s="7" t="s">
        <v>65</v>
      </c>
      <c r="F531" s="7" t="s">
        <v>65</v>
      </c>
      <c r="G531" s="7" t="s">
        <v>18</v>
      </c>
      <c r="H531" s="7">
        <v>2161</v>
      </c>
      <c r="I531" s="7">
        <v>7777</v>
      </c>
      <c r="J531" s="7" t="s">
        <v>19</v>
      </c>
      <c r="K531" s="8" t="s">
        <v>20</v>
      </c>
      <c r="L531" s="7" t="s">
        <v>21</v>
      </c>
      <c r="M531" s="7">
        <v>14000</v>
      </c>
      <c r="N531" s="7">
        <v>12150</v>
      </c>
      <c r="O531" s="7">
        <v>1850</v>
      </c>
    </row>
    <row r="532" spans="1:15" x14ac:dyDescent="0.25">
      <c r="A532" s="7" t="s">
        <v>1105</v>
      </c>
      <c r="B532" s="7" t="s">
        <v>1106</v>
      </c>
      <c r="C532" s="7">
        <v>84</v>
      </c>
      <c r="D532" s="7">
        <v>163</v>
      </c>
      <c r="E532" s="7" t="s">
        <v>47</v>
      </c>
      <c r="F532" s="7" t="s">
        <v>48</v>
      </c>
      <c r="G532" s="7" t="s">
        <v>18</v>
      </c>
      <c r="H532" s="7">
        <v>2361</v>
      </c>
      <c r="I532" s="7">
        <v>7777</v>
      </c>
      <c r="J532" s="7" t="s">
        <v>19</v>
      </c>
      <c r="K532" s="8" t="s">
        <v>20</v>
      </c>
      <c r="L532" s="7" t="s">
        <v>21</v>
      </c>
      <c r="M532" s="7">
        <v>20220</v>
      </c>
      <c r="N532" s="7">
        <v>12160</v>
      </c>
      <c r="O532" s="7">
        <v>8060</v>
      </c>
    </row>
    <row r="533" spans="1:15" x14ac:dyDescent="0.25">
      <c r="A533" s="7" t="s">
        <v>1107</v>
      </c>
      <c r="B533" s="7" t="s">
        <v>1108</v>
      </c>
      <c r="C533" s="7">
        <v>99</v>
      </c>
      <c r="D533" s="7">
        <v>134</v>
      </c>
      <c r="E533" s="7" t="s">
        <v>27</v>
      </c>
      <c r="F533" s="7" t="s">
        <v>27</v>
      </c>
      <c r="G533" s="7" t="s">
        <v>18</v>
      </c>
      <c r="H533" s="7">
        <v>2361</v>
      </c>
      <c r="I533" s="7">
        <v>7777</v>
      </c>
      <c r="J533" s="7" t="s">
        <v>19</v>
      </c>
      <c r="K533" s="8" t="s">
        <v>20</v>
      </c>
      <c r="L533" s="7" t="s">
        <v>1043</v>
      </c>
      <c r="M533" s="7">
        <v>18720</v>
      </c>
      <c r="N533" s="7">
        <v>12310</v>
      </c>
      <c r="O533" s="7">
        <v>6410</v>
      </c>
    </row>
    <row r="534" spans="1:15" x14ac:dyDescent="0.25">
      <c r="A534" s="7" t="s">
        <v>1109</v>
      </c>
      <c r="B534" s="7" t="s">
        <v>1110</v>
      </c>
      <c r="C534" s="7">
        <v>111</v>
      </c>
      <c r="D534" s="7">
        <v>159</v>
      </c>
      <c r="E534" s="7" t="s">
        <v>106</v>
      </c>
      <c r="F534" s="7">
        <v>1305</v>
      </c>
      <c r="G534" s="7" t="s">
        <v>18</v>
      </c>
      <c r="H534" s="7">
        <v>2361</v>
      </c>
      <c r="I534" s="7">
        <v>7777</v>
      </c>
      <c r="J534" s="7" t="s">
        <v>19</v>
      </c>
      <c r="K534" s="8" t="s">
        <v>20</v>
      </c>
      <c r="L534" s="7" t="s">
        <v>21</v>
      </c>
      <c r="M534" s="7">
        <v>19770</v>
      </c>
      <c r="N534" s="7">
        <v>12440</v>
      </c>
      <c r="O534" s="7">
        <v>7330</v>
      </c>
    </row>
    <row r="535" spans="1:15" x14ac:dyDescent="0.25">
      <c r="A535" s="7" t="s">
        <v>1111</v>
      </c>
      <c r="B535" s="7" t="s">
        <v>1112</v>
      </c>
      <c r="C535" s="7">
        <v>115</v>
      </c>
      <c r="D535" s="7">
        <v>164</v>
      </c>
      <c r="E535" s="7" t="s">
        <v>44</v>
      </c>
      <c r="F535" s="7" t="s">
        <v>44</v>
      </c>
      <c r="G535" s="7" t="s">
        <v>18</v>
      </c>
      <c r="H535" s="7">
        <v>2361</v>
      </c>
      <c r="I535" s="7">
        <v>7777</v>
      </c>
      <c r="J535" s="7" t="s">
        <v>19</v>
      </c>
      <c r="K535" s="8" t="s">
        <v>20</v>
      </c>
      <c r="L535" s="7" t="s">
        <v>21</v>
      </c>
      <c r="M535" s="7">
        <v>20840</v>
      </c>
      <c r="N535" s="7">
        <v>12260</v>
      </c>
      <c r="O535" s="7">
        <v>8580</v>
      </c>
    </row>
    <row r="536" spans="1:15" x14ac:dyDescent="0.25">
      <c r="A536" s="7" t="s">
        <v>1113</v>
      </c>
      <c r="B536" s="7" t="s">
        <v>1114</v>
      </c>
      <c r="C536" s="7">
        <v>144</v>
      </c>
      <c r="D536" s="7">
        <v>201</v>
      </c>
      <c r="E536" s="7" t="s">
        <v>68</v>
      </c>
      <c r="F536" s="7" t="s">
        <v>68</v>
      </c>
      <c r="G536" s="7" t="s">
        <v>18</v>
      </c>
      <c r="H536" s="7">
        <v>2361</v>
      </c>
      <c r="I536" s="7">
        <v>7777</v>
      </c>
      <c r="J536" s="7" t="s">
        <v>19</v>
      </c>
      <c r="K536" s="8" t="s">
        <v>20</v>
      </c>
      <c r="L536" s="7" t="s">
        <v>21</v>
      </c>
      <c r="M536" s="7">
        <v>12950</v>
      </c>
      <c r="N536" s="7">
        <v>10060</v>
      </c>
      <c r="O536" s="7">
        <v>2890</v>
      </c>
    </row>
    <row r="537" spans="1:15" x14ac:dyDescent="0.25">
      <c r="A537" s="7" t="s">
        <v>1115</v>
      </c>
      <c r="B537" s="7" t="s">
        <v>1116</v>
      </c>
      <c r="C537" s="7">
        <v>212</v>
      </c>
      <c r="D537" s="7">
        <v>265</v>
      </c>
      <c r="E537" s="7" t="s">
        <v>458</v>
      </c>
      <c r="F537" s="7">
        <v>1308</v>
      </c>
      <c r="G537" s="7" t="s">
        <v>18</v>
      </c>
      <c r="H537" s="7">
        <v>2361</v>
      </c>
      <c r="I537" s="7">
        <v>7777</v>
      </c>
      <c r="J537" s="7" t="s">
        <v>19</v>
      </c>
      <c r="K537" s="8" t="s">
        <v>20</v>
      </c>
      <c r="L537" s="7" t="s">
        <v>1043</v>
      </c>
      <c r="M537" s="7">
        <v>20530</v>
      </c>
      <c r="N537" s="7">
        <v>12350</v>
      </c>
      <c r="O537" s="7">
        <v>8180</v>
      </c>
    </row>
    <row r="538" spans="1:15" x14ac:dyDescent="0.25">
      <c r="A538" s="7" t="s">
        <v>1117</v>
      </c>
      <c r="B538" s="7" t="s">
        <v>1118</v>
      </c>
      <c r="C538" s="7">
        <v>264</v>
      </c>
      <c r="D538" s="7">
        <v>317</v>
      </c>
      <c r="E538" s="7" t="s">
        <v>30</v>
      </c>
      <c r="F538" s="7" t="s">
        <v>30</v>
      </c>
      <c r="G538" s="7" t="s">
        <v>18</v>
      </c>
      <c r="H538" s="7">
        <v>2161</v>
      </c>
      <c r="I538" s="7">
        <v>7777</v>
      </c>
      <c r="J538" s="7" t="s">
        <v>19</v>
      </c>
      <c r="K538" s="8" t="s">
        <v>20</v>
      </c>
      <c r="L538" s="7" t="s">
        <v>21</v>
      </c>
      <c r="M538" s="7">
        <v>18960</v>
      </c>
      <c r="N538" s="7">
        <v>10580</v>
      </c>
      <c r="O538" s="7">
        <v>8380</v>
      </c>
    </row>
    <row r="539" spans="1:15" x14ac:dyDescent="0.25">
      <c r="A539" s="7" t="s">
        <v>1119</v>
      </c>
      <c r="B539" s="7" t="s">
        <v>1120</v>
      </c>
      <c r="C539" s="7">
        <v>277</v>
      </c>
      <c r="D539" s="7">
        <v>337</v>
      </c>
      <c r="E539" s="7" t="s">
        <v>24</v>
      </c>
      <c r="F539" s="7" t="s">
        <v>24</v>
      </c>
      <c r="G539" s="7" t="s">
        <v>18</v>
      </c>
      <c r="H539" s="7">
        <v>2361</v>
      </c>
      <c r="I539" s="7">
        <v>7777</v>
      </c>
      <c r="J539" s="7" t="s">
        <v>19</v>
      </c>
      <c r="K539" s="8" t="s">
        <v>20</v>
      </c>
      <c r="L539" s="7" t="s">
        <v>1043</v>
      </c>
      <c r="M539" s="7">
        <v>19480</v>
      </c>
      <c r="N539" s="7">
        <v>13040</v>
      </c>
      <c r="O539" s="7">
        <v>6440</v>
      </c>
    </row>
    <row r="540" spans="1:15" x14ac:dyDescent="0.25">
      <c r="A540" s="7" t="s">
        <v>1121</v>
      </c>
      <c r="B540" s="7" t="s">
        <v>1122</v>
      </c>
      <c r="C540" s="7">
        <v>287</v>
      </c>
      <c r="D540" s="7">
        <v>334</v>
      </c>
      <c r="E540" s="7" t="s">
        <v>73</v>
      </c>
      <c r="F540" s="7" t="s">
        <v>73</v>
      </c>
      <c r="G540" s="7" t="s">
        <v>18</v>
      </c>
      <c r="H540" s="7">
        <v>2361</v>
      </c>
      <c r="I540" s="7">
        <v>7777</v>
      </c>
      <c r="J540" s="7" t="s">
        <v>19</v>
      </c>
      <c r="K540" s="8" t="s">
        <v>20</v>
      </c>
      <c r="L540" s="7" t="s">
        <v>21</v>
      </c>
      <c r="M540" s="7">
        <v>18570</v>
      </c>
      <c r="N540" s="7">
        <v>12290</v>
      </c>
      <c r="O540" s="7">
        <v>6280</v>
      </c>
    </row>
    <row r="541" spans="1:15" x14ac:dyDescent="0.25">
      <c r="A541" s="7" t="s">
        <v>1123</v>
      </c>
      <c r="B541" s="7" t="s">
        <v>1124</v>
      </c>
      <c r="C541" s="7">
        <v>303</v>
      </c>
      <c r="D541" s="7">
        <v>358</v>
      </c>
      <c r="E541" s="7" t="s">
        <v>36</v>
      </c>
      <c r="F541" s="7" t="s">
        <v>36</v>
      </c>
      <c r="G541" s="7" t="s">
        <v>18</v>
      </c>
      <c r="H541" s="7">
        <v>2161</v>
      </c>
      <c r="I541" s="7">
        <v>7777</v>
      </c>
      <c r="J541" s="7" t="s">
        <v>19</v>
      </c>
      <c r="K541" s="8" t="s">
        <v>20</v>
      </c>
      <c r="L541" s="7" t="s">
        <v>1043</v>
      </c>
      <c r="M541" s="7">
        <v>15380</v>
      </c>
      <c r="N541" s="7">
        <v>12030</v>
      </c>
      <c r="O541" s="7">
        <v>3350</v>
      </c>
    </row>
    <row r="542" spans="1:15" x14ac:dyDescent="0.25">
      <c r="A542" s="7" t="s">
        <v>1125</v>
      </c>
      <c r="B542" s="7" t="s">
        <v>1126</v>
      </c>
      <c r="C542" s="7">
        <v>373</v>
      </c>
      <c r="D542" s="7">
        <v>442</v>
      </c>
      <c r="E542" s="7" t="s">
        <v>47</v>
      </c>
      <c r="F542" s="7" t="s">
        <v>48</v>
      </c>
      <c r="G542" s="7" t="s">
        <v>18</v>
      </c>
      <c r="H542" s="7">
        <v>2161</v>
      </c>
      <c r="I542" s="7">
        <v>7777</v>
      </c>
      <c r="J542" s="7" t="s">
        <v>19</v>
      </c>
      <c r="K542" s="8" t="s">
        <v>20</v>
      </c>
      <c r="L542" s="7" t="s">
        <v>1043</v>
      </c>
      <c r="M542" s="7">
        <v>23000</v>
      </c>
      <c r="N542" s="7">
        <v>12230</v>
      </c>
      <c r="O542" s="7">
        <v>10770</v>
      </c>
    </row>
    <row r="543" spans="1:15" x14ac:dyDescent="0.25">
      <c r="A543" s="7" t="s">
        <v>1127</v>
      </c>
      <c r="B543" s="7" t="s">
        <v>1128</v>
      </c>
      <c r="C543" s="7">
        <v>377</v>
      </c>
      <c r="D543" s="7">
        <v>432</v>
      </c>
      <c r="E543" s="7" t="s">
        <v>73</v>
      </c>
      <c r="F543" s="7" t="s">
        <v>73</v>
      </c>
      <c r="G543" s="7" t="s">
        <v>18</v>
      </c>
      <c r="H543" s="7">
        <v>2361</v>
      </c>
      <c r="I543" s="7">
        <v>7777</v>
      </c>
      <c r="J543" s="7" t="s">
        <v>19</v>
      </c>
      <c r="K543" s="8" t="s">
        <v>20</v>
      </c>
      <c r="L543" s="7" t="s">
        <v>1043</v>
      </c>
      <c r="M543" s="7">
        <v>18310</v>
      </c>
      <c r="N543" s="7">
        <v>12250</v>
      </c>
      <c r="O543" s="7">
        <v>6060</v>
      </c>
    </row>
    <row r="544" spans="1:15" x14ac:dyDescent="0.25">
      <c r="A544" s="7" t="s">
        <v>1129</v>
      </c>
      <c r="B544" s="7" t="s">
        <v>1130</v>
      </c>
      <c r="C544" s="7">
        <v>379</v>
      </c>
      <c r="D544" s="7">
        <v>433</v>
      </c>
      <c r="E544" s="7" t="s">
        <v>68</v>
      </c>
      <c r="F544" s="7" t="s">
        <v>68</v>
      </c>
      <c r="G544" s="7" t="s">
        <v>18</v>
      </c>
      <c r="H544" s="7">
        <v>2161</v>
      </c>
      <c r="I544" s="7">
        <v>7777</v>
      </c>
      <c r="J544" s="7" t="s">
        <v>19</v>
      </c>
      <c r="K544" s="8" t="s">
        <v>20</v>
      </c>
      <c r="L544" s="7" t="s">
        <v>1043</v>
      </c>
      <c r="M544" s="7">
        <v>19270</v>
      </c>
      <c r="N544" s="7">
        <v>10120</v>
      </c>
      <c r="O544" s="7">
        <v>9150</v>
      </c>
    </row>
    <row r="545" spans="1:15" x14ac:dyDescent="0.25">
      <c r="A545" s="7" t="s">
        <v>1131</v>
      </c>
      <c r="B545" s="7" t="s">
        <v>1132</v>
      </c>
      <c r="C545" s="7">
        <v>404</v>
      </c>
      <c r="D545" s="7">
        <v>460</v>
      </c>
      <c r="E545" s="7" t="s">
        <v>36</v>
      </c>
      <c r="F545" s="7" t="s">
        <v>36</v>
      </c>
      <c r="G545" s="7" t="s">
        <v>18</v>
      </c>
      <c r="H545" s="7">
        <v>2161</v>
      </c>
      <c r="I545" s="7">
        <v>7777</v>
      </c>
      <c r="J545" s="7" t="s">
        <v>19</v>
      </c>
      <c r="K545" s="8" t="s">
        <v>20</v>
      </c>
      <c r="L545" s="7" t="s">
        <v>1043</v>
      </c>
      <c r="M545" s="7">
        <v>34440</v>
      </c>
      <c r="N545" s="7">
        <v>12450</v>
      </c>
      <c r="O545" s="7">
        <v>21990</v>
      </c>
    </row>
    <row r="546" spans="1:15" x14ac:dyDescent="0.25">
      <c r="A546" s="7" t="s">
        <v>1133</v>
      </c>
      <c r="B546" s="7" t="s">
        <v>1134</v>
      </c>
      <c r="C546" s="7">
        <v>417</v>
      </c>
      <c r="D546" s="7">
        <v>471</v>
      </c>
      <c r="E546" s="7" t="s">
        <v>65</v>
      </c>
      <c r="F546" s="7" t="s">
        <v>65</v>
      </c>
      <c r="G546" s="7" t="s">
        <v>18</v>
      </c>
      <c r="H546" s="7">
        <v>2161</v>
      </c>
      <c r="I546" s="7">
        <v>7777</v>
      </c>
      <c r="J546" s="7" t="s">
        <v>19</v>
      </c>
      <c r="K546" s="8" t="s">
        <v>20</v>
      </c>
      <c r="L546" s="7" t="s">
        <v>1043</v>
      </c>
      <c r="M546" s="7">
        <v>21060</v>
      </c>
      <c r="N546" s="7">
        <v>12050</v>
      </c>
      <c r="O546" s="7">
        <v>9010</v>
      </c>
    </row>
    <row r="547" spans="1:15" x14ac:dyDescent="0.25">
      <c r="A547" s="7" t="s">
        <v>1135</v>
      </c>
      <c r="B547" s="7" t="s">
        <v>1136</v>
      </c>
      <c r="C547" s="7">
        <v>512</v>
      </c>
      <c r="D547" s="7">
        <v>568</v>
      </c>
      <c r="E547" s="7" t="s">
        <v>41</v>
      </c>
      <c r="F547" s="7" t="s">
        <v>41</v>
      </c>
      <c r="G547" s="7" t="s">
        <v>18</v>
      </c>
      <c r="H547" s="7">
        <v>2161</v>
      </c>
      <c r="I547" s="7">
        <v>7777</v>
      </c>
      <c r="J547" s="7" t="s">
        <v>19</v>
      </c>
      <c r="K547" s="8" t="s">
        <v>20</v>
      </c>
      <c r="L547" s="7" t="s">
        <v>1043</v>
      </c>
      <c r="M547" s="7">
        <v>21410</v>
      </c>
      <c r="N547" s="7">
        <v>11890</v>
      </c>
      <c r="O547" s="7">
        <v>9520</v>
      </c>
    </row>
    <row r="548" spans="1:15" x14ac:dyDescent="0.25">
      <c r="A548" s="7" t="s">
        <v>1137</v>
      </c>
      <c r="B548" s="7" t="s">
        <v>1138</v>
      </c>
      <c r="C548" s="7">
        <v>531</v>
      </c>
      <c r="D548" s="7">
        <v>589</v>
      </c>
      <c r="E548" s="7" t="s">
        <v>24</v>
      </c>
      <c r="F548" s="7" t="s">
        <v>24</v>
      </c>
      <c r="G548" s="7" t="s">
        <v>18</v>
      </c>
      <c r="H548" s="7">
        <v>2161</v>
      </c>
      <c r="I548" s="7">
        <v>7777</v>
      </c>
      <c r="J548" s="7" t="s">
        <v>19</v>
      </c>
      <c r="K548" s="8" t="s">
        <v>20</v>
      </c>
      <c r="L548" s="7" t="s">
        <v>1043</v>
      </c>
      <c r="M548" s="7">
        <v>21970</v>
      </c>
      <c r="N548" s="7">
        <v>13010</v>
      </c>
      <c r="O548" s="7">
        <v>8960</v>
      </c>
    </row>
    <row r="549" spans="1:15" x14ac:dyDescent="0.25">
      <c r="A549" s="7" t="s">
        <v>1139</v>
      </c>
      <c r="B549" s="7" t="s">
        <v>1140</v>
      </c>
      <c r="C549" s="7">
        <v>537</v>
      </c>
      <c r="D549" s="7">
        <v>570</v>
      </c>
      <c r="E549" s="7" t="s">
        <v>30</v>
      </c>
      <c r="F549" s="7" t="s">
        <v>30</v>
      </c>
      <c r="G549" s="7" t="s">
        <v>18</v>
      </c>
      <c r="H549" s="7">
        <v>2161</v>
      </c>
      <c r="I549" s="7">
        <v>7777</v>
      </c>
      <c r="J549" s="7" t="s">
        <v>19</v>
      </c>
      <c r="K549" s="8" t="s">
        <v>20</v>
      </c>
      <c r="L549" s="7" t="s">
        <v>88</v>
      </c>
      <c r="M549" s="7">
        <v>21950</v>
      </c>
      <c r="N549" s="7">
        <v>10630</v>
      </c>
      <c r="O549" s="7">
        <v>11320</v>
      </c>
    </row>
    <row r="550" spans="1:15" x14ac:dyDescent="0.25">
      <c r="A550" s="7" t="s">
        <v>1141</v>
      </c>
      <c r="B550" s="7" t="s">
        <v>1142</v>
      </c>
      <c r="C550" s="7">
        <v>571</v>
      </c>
      <c r="D550" s="7">
        <v>619</v>
      </c>
      <c r="E550" s="7" t="s">
        <v>44</v>
      </c>
      <c r="F550" s="7" t="s">
        <v>44</v>
      </c>
      <c r="G550" s="7" t="s">
        <v>18</v>
      </c>
      <c r="H550" s="7">
        <v>2161</v>
      </c>
      <c r="I550" s="7">
        <v>7777</v>
      </c>
      <c r="J550" s="7" t="s">
        <v>19</v>
      </c>
      <c r="K550" s="8" t="s">
        <v>20</v>
      </c>
      <c r="L550" s="7" t="s">
        <v>88</v>
      </c>
      <c r="M550" s="7">
        <v>20330</v>
      </c>
      <c r="N550" s="7">
        <v>12220</v>
      </c>
      <c r="O550" s="7">
        <v>8110</v>
      </c>
    </row>
    <row r="551" spans="1:15" x14ac:dyDescent="0.25">
      <c r="A551" s="7" t="s">
        <v>1143</v>
      </c>
      <c r="B551" s="7" t="s">
        <v>1144</v>
      </c>
      <c r="C551" s="7">
        <v>602</v>
      </c>
      <c r="D551" s="7">
        <v>631</v>
      </c>
      <c r="E551" s="7" t="s">
        <v>36</v>
      </c>
      <c r="F551" s="7" t="s">
        <v>36</v>
      </c>
      <c r="G551" s="7" t="s">
        <v>18</v>
      </c>
      <c r="H551" s="7">
        <v>2161</v>
      </c>
      <c r="I551" s="7">
        <v>7777</v>
      </c>
      <c r="J551" s="7" t="s">
        <v>19</v>
      </c>
      <c r="K551" s="8" t="s">
        <v>20</v>
      </c>
      <c r="L551" s="7" t="s">
        <v>1043</v>
      </c>
      <c r="M551" s="7">
        <v>33570</v>
      </c>
      <c r="N551" s="7">
        <v>12140</v>
      </c>
      <c r="O551" s="7">
        <v>21430</v>
      </c>
    </row>
    <row r="552" spans="1:15" x14ac:dyDescent="0.25">
      <c r="A552" s="7" t="s">
        <v>1145</v>
      </c>
      <c r="B552" s="7" t="s">
        <v>1146</v>
      </c>
      <c r="C552" s="7">
        <v>616</v>
      </c>
      <c r="D552" s="7">
        <v>682</v>
      </c>
      <c r="E552" s="7" t="s">
        <v>17</v>
      </c>
      <c r="F552" s="7" t="s">
        <v>17</v>
      </c>
      <c r="G552" s="7" t="s">
        <v>18</v>
      </c>
      <c r="H552" s="7">
        <v>2161</v>
      </c>
      <c r="I552" s="7">
        <v>7777</v>
      </c>
      <c r="J552" s="7" t="s">
        <v>19</v>
      </c>
      <c r="K552" s="8" t="s">
        <v>20</v>
      </c>
      <c r="L552" s="7" t="s">
        <v>1043</v>
      </c>
      <c r="M552" s="7">
        <v>26100</v>
      </c>
      <c r="N552" s="7">
        <v>12030</v>
      </c>
      <c r="O552" s="7">
        <v>14070</v>
      </c>
    </row>
    <row r="553" spans="1:15" x14ac:dyDescent="0.25">
      <c r="A553" s="7" t="s">
        <v>1147</v>
      </c>
      <c r="B553" s="7" t="s">
        <v>1148</v>
      </c>
      <c r="C553" s="7">
        <v>644</v>
      </c>
      <c r="D553" s="7">
        <v>725</v>
      </c>
      <c r="E553" s="7" t="s">
        <v>41</v>
      </c>
      <c r="F553" s="7" t="s">
        <v>41</v>
      </c>
      <c r="G553" s="7" t="s">
        <v>18</v>
      </c>
      <c r="H553" s="7">
        <v>2161</v>
      </c>
      <c r="I553" s="7">
        <v>7777</v>
      </c>
      <c r="J553" s="7" t="s">
        <v>19</v>
      </c>
      <c r="K553" s="8" t="s">
        <v>20</v>
      </c>
      <c r="L553" s="7" t="s">
        <v>1043</v>
      </c>
      <c r="M553" s="7">
        <v>31720</v>
      </c>
      <c r="N553" s="7">
        <v>11950</v>
      </c>
      <c r="O553" s="7">
        <v>19770</v>
      </c>
    </row>
    <row r="554" spans="1:15" x14ac:dyDescent="0.25">
      <c r="A554" s="7" t="s">
        <v>1149</v>
      </c>
      <c r="B554" s="7" t="s">
        <v>1150</v>
      </c>
      <c r="C554" s="7">
        <v>662</v>
      </c>
      <c r="D554" s="7">
        <v>726</v>
      </c>
      <c r="E554" s="7" t="s">
        <v>30</v>
      </c>
      <c r="F554" s="7" t="s">
        <v>30</v>
      </c>
      <c r="G554" s="7" t="s">
        <v>18</v>
      </c>
      <c r="H554" s="7">
        <v>2161</v>
      </c>
      <c r="I554" s="7">
        <v>7777</v>
      </c>
      <c r="J554" s="7" t="s">
        <v>19</v>
      </c>
      <c r="K554" s="8" t="s">
        <v>20</v>
      </c>
      <c r="L554" s="7" t="s">
        <v>1043</v>
      </c>
      <c r="M554" s="7">
        <v>21920</v>
      </c>
      <c r="N554" s="7">
        <v>10650</v>
      </c>
      <c r="O554" s="7">
        <v>11270</v>
      </c>
    </row>
    <row r="555" spans="1:15" x14ac:dyDescent="0.25">
      <c r="A555" s="7" t="s">
        <v>1151</v>
      </c>
      <c r="B555" s="7" t="s">
        <v>1152</v>
      </c>
      <c r="C555" s="7">
        <v>688</v>
      </c>
      <c r="D555" s="7">
        <v>747</v>
      </c>
      <c r="E555" s="7" t="s">
        <v>27</v>
      </c>
      <c r="F555" s="7" t="s">
        <v>27</v>
      </c>
      <c r="G555" s="7" t="s">
        <v>18</v>
      </c>
      <c r="H555" s="7">
        <v>2361</v>
      </c>
      <c r="I555" s="7">
        <v>7777</v>
      </c>
      <c r="J555" s="7" t="s">
        <v>19</v>
      </c>
      <c r="K555" s="8" t="s">
        <v>20</v>
      </c>
      <c r="L555" s="7" t="s">
        <v>1043</v>
      </c>
      <c r="M555" s="7">
        <v>29520</v>
      </c>
      <c r="N555" s="7">
        <v>12250</v>
      </c>
      <c r="O555" s="7">
        <v>17270</v>
      </c>
    </row>
    <row r="556" spans="1:15" x14ac:dyDescent="0.25">
      <c r="A556" s="7" t="s">
        <v>1153</v>
      </c>
      <c r="B556" s="7" t="s">
        <v>1154</v>
      </c>
      <c r="C556" s="7">
        <v>719</v>
      </c>
      <c r="D556" s="7">
        <v>782</v>
      </c>
      <c r="E556" s="7" t="s">
        <v>68</v>
      </c>
      <c r="F556" s="7" t="s">
        <v>68</v>
      </c>
      <c r="G556" s="7" t="s">
        <v>18</v>
      </c>
      <c r="H556" s="7">
        <v>2161</v>
      </c>
      <c r="I556" s="7">
        <v>7777</v>
      </c>
      <c r="J556" s="7" t="s">
        <v>19</v>
      </c>
      <c r="K556" s="8" t="s">
        <v>20</v>
      </c>
      <c r="L556" s="7" t="s">
        <v>1043</v>
      </c>
      <c r="M556" s="7">
        <v>18840</v>
      </c>
      <c r="N556" s="7">
        <v>10140</v>
      </c>
      <c r="O556" s="7">
        <v>8700</v>
      </c>
    </row>
    <row r="557" spans="1:15" x14ac:dyDescent="0.25">
      <c r="A557" s="7" t="s">
        <v>1155</v>
      </c>
      <c r="B557" s="7" t="s">
        <v>1156</v>
      </c>
      <c r="C557" s="7">
        <v>782</v>
      </c>
      <c r="D557" s="7">
        <v>846</v>
      </c>
      <c r="E557" s="7" t="s">
        <v>65</v>
      </c>
      <c r="F557" s="7" t="s">
        <v>65</v>
      </c>
      <c r="G557" s="7" t="s">
        <v>18</v>
      </c>
      <c r="H557" s="7">
        <v>2361</v>
      </c>
      <c r="I557" s="7">
        <v>7777</v>
      </c>
      <c r="J557" s="7" t="s">
        <v>19</v>
      </c>
      <c r="K557" s="8" t="s">
        <v>20</v>
      </c>
      <c r="L557" s="7" t="s">
        <v>1043</v>
      </c>
      <c r="M557" s="7">
        <v>27970</v>
      </c>
      <c r="N557" s="7">
        <v>12040</v>
      </c>
      <c r="O557" s="7">
        <v>15930</v>
      </c>
    </row>
    <row r="558" spans="1:15" x14ac:dyDescent="0.25">
      <c r="A558" s="7" t="s">
        <v>1157</v>
      </c>
      <c r="B558" s="7" t="s">
        <v>1158</v>
      </c>
      <c r="C558" s="7">
        <v>786</v>
      </c>
      <c r="D558" s="7">
        <v>813</v>
      </c>
      <c r="E558" s="7" t="s">
        <v>73</v>
      </c>
      <c r="F558" s="7" t="s">
        <v>73</v>
      </c>
      <c r="G558" s="7" t="s">
        <v>18</v>
      </c>
      <c r="H558" s="7">
        <v>2361</v>
      </c>
      <c r="I558" s="7">
        <v>7777</v>
      </c>
      <c r="J558" s="7" t="s">
        <v>19</v>
      </c>
      <c r="K558" s="8" t="s">
        <v>20</v>
      </c>
      <c r="L558" s="7" t="s">
        <v>88</v>
      </c>
      <c r="M558" s="7">
        <v>18960</v>
      </c>
      <c r="N558" s="7">
        <v>12290</v>
      </c>
      <c r="O558" s="7">
        <v>6670</v>
      </c>
    </row>
    <row r="559" spans="1:15" x14ac:dyDescent="0.25">
      <c r="A559" s="7" t="s">
        <v>1159</v>
      </c>
      <c r="B559" s="7" t="s">
        <v>1160</v>
      </c>
      <c r="C559" s="7">
        <v>792</v>
      </c>
      <c r="D559" s="7">
        <v>868</v>
      </c>
      <c r="E559" s="7" t="s">
        <v>33</v>
      </c>
      <c r="F559" s="7" t="s">
        <v>33</v>
      </c>
      <c r="G559" s="7" t="s">
        <v>18</v>
      </c>
      <c r="H559" s="7">
        <v>2361</v>
      </c>
      <c r="I559" s="7">
        <v>7777</v>
      </c>
      <c r="J559" s="7" t="s">
        <v>19</v>
      </c>
      <c r="K559" s="8" t="s">
        <v>20</v>
      </c>
      <c r="L559" s="7" t="s">
        <v>1043</v>
      </c>
      <c r="M559" s="7">
        <v>31720</v>
      </c>
      <c r="N559" s="7">
        <v>12390</v>
      </c>
      <c r="O559" s="7">
        <v>19330</v>
      </c>
    </row>
    <row r="560" spans="1:15" x14ac:dyDescent="0.25">
      <c r="A560" s="7" t="s">
        <v>1161</v>
      </c>
      <c r="B560" s="7" t="s">
        <v>1162</v>
      </c>
      <c r="C560" s="7">
        <v>793</v>
      </c>
      <c r="D560" s="7">
        <v>7</v>
      </c>
      <c r="E560" s="7" t="s">
        <v>44</v>
      </c>
      <c r="F560" s="7" t="s">
        <v>44</v>
      </c>
      <c r="G560" s="7" t="s">
        <v>18</v>
      </c>
      <c r="H560" s="7">
        <v>2161</v>
      </c>
      <c r="I560" s="7">
        <v>7777</v>
      </c>
      <c r="J560" s="7" t="s">
        <v>19</v>
      </c>
      <c r="K560" s="8" t="s">
        <v>20</v>
      </c>
      <c r="L560" s="7" t="s">
        <v>88</v>
      </c>
      <c r="M560" s="7">
        <v>26220</v>
      </c>
      <c r="N560" s="7">
        <v>12490</v>
      </c>
      <c r="O560" s="7">
        <v>13730</v>
      </c>
    </row>
    <row r="561" spans="1:15" x14ac:dyDescent="0.25">
      <c r="A561" s="7" t="s">
        <v>1163</v>
      </c>
      <c r="B561" s="7" t="s">
        <v>1164</v>
      </c>
      <c r="C561" s="7">
        <v>833</v>
      </c>
      <c r="D561" s="7">
        <v>895</v>
      </c>
      <c r="E561" s="7" t="s">
        <v>47</v>
      </c>
      <c r="F561" s="7" t="s">
        <v>48</v>
      </c>
      <c r="G561" s="7" t="s">
        <v>18</v>
      </c>
      <c r="H561" s="7">
        <v>2161</v>
      </c>
      <c r="I561" s="7">
        <v>7777</v>
      </c>
      <c r="J561" s="7" t="s">
        <v>19</v>
      </c>
      <c r="K561" s="8" t="s">
        <v>20</v>
      </c>
      <c r="L561" s="7" t="s">
        <v>1043</v>
      </c>
      <c r="M561" s="7">
        <v>29180</v>
      </c>
      <c r="N561" s="7">
        <v>12120</v>
      </c>
      <c r="O561" s="7">
        <v>17060</v>
      </c>
    </row>
    <row r="562" spans="1:15" x14ac:dyDescent="0.25">
      <c r="A562" s="7" t="s">
        <v>1165</v>
      </c>
      <c r="B562" s="7" t="s">
        <v>1166</v>
      </c>
      <c r="C562" s="7">
        <v>849</v>
      </c>
      <c r="D562" s="7">
        <v>902</v>
      </c>
      <c r="E562" s="7" t="s">
        <v>30</v>
      </c>
      <c r="F562" s="7" t="s">
        <v>30</v>
      </c>
      <c r="G562" s="7" t="s">
        <v>18</v>
      </c>
      <c r="H562" s="7">
        <v>2161</v>
      </c>
      <c r="I562" s="7">
        <v>7777</v>
      </c>
      <c r="J562" s="7" t="s">
        <v>19</v>
      </c>
      <c r="K562" s="8" t="s">
        <v>20</v>
      </c>
      <c r="L562" s="7" t="s">
        <v>1043</v>
      </c>
      <c r="M562" s="7">
        <v>16520</v>
      </c>
      <c r="N562" s="7">
        <v>10640</v>
      </c>
      <c r="O562" s="7">
        <v>5880</v>
      </c>
    </row>
    <row r="563" spans="1:15" x14ac:dyDescent="0.25">
      <c r="A563" s="7" t="s">
        <v>1167</v>
      </c>
      <c r="B563" s="7" t="s">
        <v>1168</v>
      </c>
      <c r="C563" s="7">
        <v>886</v>
      </c>
      <c r="D563" s="7">
        <v>20</v>
      </c>
      <c r="E563" s="7" t="s">
        <v>17</v>
      </c>
      <c r="F563" s="7" t="s">
        <v>17</v>
      </c>
      <c r="G563" s="7" t="s">
        <v>18</v>
      </c>
      <c r="H563" s="7">
        <v>2361</v>
      </c>
      <c r="I563" s="7">
        <v>7777</v>
      </c>
      <c r="J563" s="7" t="s">
        <v>19</v>
      </c>
      <c r="K563" s="8" t="s">
        <v>20</v>
      </c>
      <c r="L563" s="7" t="s">
        <v>1043</v>
      </c>
      <c r="M563" s="7">
        <v>21250</v>
      </c>
      <c r="N563" s="7">
        <v>12070</v>
      </c>
      <c r="O563" s="7">
        <v>9180</v>
      </c>
    </row>
    <row r="564" spans="1:15" x14ac:dyDescent="0.25">
      <c r="A564" s="7" t="s">
        <v>1169</v>
      </c>
      <c r="B564" s="7" t="s">
        <v>1170</v>
      </c>
      <c r="C564" s="7">
        <v>887</v>
      </c>
      <c r="D564" s="7">
        <v>21</v>
      </c>
      <c r="E564" s="7" t="s">
        <v>41</v>
      </c>
      <c r="F564" s="7" t="s">
        <v>41</v>
      </c>
      <c r="G564" s="7" t="s">
        <v>18</v>
      </c>
      <c r="H564" s="7">
        <v>2361</v>
      </c>
      <c r="I564" s="7">
        <v>7777</v>
      </c>
      <c r="J564" s="7" t="s">
        <v>19</v>
      </c>
      <c r="K564" s="8" t="s">
        <v>20</v>
      </c>
      <c r="L564" s="7" t="s">
        <v>1043</v>
      </c>
      <c r="M564" s="7">
        <v>22770</v>
      </c>
      <c r="N564" s="7">
        <v>12190</v>
      </c>
      <c r="O564" s="7">
        <v>10580</v>
      </c>
    </row>
    <row r="565" spans="1:15" x14ac:dyDescent="0.25">
      <c r="A565" s="7" t="s">
        <v>1171</v>
      </c>
      <c r="B565" s="7" t="s">
        <v>1172</v>
      </c>
      <c r="C565" s="7">
        <v>902</v>
      </c>
      <c r="D565" s="7">
        <v>972</v>
      </c>
      <c r="E565" s="7" t="s">
        <v>65</v>
      </c>
      <c r="F565" s="7" t="s">
        <v>65</v>
      </c>
      <c r="G565" s="7" t="s">
        <v>18</v>
      </c>
      <c r="H565" s="7">
        <v>2361</v>
      </c>
      <c r="I565" s="7">
        <v>7777</v>
      </c>
      <c r="J565" s="7" t="s">
        <v>19</v>
      </c>
      <c r="K565" s="8" t="s">
        <v>20</v>
      </c>
      <c r="L565" s="7" t="s">
        <v>1043</v>
      </c>
      <c r="M565" s="7">
        <v>19040</v>
      </c>
      <c r="N565" s="7">
        <v>12060</v>
      </c>
      <c r="O565" s="7">
        <v>6980</v>
      </c>
    </row>
    <row r="566" spans="1:15" x14ac:dyDescent="0.25">
      <c r="A566" s="7" t="s">
        <v>1173</v>
      </c>
      <c r="B566" s="7" t="s">
        <v>1174</v>
      </c>
      <c r="C566" s="7">
        <v>910</v>
      </c>
      <c r="D566" s="7">
        <v>970</v>
      </c>
      <c r="E566" s="7" t="s">
        <v>73</v>
      </c>
      <c r="F566" s="7" t="s">
        <v>73</v>
      </c>
      <c r="G566" s="7" t="s">
        <v>18</v>
      </c>
      <c r="H566" s="7">
        <v>2361</v>
      </c>
      <c r="I566" s="7">
        <v>7777</v>
      </c>
      <c r="J566" s="7" t="s">
        <v>19</v>
      </c>
      <c r="K566" s="8" t="s">
        <v>20</v>
      </c>
      <c r="L566" s="7" t="s">
        <v>1043</v>
      </c>
      <c r="M566" s="7">
        <v>18370</v>
      </c>
      <c r="N566" s="7">
        <v>12280</v>
      </c>
      <c r="O566" s="7">
        <v>6090</v>
      </c>
    </row>
    <row r="567" spans="1:15" x14ac:dyDescent="0.25">
      <c r="A567" s="7" t="s">
        <v>1175</v>
      </c>
      <c r="B567" s="7" t="s">
        <v>1176</v>
      </c>
      <c r="C567" s="7">
        <v>915</v>
      </c>
      <c r="D567" s="7">
        <v>2</v>
      </c>
      <c r="E567" s="7" t="s">
        <v>36</v>
      </c>
      <c r="F567" s="7" t="s">
        <v>36</v>
      </c>
      <c r="G567" s="7" t="s">
        <v>18</v>
      </c>
      <c r="H567" s="7">
        <v>2361</v>
      </c>
      <c r="I567" s="7">
        <v>7777</v>
      </c>
      <c r="J567" s="7" t="s">
        <v>19</v>
      </c>
      <c r="K567" s="8" t="s">
        <v>20</v>
      </c>
      <c r="L567" s="7" t="s">
        <v>1043</v>
      </c>
      <c r="M567" s="7">
        <v>18540</v>
      </c>
      <c r="N567" s="7">
        <v>12010</v>
      </c>
      <c r="O567" s="7">
        <v>6530</v>
      </c>
    </row>
    <row r="568" spans="1:15" x14ac:dyDescent="0.25">
      <c r="A568" s="7" t="s">
        <v>1177</v>
      </c>
      <c r="B568" s="7" t="s">
        <v>1178</v>
      </c>
      <c r="C568" s="7">
        <v>31</v>
      </c>
      <c r="D568" s="7">
        <v>63</v>
      </c>
      <c r="E568" s="7" t="s">
        <v>24</v>
      </c>
      <c r="F568" s="7" t="s">
        <v>24</v>
      </c>
      <c r="G568" s="7" t="s">
        <v>18</v>
      </c>
      <c r="H568" s="7">
        <v>2361</v>
      </c>
      <c r="I568" s="7">
        <v>7777</v>
      </c>
      <c r="J568" s="7" t="s">
        <v>19</v>
      </c>
      <c r="K568" s="8" t="s">
        <v>20</v>
      </c>
      <c r="L568" s="7" t="s">
        <v>1043</v>
      </c>
      <c r="M568" s="7">
        <v>18590</v>
      </c>
      <c r="N568" s="7">
        <v>12990</v>
      </c>
      <c r="O568" s="7">
        <v>5600</v>
      </c>
    </row>
    <row r="569" spans="1:15" x14ac:dyDescent="0.25">
      <c r="A569" s="7" t="s">
        <v>1179</v>
      </c>
      <c r="B569" s="7" t="s">
        <v>1180</v>
      </c>
      <c r="C569" s="7">
        <v>108</v>
      </c>
      <c r="D569" s="7">
        <v>149</v>
      </c>
      <c r="E569" s="7" t="s">
        <v>47</v>
      </c>
      <c r="F569" s="7" t="s">
        <v>48</v>
      </c>
      <c r="G569" s="7" t="s">
        <v>18</v>
      </c>
      <c r="H569" s="7">
        <v>2161</v>
      </c>
      <c r="I569" s="7">
        <v>7777</v>
      </c>
      <c r="J569" s="7" t="s">
        <v>19</v>
      </c>
      <c r="K569" s="8" t="s">
        <v>20</v>
      </c>
      <c r="L569" s="7" t="s">
        <v>1043</v>
      </c>
      <c r="M569" s="7">
        <v>17800</v>
      </c>
      <c r="N569" s="7">
        <v>12030</v>
      </c>
      <c r="O569" s="7">
        <v>5770</v>
      </c>
    </row>
    <row r="570" spans="1:15" x14ac:dyDescent="0.25">
      <c r="A570" s="7" t="s">
        <v>1181</v>
      </c>
      <c r="B570" s="7" t="s">
        <v>1182</v>
      </c>
      <c r="C570" s="7">
        <v>33</v>
      </c>
      <c r="D570" s="7">
        <v>167</v>
      </c>
      <c r="E570" s="7" t="s">
        <v>106</v>
      </c>
      <c r="F570" s="7">
        <v>1305</v>
      </c>
      <c r="G570" s="7" t="s">
        <v>18</v>
      </c>
      <c r="H570" s="7">
        <v>2361</v>
      </c>
      <c r="I570" s="7">
        <v>7777</v>
      </c>
      <c r="J570" s="7" t="s">
        <v>19</v>
      </c>
      <c r="K570" s="8" t="s">
        <v>20</v>
      </c>
      <c r="L570" s="7" t="s">
        <v>1043</v>
      </c>
      <c r="M570" s="7">
        <v>16850</v>
      </c>
      <c r="N570" s="7">
        <v>12310</v>
      </c>
      <c r="O570" s="7">
        <v>4540</v>
      </c>
    </row>
    <row r="571" spans="1:15" x14ac:dyDescent="0.25">
      <c r="A571" s="7" t="s">
        <v>1183</v>
      </c>
      <c r="B571" s="7" t="s">
        <v>1184</v>
      </c>
      <c r="C571" s="7">
        <v>37</v>
      </c>
      <c r="D571" s="7">
        <v>173</v>
      </c>
      <c r="E571" s="7" t="s">
        <v>33</v>
      </c>
      <c r="F571" s="7" t="s">
        <v>33</v>
      </c>
      <c r="G571" s="7" t="s">
        <v>18</v>
      </c>
      <c r="H571" s="7">
        <v>2361</v>
      </c>
      <c r="I571" s="7">
        <v>7777</v>
      </c>
      <c r="J571" s="7" t="s">
        <v>19</v>
      </c>
      <c r="K571" s="8" t="s">
        <v>20</v>
      </c>
      <c r="L571" s="7" t="s">
        <v>1043</v>
      </c>
      <c r="M571" s="7">
        <v>22010</v>
      </c>
      <c r="N571" s="7">
        <v>12260</v>
      </c>
      <c r="O571" s="7">
        <v>9750</v>
      </c>
    </row>
    <row r="572" spans="1:15" x14ac:dyDescent="0.25">
      <c r="A572" s="7" t="s">
        <v>1185</v>
      </c>
      <c r="B572" s="7" t="s">
        <v>1186</v>
      </c>
      <c r="C572" s="7">
        <v>38</v>
      </c>
      <c r="D572" s="7">
        <v>177</v>
      </c>
      <c r="E572" s="7" t="s">
        <v>44</v>
      </c>
      <c r="F572" s="7" t="s">
        <v>44</v>
      </c>
      <c r="G572" s="7" t="s">
        <v>18</v>
      </c>
      <c r="H572" s="7">
        <v>2361</v>
      </c>
      <c r="I572" s="7">
        <v>7777</v>
      </c>
      <c r="J572" s="7" t="s">
        <v>19</v>
      </c>
      <c r="K572" s="8" t="s">
        <v>20</v>
      </c>
      <c r="L572" s="7" t="s">
        <v>1043</v>
      </c>
      <c r="M572" s="7">
        <v>17920</v>
      </c>
      <c r="N572" s="7">
        <v>12440</v>
      </c>
      <c r="O572" s="7">
        <v>5480</v>
      </c>
    </row>
    <row r="573" spans="1:15" x14ac:dyDescent="0.25">
      <c r="A573" s="7" t="s">
        <v>1187</v>
      </c>
      <c r="B573" s="7" t="s">
        <v>1188</v>
      </c>
      <c r="C573" s="7">
        <v>39</v>
      </c>
      <c r="D573" s="7">
        <v>176</v>
      </c>
      <c r="E573" s="7" t="s">
        <v>17</v>
      </c>
      <c r="F573" s="7" t="s">
        <v>17</v>
      </c>
      <c r="G573" s="7" t="s">
        <v>18</v>
      </c>
      <c r="H573" s="7">
        <v>2361</v>
      </c>
      <c r="I573" s="7">
        <v>7777</v>
      </c>
      <c r="J573" s="7" t="s">
        <v>19</v>
      </c>
      <c r="K573" s="8" t="s">
        <v>20</v>
      </c>
      <c r="L573" s="7" t="s">
        <v>1043</v>
      </c>
      <c r="M573" s="7">
        <v>18500</v>
      </c>
      <c r="N573" s="7">
        <v>11870</v>
      </c>
      <c r="O573" s="7">
        <v>6630</v>
      </c>
    </row>
    <row r="574" spans="1:15" x14ac:dyDescent="0.25">
      <c r="A574" s="7" t="s">
        <v>1189</v>
      </c>
      <c r="B574" s="7" t="s">
        <v>1190</v>
      </c>
      <c r="C574" s="7">
        <v>40</v>
      </c>
      <c r="D574" s="7">
        <v>179</v>
      </c>
      <c r="E574" s="7" t="s">
        <v>41</v>
      </c>
      <c r="F574" s="7" t="s">
        <v>41</v>
      </c>
      <c r="G574" s="7" t="s">
        <v>18</v>
      </c>
      <c r="H574" s="7">
        <v>2361</v>
      </c>
      <c r="I574" s="7">
        <v>7777</v>
      </c>
      <c r="J574" s="7" t="s">
        <v>19</v>
      </c>
      <c r="K574" s="8" t="s">
        <v>20</v>
      </c>
      <c r="L574" s="7" t="s">
        <v>1043</v>
      </c>
      <c r="M574" s="7">
        <v>19200</v>
      </c>
      <c r="N574" s="7">
        <v>12030</v>
      </c>
      <c r="O574" s="7">
        <v>7170</v>
      </c>
    </row>
    <row r="575" spans="1:15" x14ac:dyDescent="0.25">
      <c r="A575" s="7" t="s">
        <v>1191</v>
      </c>
      <c r="B575" s="7" t="s">
        <v>1192</v>
      </c>
      <c r="C575" s="7">
        <v>95</v>
      </c>
      <c r="D575" s="7">
        <v>236</v>
      </c>
      <c r="E575" s="7" t="s">
        <v>614</v>
      </c>
      <c r="F575" s="7">
        <v>1307</v>
      </c>
      <c r="G575" s="7" t="s">
        <v>18</v>
      </c>
      <c r="H575" s="7">
        <v>2161</v>
      </c>
      <c r="I575" s="7">
        <v>7777</v>
      </c>
      <c r="J575" s="7" t="s">
        <v>19</v>
      </c>
      <c r="K575" s="8" t="s">
        <v>20</v>
      </c>
      <c r="L575" s="7" t="s">
        <v>1043</v>
      </c>
      <c r="M575" s="7">
        <v>19620</v>
      </c>
      <c r="N575" s="7">
        <v>12300</v>
      </c>
      <c r="O575" s="7">
        <v>7320</v>
      </c>
    </row>
    <row r="576" spans="1:15" x14ac:dyDescent="0.25">
      <c r="A576" s="7" t="s">
        <v>1193</v>
      </c>
      <c r="B576" s="7" t="s">
        <v>1194</v>
      </c>
      <c r="C576" s="7">
        <v>152</v>
      </c>
      <c r="D576" s="7">
        <v>293</v>
      </c>
      <c r="E576" s="7" t="s">
        <v>30</v>
      </c>
      <c r="F576" s="7" t="s">
        <v>30</v>
      </c>
      <c r="G576" s="7" t="s">
        <v>18</v>
      </c>
      <c r="H576" s="7">
        <v>2161</v>
      </c>
      <c r="I576" s="7">
        <v>7777</v>
      </c>
      <c r="J576" s="7" t="s">
        <v>19</v>
      </c>
      <c r="K576" s="8" t="s">
        <v>20</v>
      </c>
      <c r="L576" s="7" t="s">
        <v>1043</v>
      </c>
      <c r="M576" s="7">
        <v>19440</v>
      </c>
      <c r="N576" s="7">
        <v>10610</v>
      </c>
      <c r="O576" s="7">
        <v>8830</v>
      </c>
    </row>
    <row r="577" spans="1:15" x14ac:dyDescent="0.25">
      <c r="A577" s="7" t="s">
        <v>1195</v>
      </c>
      <c r="B577" s="7" t="s">
        <v>1196</v>
      </c>
      <c r="C577" s="7">
        <v>163</v>
      </c>
      <c r="D577" s="7">
        <v>306</v>
      </c>
      <c r="E577" s="7" t="s">
        <v>24</v>
      </c>
      <c r="F577" s="7" t="s">
        <v>24</v>
      </c>
      <c r="G577" s="7" t="s">
        <v>18</v>
      </c>
      <c r="H577" s="7">
        <v>2361</v>
      </c>
      <c r="I577" s="7">
        <v>7777</v>
      </c>
      <c r="J577" s="7" t="s">
        <v>19</v>
      </c>
      <c r="K577" s="8" t="s">
        <v>20</v>
      </c>
      <c r="L577" s="7" t="s">
        <v>1043</v>
      </c>
      <c r="M577" s="7">
        <v>21310</v>
      </c>
      <c r="N577" s="7">
        <v>12870</v>
      </c>
      <c r="O577" s="7">
        <v>8440</v>
      </c>
    </row>
    <row r="578" spans="1:15" x14ac:dyDescent="0.25">
      <c r="A578" s="7" t="s">
        <v>1197</v>
      </c>
      <c r="B578" s="7" t="s">
        <v>1198</v>
      </c>
      <c r="C578" s="7">
        <v>195</v>
      </c>
      <c r="D578" s="7">
        <v>328</v>
      </c>
      <c r="E578" s="7" t="s">
        <v>27</v>
      </c>
      <c r="F578" s="7" t="s">
        <v>27</v>
      </c>
      <c r="G578" s="7" t="s">
        <v>18</v>
      </c>
      <c r="H578" s="7">
        <v>2361</v>
      </c>
      <c r="I578" s="7">
        <v>7777</v>
      </c>
      <c r="J578" s="7" t="s">
        <v>19</v>
      </c>
      <c r="K578" s="8" t="s">
        <v>20</v>
      </c>
      <c r="L578" s="7" t="s">
        <v>1043</v>
      </c>
      <c r="M578" s="7">
        <v>22190</v>
      </c>
      <c r="N578" s="7">
        <v>12140</v>
      </c>
      <c r="O578" s="7">
        <v>10050</v>
      </c>
    </row>
    <row r="579" spans="1:15" x14ac:dyDescent="0.25">
      <c r="A579" s="7" t="s">
        <v>1199</v>
      </c>
      <c r="B579" s="7" t="s">
        <v>1200</v>
      </c>
      <c r="C579" s="7">
        <v>220</v>
      </c>
      <c r="D579" s="7">
        <v>362</v>
      </c>
      <c r="E579" s="7" t="s">
        <v>68</v>
      </c>
      <c r="F579" s="7" t="s">
        <v>68</v>
      </c>
      <c r="G579" s="7" t="s">
        <v>18</v>
      </c>
      <c r="H579" s="7">
        <v>2161</v>
      </c>
      <c r="I579" s="7">
        <v>7777</v>
      </c>
      <c r="J579" s="7" t="s">
        <v>19</v>
      </c>
      <c r="K579" s="8" t="s">
        <v>20</v>
      </c>
      <c r="L579" s="7" t="s">
        <v>1043</v>
      </c>
      <c r="M579" s="7">
        <v>20120</v>
      </c>
      <c r="N579" s="7">
        <v>10090</v>
      </c>
      <c r="O579" s="7">
        <v>10030</v>
      </c>
    </row>
    <row r="580" spans="1:15" x14ac:dyDescent="0.25">
      <c r="A580" s="7" t="s">
        <v>1201</v>
      </c>
      <c r="B580" s="7" t="s">
        <v>1202</v>
      </c>
      <c r="C580" s="7">
        <v>235</v>
      </c>
      <c r="D580" s="7">
        <v>377</v>
      </c>
      <c r="E580" s="7" t="s">
        <v>30</v>
      </c>
      <c r="F580" s="7" t="s">
        <v>30</v>
      </c>
      <c r="G580" s="7" t="s">
        <v>18</v>
      </c>
      <c r="H580" s="7">
        <v>2161</v>
      </c>
      <c r="I580" s="7">
        <v>7777</v>
      </c>
      <c r="J580" s="7" t="s">
        <v>19</v>
      </c>
      <c r="K580" s="8" t="s">
        <v>20</v>
      </c>
      <c r="L580" s="7" t="s">
        <v>1043</v>
      </c>
      <c r="M580" s="7">
        <v>19020</v>
      </c>
      <c r="N580" s="7">
        <v>10680</v>
      </c>
      <c r="O580" s="7">
        <v>8340</v>
      </c>
    </row>
    <row r="581" spans="1:15" x14ac:dyDescent="0.25">
      <c r="A581" s="7" t="s">
        <v>1203</v>
      </c>
      <c r="B581" s="7" t="s">
        <v>1204</v>
      </c>
      <c r="C581" s="7">
        <v>275</v>
      </c>
      <c r="D581" s="7">
        <v>423</v>
      </c>
      <c r="E581" s="7" t="s">
        <v>17</v>
      </c>
      <c r="F581" s="7" t="s">
        <v>17</v>
      </c>
      <c r="G581" s="7" t="s">
        <v>18</v>
      </c>
      <c r="H581" s="7">
        <v>2161</v>
      </c>
      <c r="I581" s="7">
        <v>7777</v>
      </c>
      <c r="J581" s="7" t="s">
        <v>19</v>
      </c>
      <c r="K581" s="8" t="s">
        <v>20</v>
      </c>
      <c r="L581" s="7" t="s">
        <v>1043</v>
      </c>
      <c r="M581" s="7">
        <v>20390</v>
      </c>
      <c r="N581" s="7">
        <v>11940</v>
      </c>
      <c r="O581" s="7">
        <v>8450</v>
      </c>
    </row>
    <row r="582" spans="1:15" x14ac:dyDescent="0.25">
      <c r="A582" s="7" t="s">
        <v>1205</v>
      </c>
      <c r="B582" s="7" t="s">
        <v>1206</v>
      </c>
      <c r="C582" s="7">
        <v>313</v>
      </c>
      <c r="D582" s="7">
        <v>463</v>
      </c>
      <c r="E582" s="7" t="s">
        <v>27</v>
      </c>
      <c r="F582" s="7" t="s">
        <v>27</v>
      </c>
      <c r="G582" s="7" t="s">
        <v>18</v>
      </c>
      <c r="H582" s="7">
        <v>2361</v>
      </c>
      <c r="I582" s="7">
        <v>7777</v>
      </c>
      <c r="J582" s="7" t="s">
        <v>19</v>
      </c>
      <c r="K582" s="8" t="s">
        <v>20</v>
      </c>
      <c r="L582" s="7" t="s">
        <v>1043</v>
      </c>
      <c r="M582" s="7">
        <v>20670</v>
      </c>
      <c r="N582" s="7">
        <v>12250</v>
      </c>
      <c r="O582" s="7">
        <v>8420</v>
      </c>
    </row>
    <row r="583" spans="1:15" x14ac:dyDescent="0.25">
      <c r="A583" s="7" t="s">
        <v>1207</v>
      </c>
      <c r="B583" s="7" t="s">
        <v>1208</v>
      </c>
      <c r="C583" s="7">
        <v>355</v>
      </c>
      <c r="D583" s="7">
        <v>505</v>
      </c>
      <c r="E583" s="7" t="s">
        <v>24</v>
      </c>
      <c r="F583" s="7" t="s">
        <v>24</v>
      </c>
      <c r="G583" s="7" t="s">
        <v>18</v>
      </c>
      <c r="H583" s="7">
        <v>2161</v>
      </c>
      <c r="I583" s="7">
        <v>7777</v>
      </c>
      <c r="J583" s="7" t="s">
        <v>19</v>
      </c>
      <c r="K583" s="8" t="s">
        <v>20</v>
      </c>
      <c r="L583" s="7" t="s">
        <v>1043</v>
      </c>
      <c r="M583" s="7">
        <v>18530</v>
      </c>
      <c r="N583" s="7">
        <v>12940</v>
      </c>
      <c r="O583" s="7">
        <v>5590</v>
      </c>
    </row>
    <row r="584" spans="1:15" x14ac:dyDescent="0.25">
      <c r="A584" s="7" t="s">
        <v>1209</v>
      </c>
      <c r="B584" s="7" t="s">
        <v>1210</v>
      </c>
      <c r="C584" s="7">
        <v>361</v>
      </c>
      <c r="D584" s="7">
        <v>514</v>
      </c>
      <c r="E584" s="7" t="s">
        <v>73</v>
      </c>
      <c r="F584" s="7" t="s">
        <v>73</v>
      </c>
      <c r="G584" s="7" t="s">
        <v>18</v>
      </c>
      <c r="H584" s="7">
        <v>2161</v>
      </c>
      <c r="I584" s="7">
        <v>7777</v>
      </c>
      <c r="J584" s="7" t="s">
        <v>19</v>
      </c>
      <c r="K584" s="8" t="s">
        <v>20</v>
      </c>
      <c r="L584" s="7" t="s">
        <v>1043</v>
      </c>
      <c r="M584" s="7">
        <v>20720</v>
      </c>
      <c r="N584" s="7">
        <v>12480</v>
      </c>
      <c r="O584" s="7">
        <v>8240</v>
      </c>
    </row>
    <row r="585" spans="1:15" x14ac:dyDescent="0.25">
      <c r="A585" s="7" t="s">
        <v>1211</v>
      </c>
      <c r="B585" s="7" t="s">
        <v>1212</v>
      </c>
      <c r="C585" s="7">
        <v>366</v>
      </c>
      <c r="D585" s="7">
        <v>517</v>
      </c>
      <c r="E585" s="7" t="s">
        <v>33</v>
      </c>
      <c r="F585" s="7" t="s">
        <v>33</v>
      </c>
      <c r="G585" s="7" t="s">
        <v>18</v>
      </c>
      <c r="H585" s="7">
        <v>2161</v>
      </c>
      <c r="I585" s="7">
        <v>7777</v>
      </c>
      <c r="J585" s="7" t="s">
        <v>19</v>
      </c>
      <c r="K585" s="8" t="s">
        <v>20</v>
      </c>
      <c r="L585" s="7" t="s">
        <v>1043</v>
      </c>
      <c r="M585" s="7">
        <v>19450</v>
      </c>
      <c r="N585" s="7">
        <v>12550</v>
      </c>
      <c r="O585" s="7">
        <v>6900</v>
      </c>
    </row>
    <row r="586" spans="1:15" x14ac:dyDescent="0.25">
      <c r="A586" s="7" t="s">
        <v>1213</v>
      </c>
      <c r="B586" s="7" t="s">
        <v>1214</v>
      </c>
      <c r="C586" s="7">
        <v>367</v>
      </c>
      <c r="D586" s="7">
        <v>518</v>
      </c>
      <c r="E586" s="7" t="s">
        <v>65</v>
      </c>
      <c r="F586" s="7" t="s">
        <v>65</v>
      </c>
      <c r="G586" s="7" t="s">
        <v>18</v>
      </c>
      <c r="H586" s="7">
        <v>2161</v>
      </c>
      <c r="I586" s="7">
        <v>7777</v>
      </c>
      <c r="J586" s="7" t="s">
        <v>19</v>
      </c>
      <c r="K586" s="8" t="s">
        <v>20</v>
      </c>
      <c r="L586" s="7" t="s">
        <v>1043</v>
      </c>
      <c r="M586" s="7">
        <v>18360</v>
      </c>
      <c r="N586" s="7">
        <v>12110</v>
      </c>
      <c r="O586" s="7">
        <v>6250</v>
      </c>
    </row>
    <row r="587" spans="1:15" x14ac:dyDescent="0.25">
      <c r="A587" s="7" t="s">
        <v>1215</v>
      </c>
      <c r="B587" s="7" t="s">
        <v>1216</v>
      </c>
      <c r="C587" s="7">
        <v>401</v>
      </c>
      <c r="D587" s="7">
        <v>546</v>
      </c>
      <c r="E587" s="7" t="s">
        <v>30</v>
      </c>
      <c r="F587" s="7" t="s">
        <v>30</v>
      </c>
      <c r="G587" s="7" t="s">
        <v>18</v>
      </c>
      <c r="H587" s="7">
        <v>2161</v>
      </c>
      <c r="I587" s="7">
        <v>7777</v>
      </c>
      <c r="J587" s="7" t="s">
        <v>19</v>
      </c>
      <c r="K587" s="8" t="s">
        <v>20</v>
      </c>
      <c r="L587" s="7" t="s">
        <v>88</v>
      </c>
      <c r="M587" s="7">
        <v>28430</v>
      </c>
      <c r="N587" s="7">
        <v>10620</v>
      </c>
      <c r="O587" s="7">
        <v>17810</v>
      </c>
    </row>
    <row r="588" spans="1:15" x14ac:dyDescent="0.25">
      <c r="A588" s="7" t="s">
        <v>1217</v>
      </c>
      <c r="B588" s="7" t="s">
        <v>1218</v>
      </c>
      <c r="C588" s="7">
        <v>459</v>
      </c>
      <c r="D588" s="7">
        <v>618</v>
      </c>
      <c r="E588" s="7" t="s">
        <v>47</v>
      </c>
      <c r="F588" s="7" t="s">
        <v>48</v>
      </c>
      <c r="G588" s="7" t="s">
        <v>18</v>
      </c>
      <c r="H588" s="7">
        <v>2161</v>
      </c>
      <c r="I588" s="7">
        <v>7777</v>
      </c>
      <c r="J588" s="7" t="s">
        <v>19</v>
      </c>
      <c r="K588" s="8" t="s">
        <v>20</v>
      </c>
      <c r="L588" s="7" t="s">
        <v>1043</v>
      </c>
      <c r="M588" s="7">
        <v>21610</v>
      </c>
      <c r="N588" s="7">
        <v>12310</v>
      </c>
      <c r="O588" s="7">
        <v>9300</v>
      </c>
    </row>
    <row r="589" spans="1:15" x14ac:dyDescent="0.25">
      <c r="A589" s="7" t="s">
        <v>1219</v>
      </c>
      <c r="B589" s="7" t="s">
        <v>1220</v>
      </c>
      <c r="C589" s="7">
        <v>482</v>
      </c>
      <c r="D589" s="7">
        <v>639</v>
      </c>
      <c r="E589" s="7" t="s">
        <v>41</v>
      </c>
      <c r="F589" s="7" t="s">
        <v>41</v>
      </c>
      <c r="G589" s="7" t="s">
        <v>18</v>
      </c>
      <c r="H589" s="7">
        <v>2161</v>
      </c>
      <c r="I589" s="7">
        <v>7777</v>
      </c>
      <c r="J589" s="7" t="s">
        <v>19</v>
      </c>
      <c r="K589" s="8" t="s">
        <v>20</v>
      </c>
      <c r="L589" s="7" t="s">
        <v>1043</v>
      </c>
      <c r="M589" s="7">
        <v>21270</v>
      </c>
      <c r="N589" s="7">
        <v>12160</v>
      </c>
      <c r="O589" s="7">
        <v>9110</v>
      </c>
    </row>
    <row r="590" spans="1:15" x14ac:dyDescent="0.25">
      <c r="A590" s="7" t="s">
        <v>1221</v>
      </c>
      <c r="B590" s="7" t="s">
        <v>1222</v>
      </c>
      <c r="C590" s="7">
        <v>535</v>
      </c>
      <c r="D590" s="7">
        <v>694</v>
      </c>
      <c r="E590" s="7" t="s">
        <v>36</v>
      </c>
      <c r="F590" s="7" t="s">
        <v>36</v>
      </c>
      <c r="G590" s="7" t="s">
        <v>18</v>
      </c>
      <c r="H590" s="7">
        <v>2161</v>
      </c>
      <c r="I590" s="7">
        <v>7777</v>
      </c>
      <c r="J590" s="7" t="s">
        <v>19</v>
      </c>
      <c r="K590" s="8" t="s">
        <v>20</v>
      </c>
      <c r="L590" s="7" t="s">
        <v>1043</v>
      </c>
      <c r="M590" s="7">
        <v>21580</v>
      </c>
      <c r="N590" s="7">
        <v>12050</v>
      </c>
      <c r="O590" s="7">
        <v>9530</v>
      </c>
    </row>
    <row r="591" spans="1:15" x14ac:dyDescent="0.25">
      <c r="A591" s="7" t="s">
        <v>1223</v>
      </c>
      <c r="B591" s="7" t="s">
        <v>1224</v>
      </c>
      <c r="C591" s="7">
        <v>561</v>
      </c>
      <c r="D591" s="7">
        <v>732</v>
      </c>
      <c r="E591" s="7" t="s">
        <v>68</v>
      </c>
      <c r="F591" s="7" t="s">
        <v>68</v>
      </c>
      <c r="G591" s="7" t="s">
        <v>18</v>
      </c>
      <c r="H591" s="7">
        <v>2161</v>
      </c>
      <c r="I591" s="7">
        <v>7777</v>
      </c>
      <c r="J591" s="7" t="s">
        <v>19</v>
      </c>
      <c r="K591" s="8" t="s">
        <v>20</v>
      </c>
      <c r="L591" s="7" t="s">
        <v>1043</v>
      </c>
      <c r="M591" s="7">
        <v>19900</v>
      </c>
      <c r="N591" s="7">
        <v>9980</v>
      </c>
      <c r="O591" s="7">
        <v>9920</v>
      </c>
    </row>
    <row r="592" spans="1:15" x14ac:dyDescent="0.25">
      <c r="A592" s="7" t="s">
        <v>1225</v>
      </c>
      <c r="B592" s="7" t="s">
        <v>1226</v>
      </c>
      <c r="C592" s="7">
        <v>572</v>
      </c>
      <c r="D592" s="7">
        <v>735</v>
      </c>
      <c r="E592" s="7" t="s">
        <v>65</v>
      </c>
      <c r="F592" s="7" t="s">
        <v>65</v>
      </c>
      <c r="G592" s="7" t="s">
        <v>18</v>
      </c>
      <c r="H592" s="7">
        <v>2161</v>
      </c>
      <c r="I592" s="7">
        <v>7777</v>
      </c>
      <c r="J592" s="7" t="s">
        <v>19</v>
      </c>
      <c r="K592" s="8" t="s">
        <v>20</v>
      </c>
      <c r="L592" s="7" t="s">
        <v>1043</v>
      </c>
      <c r="M592" s="7">
        <v>21130</v>
      </c>
      <c r="N592" s="7">
        <v>12210</v>
      </c>
      <c r="O592" s="7">
        <v>8920</v>
      </c>
    </row>
    <row r="593" spans="1:15" x14ac:dyDescent="0.25">
      <c r="A593" s="7" t="s">
        <v>1227</v>
      </c>
      <c r="B593" s="7" t="s">
        <v>1228</v>
      </c>
      <c r="C593" s="7">
        <v>603</v>
      </c>
      <c r="D593" s="7">
        <v>768</v>
      </c>
      <c r="E593" s="7" t="s">
        <v>44</v>
      </c>
      <c r="F593" s="7" t="s">
        <v>44</v>
      </c>
      <c r="G593" s="7" t="s">
        <v>18</v>
      </c>
      <c r="H593" s="7">
        <v>2161</v>
      </c>
      <c r="I593" s="7">
        <v>7777</v>
      </c>
      <c r="J593" s="7" t="s">
        <v>19</v>
      </c>
      <c r="K593" s="8" t="s">
        <v>20</v>
      </c>
      <c r="L593" s="7" t="s">
        <v>1043</v>
      </c>
      <c r="M593" s="7">
        <v>23460</v>
      </c>
      <c r="N593" s="7">
        <v>12600</v>
      </c>
      <c r="O593" s="7">
        <v>10860</v>
      </c>
    </row>
    <row r="594" spans="1:15" x14ac:dyDescent="0.25">
      <c r="A594" s="7" t="s">
        <v>1229</v>
      </c>
      <c r="B594" s="7" t="s">
        <v>1230</v>
      </c>
      <c r="C594" s="7">
        <v>610</v>
      </c>
      <c r="D594" s="7">
        <v>775</v>
      </c>
      <c r="E594" s="7" t="s">
        <v>17</v>
      </c>
      <c r="F594" s="7" t="s">
        <v>17</v>
      </c>
      <c r="G594" s="7" t="s">
        <v>18</v>
      </c>
      <c r="H594" s="7">
        <v>2161</v>
      </c>
      <c r="I594" s="7">
        <v>7777</v>
      </c>
      <c r="J594" s="7" t="s">
        <v>19</v>
      </c>
      <c r="K594" s="8" t="s">
        <v>20</v>
      </c>
      <c r="L594" s="7" t="s">
        <v>1043</v>
      </c>
      <c r="M594" s="7">
        <v>18690</v>
      </c>
      <c r="N594" s="7">
        <v>11920</v>
      </c>
      <c r="O594" s="7">
        <v>6770</v>
      </c>
    </row>
    <row r="595" spans="1:15" x14ac:dyDescent="0.25">
      <c r="A595" s="7" t="s">
        <v>1231</v>
      </c>
      <c r="B595" s="7" t="s">
        <v>1232</v>
      </c>
      <c r="C595" s="7">
        <v>612</v>
      </c>
      <c r="D595" s="7">
        <v>780</v>
      </c>
      <c r="E595" s="7" t="s">
        <v>30</v>
      </c>
      <c r="F595" s="7" t="s">
        <v>30</v>
      </c>
      <c r="G595" s="7" t="s">
        <v>18</v>
      </c>
      <c r="H595" s="7">
        <v>2161</v>
      </c>
      <c r="I595" s="7">
        <v>7777</v>
      </c>
      <c r="J595" s="7" t="s">
        <v>19</v>
      </c>
      <c r="K595" s="8" t="s">
        <v>20</v>
      </c>
      <c r="L595" s="7" t="s">
        <v>1043</v>
      </c>
      <c r="M595" s="7">
        <v>15300</v>
      </c>
      <c r="N595" s="7">
        <v>10680</v>
      </c>
      <c r="O595" s="7">
        <v>4620</v>
      </c>
    </row>
    <row r="596" spans="1:15" x14ac:dyDescent="0.25">
      <c r="A596" s="7" t="s">
        <v>1233</v>
      </c>
      <c r="B596" s="7" t="s">
        <v>1234</v>
      </c>
      <c r="C596" s="7">
        <v>621</v>
      </c>
      <c r="D596" s="7">
        <v>793</v>
      </c>
      <c r="E596" s="7" t="s">
        <v>47</v>
      </c>
      <c r="F596" s="7" t="s">
        <v>48</v>
      </c>
      <c r="G596" s="7" t="s">
        <v>18</v>
      </c>
      <c r="H596" s="7">
        <v>2361</v>
      </c>
      <c r="I596" s="7">
        <v>7777</v>
      </c>
      <c r="J596" s="7" t="s">
        <v>19</v>
      </c>
      <c r="K596" s="8" t="s">
        <v>20</v>
      </c>
      <c r="L596" s="7" t="s">
        <v>1043</v>
      </c>
      <c r="M596" s="7">
        <v>22270</v>
      </c>
      <c r="N596" s="7">
        <v>12110</v>
      </c>
      <c r="O596" s="7">
        <v>10160</v>
      </c>
    </row>
    <row r="597" spans="1:15" x14ac:dyDescent="0.25">
      <c r="A597" s="7" t="s">
        <v>1235</v>
      </c>
      <c r="B597" s="7" t="s">
        <v>1236</v>
      </c>
      <c r="C597" s="7">
        <v>622</v>
      </c>
      <c r="D597" s="7">
        <v>792</v>
      </c>
      <c r="E597" s="7" t="s">
        <v>33</v>
      </c>
      <c r="F597" s="7" t="s">
        <v>33</v>
      </c>
      <c r="G597" s="7" t="s">
        <v>18</v>
      </c>
      <c r="H597" s="7">
        <v>2161</v>
      </c>
      <c r="I597" s="7">
        <v>7777</v>
      </c>
      <c r="J597" s="7" t="s">
        <v>19</v>
      </c>
      <c r="K597" s="8" t="s">
        <v>20</v>
      </c>
      <c r="L597" s="7" t="s">
        <v>1043</v>
      </c>
      <c r="M597" s="7">
        <v>34190</v>
      </c>
      <c r="N597" s="7">
        <v>12520</v>
      </c>
      <c r="O597" s="7">
        <v>21670</v>
      </c>
    </row>
    <row r="598" spans="1:15" x14ac:dyDescent="0.25">
      <c r="A598" s="7" t="s">
        <v>1237</v>
      </c>
      <c r="B598" s="7" t="s">
        <v>1238</v>
      </c>
      <c r="C598" s="7">
        <v>635</v>
      </c>
      <c r="D598" s="7">
        <v>798</v>
      </c>
      <c r="E598" s="7" t="s">
        <v>27</v>
      </c>
      <c r="F598" s="7" t="s">
        <v>27</v>
      </c>
      <c r="G598" s="7" t="s">
        <v>18</v>
      </c>
      <c r="H598" s="7">
        <v>2361</v>
      </c>
      <c r="I598" s="7">
        <v>7777</v>
      </c>
      <c r="J598" s="7" t="s">
        <v>19</v>
      </c>
      <c r="K598" s="8" t="s">
        <v>20</v>
      </c>
      <c r="L598" s="7" t="s">
        <v>1043</v>
      </c>
      <c r="M598" s="7">
        <v>24830</v>
      </c>
      <c r="N598" s="7">
        <v>12320</v>
      </c>
      <c r="O598" s="7">
        <v>12510</v>
      </c>
    </row>
    <row r="599" spans="1:15" x14ac:dyDescent="0.25">
      <c r="A599" s="7" t="s">
        <v>1239</v>
      </c>
      <c r="B599" s="7" t="s">
        <v>1240</v>
      </c>
      <c r="C599" s="7">
        <v>645</v>
      </c>
      <c r="D599" s="7">
        <v>818</v>
      </c>
      <c r="E599" s="7" t="s">
        <v>24</v>
      </c>
      <c r="F599" s="7" t="s">
        <v>24</v>
      </c>
      <c r="G599" s="7" t="s">
        <v>18</v>
      </c>
      <c r="H599" s="7">
        <v>2161</v>
      </c>
      <c r="I599" s="7">
        <v>7777</v>
      </c>
      <c r="J599" s="7" t="s">
        <v>19</v>
      </c>
      <c r="K599" s="8" t="s">
        <v>20</v>
      </c>
      <c r="L599" s="7" t="s">
        <v>88</v>
      </c>
      <c r="M599" s="7">
        <v>23920</v>
      </c>
      <c r="N599" s="7">
        <v>12950</v>
      </c>
      <c r="O599" s="7">
        <v>10970</v>
      </c>
    </row>
    <row r="600" spans="1:15" x14ac:dyDescent="0.25">
      <c r="A600" s="7" t="s">
        <v>1241</v>
      </c>
      <c r="B600" s="7" t="s">
        <v>1242</v>
      </c>
      <c r="C600" s="7">
        <v>667</v>
      </c>
      <c r="D600" s="7">
        <v>833</v>
      </c>
      <c r="E600" s="7" t="s">
        <v>47</v>
      </c>
      <c r="F600" s="7" t="s">
        <v>48</v>
      </c>
      <c r="G600" s="7" t="s">
        <v>18</v>
      </c>
      <c r="H600" s="7">
        <v>2361</v>
      </c>
      <c r="I600" s="7">
        <v>7777</v>
      </c>
      <c r="J600" s="7" t="s">
        <v>19</v>
      </c>
      <c r="K600" s="8" t="s">
        <v>20</v>
      </c>
      <c r="L600" s="7" t="s">
        <v>1043</v>
      </c>
      <c r="M600" s="7">
        <v>18680</v>
      </c>
      <c r="N600" s="7">
        <v>12130</v>
      </c>
      <c r="O600" s="7">
        <v>6550</v>
      </c>
    </row>
    <row r="601" spans="1:15" x14ac:dyDescent="0.25">
      <c r="A601" s="7" t="s">
        <v>1243</v>
      </c>
      <c r="B601" s="7" t="s">
        <v>1244</v>
      </c>
      <c r="C601" s="7">
        <v>676</v>
      </c>
      <c r="D601" s="7">
        <v>842</v>
      </c>
      <c r="E601" s="7" t="s">
        <v>17</v>
      </c>
      <c r="F601" s="7" t="s">
        <v>17</v>
      </c>
      <c r="G601" s="7" t="s">
        <v>18</v>
      </c>
      <c r="H601" s="7">
        <v>2361</v>
      </c>
      <c r="I601" s="7">
        <v>7777</v>
      </c>
      <c r="J601" s="7" t="s">
        <v>19</v>
      </c>
      <c r="K601" s="8" t="s">
        <v>20</v>
      </c>
      <c r="L601" s="7" t="s">
        <v>1043</v>
      </c>
      <c r="M601" s="7">
        <v>17030</v>
      </c>
      <c r="N601" s="7">
        <v>11820</v>
      </c>
      <c r="O601" s="7">
        <v>5210</v>
      </c>
    </row>
    <row r="602" spans="1:15" x14ac:dyDescent="0.25">
      <c r="A602" s="7" t="s">
        <v>1245</v>
      </c>
      <c r="B602" s="7" t="s">
        <v>1246</v>
      </c>
      <c r="C602" s="7">
        <v>682</v>
      </c>
      <c r="D602" s="7">
        <v>847</v>
      </c>
      <c r="E602" s="7" t="s">
        <v>41</v>
      </c>
      <c r="F602" s="7" t="s">
        <v>41</v>
      </c>
      <c r="G602" s="7" t="s">
        <v>18</v>
      </c>
      <c r="H602" s="7">
        <v>2361</v>
      </c>
      <c r="I602" s="7">
        <v>7777</v>
      </c>
      <c r="J602" s="7" t="s">
        <v>19</v>
      </c>
      <c r="K602" s="8" t="s">
        <v>20</v>
      </c>
      <c r="L602" s="7" t="s">
        <v>1043</v>
      </c>
      <c r="M602" s="7">
        <v>17670</v>
      </c>
      <c r="N602" s="7">
        <v>12130</v>
      </c>
      <c r="O602" s="7">
        <v>5540</v>
      </c>
    </row>
    <row r="603" spans="1:15" x14ac:dyDescent="0.25">
      <c r="A603" s="7" t="s">
        <v>1247</v>
      </c>
      <c r="B603" s="7" t="s">
        <v>1248</v>
      </c>
      <c r="C603" s="7">
        <v>691</v>
      </c>
      <c r="D603" s="7">
        <v>857</v>
      </c>
      <c r="E603" s="7" t="s">
        <v>68</v>
      </c>
      <c r="F603" s="7" t="s">
        <v>68</v>
      </c>
      <c r="G603" s="7" t="s">
        <v>18</v>
      </c>
      <c r="H603" s="7">
        <v>2361</v>
      </c>
      <c r="I603" s="7">
        <v>7777</v>
      </c>
      <c r="J603" s="7" t="s">
        <v>19</v>
      </c>
      <c r="K603" s="8" t="s">
        <v>20</v>
      </c>
      <c r="L603" s="7" t="s">
        <v>1043</v>
      </c>
      <c r="M603" s="7">
        <v>13300</v>
      </c>
      <c r="N603" s="7">
        <v>9940</v>
      </c>
      <c r="O603" s="7">
        <v>3360</v>
      </c>
    </row>
    <row r="604" spans="1:15" x14ac:dyDescent="0.25">
      <c r="A604" s="7" t="s">
        <v>1249</v>
      </c>
      <c r="B604" s="7" t="s">
        <v>1250</v>
      </c>
      <c r="C604" s="7">
        <v>692</v>
      </c>
      <c r="D604" s="7">
        <v>855</v>
      </c>
      <c r="E604" s="7" t="s">
        <v>73</v>
      </c>
      <c r="F604" s="7" t="s">
        <v>73</v>
      </c>
      <c r="G604" s="7" t="s">
        <v>18</v>
      </c>
      <c r="H604" s="7">
        <v>2361</v>
      </c>
      <c r="I604" s="7">
        <v>7777</v>
      </c>
      <c r="J604" s="7" t="s">
        <v>19</v>
      </c>
      <c r="K604" s="8" t="s">
        <v>20</v>
      </c>
      <c r="L604" s="7" t="s">
        <v>1043</v>
      </c>
      <c r="M604" s="7">
        <v>18030</v>
      </c>
      <c r="N604" s="7">
        <v>12330</v>
      </c>
      <c r="O604" s="7">
        <v>5700</v>
      </c>
    </row>
    <row r="605" spans="1:15" x14ac:dyDescent="0.25">
      <c r="A605" s="7" t="s">
        <v>1251</v>
      </c>
      <c r="B605" s="7" t="s">
        <v>1252</v>
      </c>
      <c r="C605" s="7">
        <v>715</v>
      </c>
      <c r="D605" s="7">
        <v>881</v>
      </c>
      <c r="E605" s="7" t="s">
        <v>65</v>
      </c>
      <c r="F605" s="7" t="s">
        <v>65</v>
      </c>
      <c r="G605" s="7" t="s">
        <v>18</v>
      </c>
      <c r="H605" s="7">
        <v>2361</v>
      </c>
      <c r="I605" s="7">
        <v>7777</v>
      </c>
      <c r="J605" s="7" t="s">
        <v>19</v>
      </c>
      <c r="K605" s="8" t="s">
        <v>20</v>
      </c>
      <c r="L605" s="7" t="s">
        <v>1043</v>
      </c>
      <c r="M605" s="7">
        <v>16240</v>
      </c>
      <c r="N605" s="7">
        <v>12240</v>
      </c>
      <c r="O605" s="7">
        <v>4000</v>
      </c>
    </row>
    <row r="606" spans="1:15" x14ac:dyDescent="0.25">
      <c r="A606" s="7" t="s">
        <v>1253</v>
      </c>
      <c r="B606" s="7" t="s">
        <v>1254</v>
      </c>
      <c r="C606" s="7">
        <v>718</v>
      </c>
      <c r="D606" s="7">
        <v>883</v>
      </c>
      <c r="E606" s="7" t="s">
        <v>33</v>
      </c>
      <c r="F606" s="7" t="s">
        <v>33</v>
      </c>
      <c r="G606" s="7" t="s">
        <v>18</v>
      </c>
      <c r="H606" s="7">
        <v>2361</v>
      </c>
      <c r="I606" s="7">
        <v>7777</v>
      </c>
      <c r="J606" s="7" t="s">
        <v>19</v>
      </c>
      <c r="K606" s="8" t="s">
        <v>20</v>
      </c>
      <c r="L606" s="7" t="s">
        <v>1043</v>
      </c>
      <c r="M606" s="7">
        <v>19710</v>
      </c>
      <c r="N606" s="7">
        <v>12440</v>
      </c>
      <c r="O606" s="7">
        <v>7270</v>
      </c>
    </row>
    <row r="607" spans="1:15" x14ac:dyDescent="0.25">
      <c r="A607" s="7" t="s">
        <v>1255</v>
      </c>
      <c r="B607" s="7" t="s">
        <v>1256</v>
      </c>
      <c r="C607" s="7">
        <v>749</v>
      </c>
      <c r="D607" s="7">
        <v>917</v>
      </c>
      <c r="E607" s="7" t="s">
        <v>17</v>
      </c>
      <c r="F607" s="7" t="s">
        <v>17</v>
      </c>
      <c r="G607" s="7" t="s">
        <v>18</v>
      </c>
      <c r="H607" s="7">
        <v>2361</v>
      </c>
      <c r="I607" s="7">
        <v>7777</v>
      </c>
      <c r="J607" s="7" t="s">
        <v>19</v>
      </c>
      <c r="K607" s="8" t="s">
        <v>20</v>
      </c>
      <c r="L607" s="7" t="s">
        <v>1043</v>
      </c>
      <c r="M607" s="7">
        <v>17800</v>
      </c>
      <c r="N607" s="7">
        <v>11810</v>
      </c>
      <c r="O607" s="7">
        <v>5990</v>
      </c>
    </row>
    <row r="608" spans="1:15" x14ac:dyDescent="0.25">
      <c r="A608" s="7" t="s">
        <v>1257</v>
      </c>
      <c r="B608" s="7" t="s">
        <v>1258</v>
      </c>
      <c r="C608" s="7">
        <v>756</v>
      </c>
      <c r="D608" s="7">
        <v>9</v>
      </c>
      <c r="E608" s="7" t="s">
        <v>24</v>
      </c>
      <c r="F608" s="7" t="s">
        <v>24</v>
      </c>
      <c r="G608" s="7" t="s">
        <v>18</v>
      </c>
      <c r="H608" s="7">
        <v>2361</v>
      </c>
      <c r="I608" s="7">
        <v>7777</v>
      </c>
      <c r="J608" s="7" t="s">
        <v>19</v>
      </c>
      <c r="K608" s="8" t="s">
        <v>20</v>
      </c>
      <c r="L608" s="7" t="s">
        <v>1043</v>
      </c>
      <c r="M608" s="7">
        <v>18680</v>
      </c>
      <c r="N608" s="7">
        <v>12940</v>
      </c>
      <c r="O608" s="7">
        <v>5740</v>
      </c>
    </row>
    <row r="609" spans="1:15" x14ac:dyDescent="0.25">
      <c r="A609" s="7" t="s">
        <v>1259</v>
      </c>
      <c r="B609" s="7" t="s">
        <v>1260</v>
      </c>
      <c r="C609" s="7">
        <v>10</v>
      </c>
      <c r="D609" s="7">
        <v>38</v>
      </c>
      <c r="E609" s="7" t="s">
        <v>44</v>
      </c>
      <c r="F609" s="7" t="s">
        <v>44</v>
      </c>
      <c r="G609" s="7" t="s">
        <v>18</v>
      </c>
      <c r="H609" s="7">
        <v>2361</v>
      </c>
      <c r="I609" s="7">
        <v>7777</v>
      </c>
      <c r="J609" s="7" t="s">
        <v>19</v>
      </c>
      <c r="K609" s="8" t="s">
        <v>20</v>
      </c>
      <c r="L609" s="7" t="s">
        <v>1043</v>
      </c>
      <c r="M609" s="7">
        <v>18260</v>
      </c>
      <c r="N609" s="7">
        <v>12450</v>
      </c>
      <c r="O609" s="7">
        <v>5810</v>
      </c>
    </row>
    <row r="610" spans="1:15" x14ac:dyDescent="0.25">
      <c r="A610" s="7" t="s">
        <v>1261</v>
      </c>
      <c r="B610" s="7" t="s">
        <v>1262</v>
      </c>
      <c r="C610" s="7">
        <v>35</v>
      </c>
      <c r="D610" s="7">
        <v>57</v>
      </c>
      <c r="E610" s="7" t="s">
        <v>41</v>
      </c>
      <c r="F610" s="7" t="s">
        <v>41</v>
      </c>
      <c r="G610" s="7" t="s">
        <v>18</v>
      </c>
      <c r="H610" s="7">
        <v>2361</v>
      </c>
      <c r="I610" s="7">
        <v>7777</v>
      </c>
      <c r="J610" s="7" t="s">
        <v>19</v>
      </c>
      <c r="K610" s="8" t="s">
        <v>20</v>
      </c>
      <c r="L610" s="7" t="s">
        <v>1043</v>
      </c>
      <c r="M610" s="7">
        <v>14110</v>
      </c>
      <c r="N610" s="7">
        <v>12050</v>
      </c>
      <c r="O610" s="7">
        <v>2060</v>
      </c>
    </row>
    <row r="611" spans="1:15" x14ac:dyDescent="0.25">
      <c r="A611" s="7" t="s">
        <v>1263</v>
      </c>
      <c r="B611" s="7" t="s">
        <v>1264</v>
      </c>
      <c r="C611" s="7">
        <v>50</v>
      </c>
      <c r="D611" s="7">
        <v>70</v>
      </c>
      <c r="E611" s="7" t="s">
        <v>36</v>
      </c>
      <c r="F611" s="7" t="s">
        <v>36</v>
      </c>
      <c r="G611" s="7" t="s">
        <v>18</v>
      </c>
      <c r="H611" s="7">
        <v>2361</v>
      </c>
      <c r="I611" s="7">
        <v>7777</v>
      </c>
      <c r="J611" s="7" t="s">
        <v>19</v>
      </c>
      <c r="K611" s="8" t="s">
        <v>20</v>
      </c>
      <c r="L611" s="7" t="s">
        <v>1043</v>
      </c>
      <c r="M611" s="7">
        <v>20590</v>
      </c>
      <c r="N611" s="7">
        <v>12020</v>
      </c>
      <c r="O611" s="7">
        <v>8570</v>
      </c>
    </row>
    <row r="612" spans="1:15" x14ac:dyDescent="0.25">
      <c r="A612" s="7" t="s">
        <v>1265</v>
      </c>
      <c r="B612" s="7" t="s">
        <v>1266</v>
      </c>
      <c r="C612" s="7">
        <v>56</v>
      </c>
      <c r="D612" s="7">
        <v>84</v>
      </c>
      <c r="E612" s="7" t="s">
        <v>47</v>
      </c>
      <c r="F612" s="7" t="s">
        <v>48</v>
      </c>
      <c r="G612" s="7" t="s">
        <v>18</v>
      </c>
      <c r="H612" s="7">
        <v>2361</v>
      </c>
      <c r="I612" s="7">
        <v>7777</v>
      </c>
      <c r="J612" s="7" t="s">
        <v>19</v>
      </c>
      <c r="K612" s="8" t="s">
        <v>20</v>
      </c>
      <c r="L612" s="7" t="s">
        <v>1043</v>
      </c>
      <c r="M612" s="7">
        <v>17860</v>
      </c>
      <c r="N612" s="7">
        <v>12240</v>
      </c>
      <c r="O612" s="7">
        <v>5620</v>
      </c>
    </row>
    <row r="613" spans="1:15" x14ac:dyDescent="0.25">
      <c r="A613" s="7" t="s">
        <v>1267</v>
      </c>
      <c r="B613" s="7" t="s">
        <v>1268</v>
      </c>
      <c r="C613" s="7">
        <v>122</v>
      </c>
      <c r="D613" s="7">
        <v>137</v>
      </c>
      <c r="E613" s="7" t="s">
        <v>27</v>
      </c>
      <c r="F613" s="7" t="s">
        <v>27</v>
      </c>
      <c r="G613" s="7" t="s">
        <v>18</v>
      </c>
      <c r="H613" s="7">
        <v>2361</v>
      </c>
      <c r="I613" s="7">
        <v>7777</v>
      </c>
      <c r="J613" s="7" t="s">
        <v>19</v>
      </c>
      <c r="K613" s="8" t="s">
        <v>20</v>
      </c>
      <c r="L613" s="7" t="s">
        <v>1043</v>
      </c>
      <c r="M613" s="7">
        <v>16030</v>
      </c>
      <c r="N613" s="7">
        <v>12240</v>
      </c>
      <c r="O613" s="7">
        <v>3790</v>
      </c>
    </row>
    <row r="614" spans="1:15" x14ac:dyDescent="0.25">
      <c r="A614" s="7" t="s">
        <v>1269</v>
      </c>
      <c r="B614" s="7" t="s">
        <v>1270</v>
      </c>
      <c r="C614" s="7">
        <v>141</v>
      </c>
      <c r="D614" s="7">
        <v>157</v>
      </c>
      <c r="E614" s="7" t="s">
        <v>65</v>
      </c>
      <c r="F614" s="7" t="s">
        <v>65</v>
      </c>
      <c r="G614" s="7" t="s">
        <v>18</v>
      </c>
      <c r="H614" s="7">
        <v>2361</v>
      </c>
      <c r="I614" s="7">
        <v>7777</v>
      </c>
      <c r="J614" s="7" t="s">
        <v>19</v>
      </c>
      <c r="K614" s="8" t="s">
        <v>20</v>
      </c>
      <c r="L614" s="7" t="s">
        <v>1043</v>
      </c>
      <c r="M614" s="7">
        <v>17340</v>
      </c>
      <c r="N614" s="7">
        <v>12160</v>
      </c>
      <c r="O614" s="7">
        <v>5180</v>
      </c>
    </row>
    <row r="615" spans="1:15" x14ac:dyDescent="0.25">
      <c r="A615" s="7" t="s">
        <v>1271</v>
      </c>
      <c r="B615" s="7" t="s">
        <v>1272</v>
      </c>
      <c r="C615" s="7">
        <v>148</v>
      </c>
      <c r="D615" s="7">
        <v>165</v>
      </c>
      <c r="E615" s="7" t="s">
        <v>106</v>
      </c>
      <c r="F615" s="7">
        <v>1305</v>
      </c>
      <c r="G615" s="7" t="s">
        <v>18</v>
      </c>
      <c r="H615" s="7">
        <v>2361</v>
      </c>
      <c r="I615" s="7">
        <v>7777</v>
      </c>
      <c r="J615" s="7" t="s">
        <v>19</v>
      </c>
      <c r="K615" s="8" t="s">
        <v>20</v>
      </c>
      <c r="L615" s="7" t="s">
        <v>21</v>
      </c>
      <c r="M615" s="7">
        <v>17980</v>
      </c>
      <c r="N615" s="7">
        <v>12360</v>
      </c>
      <c r="O615" s="7">
        <v>5620</v>
      </c>
    </row>
    <row r="616" spans="1:15" x14ac:dyDescent="0.25">
      <c r="A616" s="7" t="s">
        <v>1273</v>
      </c>
      <c r="B616" s="7" t="s">
        <v>1274</v>
      </c>
      <c r="C616" s="7">
        <v>158</v>
      </c>
      <c r="D616" s="7">
        <v>281</v>
      </c>
      <c r="E616" s="7" t="s">
        <v>73</v>
      </c>
      <c r="F616" s="7" t="s">
        <v>73</v>
      </c>
      <c r="G616" s="7" t="s">
        <v>18</v>
      </c>
      <c r="H616" s="7">
        <v>2361</v>
      </c>
      <c r="I616" s="7">
        <v>7777</v>
      </c>
      <c r="J616" s="7" t="s">
        <v>19</v>
      </c>
      <c r="K616" s="8" t="s">
        <v>20</v>
      </c>
      <c r="L616" s="7" t="s">
        <v>1043</v>
      </c>
      <c r="M616" s="7">
        <v>22280</v>
      </c>
      <c r="N616" s="7">
        <v>12390</v>
      </c>
      <c r="O616" s="7">
        <v>9890</v>
      </c>
    </row>
    <row r="617" spans="1:15" x14ac:dyDescent="0.25">
      <c r="A617" s="7" t="s">
        <v>1275</v>
      </c>
      <c r="B617" s="7" t="s">
        <v>1276</v>
      </c>
      <c r="C617" s="7">
        <v>193</v>
      </c>
      <c r="D617" s="7">
        <v>213</v>
      </c>
      <c r="E617" s="7" t="s">
        <v>24</v>
      </c>
      <c r="F617" s="7" t="s">
        <v>24</v>
      </c>
      <c r="G617" s="7" t="s">
        <v>18</v>
      </c>
      <c r="H617" s="7">
        <v>2361</v>
      </c>
      <c r="I617" s="7">
        <v>7777</v>
      </c>
      <c r="J617" s="7" t="s">
        <v>19</v>
      </c>
      <c r="K617" s="8" t="s">
        <v>20</v>
      </c>
      <c r="L617" s="7" t="s">
        <v>88</v>
      </c>
      <c r="M617" s="7">
        <v>31490</v>
      </c>
      <c r="N617" s="7">
        <v>12820</v>
      </c>
      <c r="O617" s="7">
        <v>18670</v>
      </c>
    </row>
    <row r="618" spans="1:15" x14ac:dyDescent="0.25">
      <c r="A618" s="7" t="s">
        <v>1277</v>
      </c>
      <c r="B618" s="7" t="s">
        <v>1278</v>
      </c>
      <c r="C618" s="7">
        <v>11</v>
      </c>
      <c r="D618" s="7">
        <v>272</v>
      </c>
      <c r="E618" s="7" t="s">
        <v>44</v>
      </c>
      <c r="F618" s="7" t="s">
        <v>44</v>
      </c>
      <c r="G618" s="7" t="s">
        <v>18</v>
      </c>
      <c r="H618" s="7">
        <v>2361</v>
      </c>
      <c r="I618" s="7">
        <v>7777</v>
      </c>
      <c r="J618" s="7" t="s">
        <v>19</v>
      </c>
      <c r="K618" s="8" t="s">
        <v>20</v>
      </c>
      <c r="L618" s="7" t="s">
        <v>1043</v>
      </c>
      <c r="M618" s="7">
        <v>21550</v>
      </c>
      <c r="N618" s="7">
        <v>12310</v>
      </c>
      <c r="O618" s="7">
        <v>9240</v>
      </c>
    </row>
    <row r="619" spans="1:15" x14ac:dyDescent="0.25">
      <c r="A619" s="7" t="s">
        <v>1279</v>
      </c>
      <c r="B619" s="7" t="s">
        <v>1280</v>
      </c>
      <c r="C619" s="7">
        <v>22</v>
      </c>
      <c r="D619" s="7">
        <v>15</v>
      </c>
      <c r="E619" s="7" t="s">
        <v>27</v>
      </c>
      <c r="F619" s="7" t="s">
        <v>27</v>
      </c>
      <c r="G619" s="7" t="s">
        <v>18</v>
      </c>
      <c r="H619" s="7">
        <v>2361</v>
      </c>
      <c r="I619" s="7">
        <v>7777</v>
      </c>
      <c r="J619" s="7" t="s">
        <v>19</v>
      </c>
      <c r="K619" s="8" t="s">
        <v>20</v>
      </c>
      <c r="L619" s="7" t="s">
        <v>1043</v>
      </c>
      <c r="M619" s="7">
        <v>21580</v>
      </c>
      <c r="N619" s="7">
        <v>12300</v>
      </c>
      <c r="O619" s="7">
        <v>9280</v>
      </c>
    </row>
    <row r="620" spans="1:15" x14ac:dyDescent="0.25">
      <c r="A620" s="7" t="s">
        <v>1281</v>
      </c>
      <c r="B620" s="7" t="s">
        <v>1282</v>
      </c>
      <c r="C620" s="7">
        <v>23</v>
      </c>
      <c r="D620" s="7">
        <v>11</v>
      </c>
      <c r="E620" s="7" t="s">
        <v>614</v>
      </c>
      <c r="F620" s="7">
        <v>1307</v>
      </c>
      <c r="G620" s="7" t="s">
        <v>18</v>
      </c>
      <c r="H620" s="7">
        <v>2361</v>
      </c>
      <c r="I620" s="7">
        <v>7777</v>
      </c>
      <c r="J620" s="7" t="s">
        <v>19</v>
      </c>
      <c r="K620" s="8" t="s">
        <v>20</v>
      </c>
      <c r="L620" s="7" t="s">
        <v>1043</v>
      </c>
      <c r="M620" s="7">
        <v>24530</v>
      </c>
      <c r="N620" s="7">
        <v>12290</v>
      </c>
      <c r="O620" s="7">
        <v>12240</v>
      </c>
    </row>
    <row r="621" spans="1:15" x14ac:dyDescent="0.25">
      <c r="A621" s="7" t="s">
        <v>1283</v>
      </c>
      <c r="B621" s="7" t="s">
        <v>1284</v>
      </c>
      <c r="C621" s="7">
        <v>251</v>
      </c>
      <c r="D621" s="7">
        <v>284</v>
      </c>
      <c r="E621" s="7" t="s">
        <v>68</v>
      </c>
      <c r="F621" s="7" t="s">
        <v>68</v>
      </c>
      <c r="G621" s="7" t="s">
        <v>18</v>
      </c>
      <c r="H621" s="7">
        <v>2361</v>
      </c>
      <c r="I621" s="7">
        <v>7777</v>
      </c>
      <c r="J621" s="7" t="s">
        <v>19</v>
      </c>
      <c r="K621" s="8" t="s">
        <v>20</v>
      </c>
      <c r="L621" s="7" t="s">
        <v>1043</v>
      </c>
      <c r="M621" s="7">
        <v>29070</v>
      </c>
      <c r="N621" s="7">
        <v>9850</v>
      </c>
      <c r="O621" s="7">
        <v>19220</v>
      </c>
    </row>
    <row r="622" spans="1:15" x14ac:dyDescent="0.25">
      <c r="A622" s="7" t="s">
        <v>1285</v>
      </c>
      <c r="B622" s="7" t="s">
        <v>1286</v>
      </c>
      <c r="C622" s="7">
        <v>252</v>
      </c>
      <c r="D622" s="7">
        <v>280</v>
      </c>
      <c r="E622" s="7" t="s">
        <v>30</v>
      </c>
      <c r="F622" s="7" t="s">
        <v>30</v>
      </c>
      <c r="G622" s="7" t="s">
        <v>18</v>
      </c>
      <c r="H622" s="7">
        <v>2161</v>
      </c>
      <c r="I622" s="7">
        <v>7777</v>
      </c>
      <c r="J622" s="7" t="s">
        <v>19</v>
      </c>
      <c r="K622" s="8" t="s">
        <v>20</v>
      </c>
      <c r="L622" s="7" t="s">
        <v>1043</v>
      </c>
      <c r="M622" s="7">
        <v>18980</v>
      </c>
      <c r="N622" s="7">
        <v>10620</v>
      </c>
      <c r="O622" s="7">
        <v>8360</v>
      </c>
    </row>
    <row r="623" spans="1:15" x14ac:dyDescent="0.25">
      <c r="A623" s="7" t="s">
        <v>1287</v>
      </c>
      <c r="B623" s="7" t="s">
        <v>1288</v>
      </c>
      <c r="C623" s="7">
        <v>269</v>
      </c>
      <c r="D623" s="7">
        <v>303</v>
      </c>
      <c r="E623" s="7" t="s">
        <v>65</v>
      </c>
      <c r="F623" s="7" t="s">
        <v>65</v>
      </c>
      <c r="G623" s="7" t="s">
        <v>18</v>
      </c>
      <c r="H623" s="7">
        <v>2161</v>
      </c>
      <c r="I623" s="7">
        <v>7777</v>
      </c>
      <c r="J623" s="7" t="s">
        <v>19</v>
      </c>
      <c r="K623" s="8" t="s">
        <v>20</v>
      </c>
      <c r="L623" s="7" t="s">
        <v>1043</v>
      </c>
      <c r="M623" s="7">
        <v>26190</v>
      </c>
      <c r="N623" s="7">
        <v>12010</v>
      </c>
      <c r="O623" s="7">
        <v>14180</v>
      </c>
    </row>
    <row r="624" spans="1:15" x14ac:dyDescent="0.25">
      <c r="A624" s="7" t="s">
        <v>1289</v>
      </c>
      <c r="B624" s="7" t="s">
        <v>1290</v>
      </c>
      <c r="C624" s="7">
        <v>272</v>
      </c>
      <c r="D624" s="7">
        <v>306</v>
      </c>
      <c r="E624" s="7" t="s">
        <v>36</v>
      </c>
      <c r="F624" s="7" t="s">
        <v>36</v>
      </c>
      <c r="G624" s="7" t="s">
        <v>18</v>
      </c>
      <c r="H624" s="7">
        <v>2161</v>
      </c>
      <c r="I624" s="7">
        <v>7777</v>
      </c>
      <c r="J624" s="7" t="s">
        <v>19</v>
      </c>
      <c r="K624" s="8" t="s">
        <v>20</v>
      </c>
      <c r="L624" s="7" t="s">
        <v>1043</v>
      </c>
      <c r="M624" s="7">
        <v>29160</v>
      </c>
      <c r="N624" s="7">
        <v>11980</v>
      </c>
      <c r="O624" s="7">
        <v>17180</v>
      </c>
    </row>
    <row r="625" spans="1:15" x14ac:dyDescent="0.25">
      <c r="A625" s="7" t="s">
        <v>1291</v>
      </c>
      <c r="B625" s="7" t="s">
        <v>1292</v>
      </c>
      <c r="C625" s="7">
        <v>275</v>
      </c>
      <c r="D625" s="7">
        <v>311</v>
      </c>
      <c r="E625" s="7" t="s">
        <v>30</v>
      </c>
      <c r="F625" s="7" t="s">
        <v>30</v>
      </c>
      <c r="G625" s="7" t="s">
        <v>18</v>
      </c>
      <c r="H625" s="7">
        <v>2161</v>
      </c>
      <c r="I625" s="7">
        <v>7777</v>
      </c>
      <c r="J625" s="7" t="s">
        <v>19</v>
      </c>
      <c r="K625" s="8" t="s">
        <v>20</v>
      </c>
      <c r="L625" s="7" t="s">
        <v>1043</v>
      </c>
      <c r="M625" s="7">
        <v>24220</v>
      </c>
      <c r="N625" s="7">
        <v>10780</v>
      </c>
      <c r="O625" s="7">
        <v>13440</v>
      </c>
    </row>
    <row r="626" spans="1:15" x14ac:dyDescent="0.25">
      <c r="A626" s="7" t="s">
        <v>1293</v>
      </c>
      <c r="B626" s="7" t="s">
        <v>1294</v>
      </c>
      <c r="C626" s="7">
        <v>290</v>
      </c>
      <c r="D626" s="7">
        <v>322</v>
      </c>
      <c r="E626" s="7" t="s">
        <v>27</v>
      </c>
      <c r="F626" s="7" t="s">
        <v>27</v>
      </c>
      <c r="G626" s="7" t="s">
        <v>18</v>
      </c>
      <c r="H626" s="7">
        <v>2361</v>
      </c>
      <c r="I626" s="7">
        <v>7777</v>
      </c>
      <c r="J626" s="7" t="s">
        <v>19</v>
      </c>
      <c r="K626" s="8" t="s">
        <v>20</v>
      </c>
      <c r="L626" s="7" t="s">
        <v>1043</v>
      </c>
      <c r="M626" s="7">
        <v>18050</v>
      </c>
      <c r="N626" s="7">
        <v>12460</v>
      </c>
      <c r="O626" s="7">
        <v>5590</v>
      </c>
    </row>
    <row r="627" spans="1:15" x14ac:dyDescent="0.25">
      <c r="A627" s="7" t="s">
        <v>1295</v>
      </c>
      <c r="B627" s="7" t="s">
        <v>1296</v>
      </c>
      <c r="C627" s="7">
        <v>318</v>
      </c>
      <c r="D627" s="7">
        <v>347</v>
      </c>
      <c r="E627" s="7" t="s">
        <v>449</v>
      </c>
      <c r="F627" s="7">
        <v>1335</v>
      </c>
      <c r="G627" s="7" t="s">
        <v>18</v>
      </c>
      <c r="H627" s="7">
        <v>2161</v>
      </c>
      <c r="I627" s="7">
        <v>7777</v>
      </c>
      <c r="J627" s="7" t="s">
        <v>19</v>
      </c>
      <c r="K627" s="8" t="s">
        <v>20</v>
      </c>
      <c r="L627" s="7" t="s">
        <v>1043</v>
      </c>
      <c r="M627" s="7">
        <v>24590</v>
      </c>
      <c r="N627" s="7">
        <v>12150</v>
      </c>
      <c r="O627" s="7">
        <v>12440</v>
      </c>
    </row>
    <row r="628" spans="1:15" x14ac:dyDescent="0.25">
      <c r="A628" s="7" t="s">
        <v>1297</v>
      </c>
      <c r="B628" s="7" t="s">
        <v>1298</v>
      </c>
      <c r="C628" s="7">
        <v>326</v>
      </c>
      <c r="D628" s="7">
        <v>360</v>
      </c>
      <c r="E628" s="7" t="s">
        <v>73</v>
      </c>
      <c r="F628" s="7" t="s">
        <v>73</v>
      </c>
      <c r="G628" s="7" t="s">
        <v>18</v>
      </c>
      <c r="H628" s="7">
        <v>2361</v>
      </c>
      <c r="I628" s="7">
        <v>7777</v>
      </c>
      <c r="J628" s="7" t="s">
        <v>19</v>
      </c>
      <c r="K628" s="8" t="s">
        <v>20</v>
      </c>
      <c r="L628" s="7" t="s">
        <v>1043</v>
      </c>
      <c r="M628" s="7">
        <v>19350</v>
      </c>
      <c r="N628" s="7">
        <v>12310</v>
      </c>
      <c r="O628" s="7">
        <v>7040</v>
      </c>
    </row>
    <row r="629" spans="1:15" x14ac:dyDescent="0.25">
      <c r="A629" s="7" t="s">
        <v>1299</v>
      </c>
      <c r="B629" s="7" t="s">
        <v>1300</v>
      </c>
      <c r="C629" s="7">
        <v>327</v>
      </c>
      <c r="D629" s="7">
        <v>359</v>
      </c>
      <c r="E629" s="7" t="s">
        <v>41</v>
      </c>
      <c r="F629" s="7" t="s">
        <v>41</v>
      </c>
      <c r="G629" s="7" t="s">
        <v>18</v>
      </c>
      <c r="H629" s="7">
        <v>2161</v>
      </c>
      <c r="I629" s="7">
        <v>7777</v>
      </c>
      <c r="J629" s="7" t="s">
        <v>19</v>
      </c>
      <c r="K629" s="8" t="s">
        <v>20</v>
      </c>
      <c r="L629" s="7" t="s">
        <v>1043</v>
      </c>
      <c r="M629" s="7">
        <v>21040</v>
      </c>
      <c r="N629" s="7">
        <v>12040</v>
      </c>
      <c r="O629" s="7">
        <v>9000</v>
      </c>
    </row>
    <row r="630" spans="1:15" x14ac:dyDescent="0.25">
      <c r="A630" s="7" t="s">
        <v>1301</v>
      </c>
      <c r="B630" s="7" t="s">
        <v>1302</v>
      </c>
      <c r="C630" s="7">
        <v>373</v>
      </c>
      <c r="D630" s="7">
        <v>430</v>
      </c>
      <c r="E630" s="7" t="s">
        <v>47</v>
      </c>
      <c r="F630" s="7" t="s">
        <v>48</v>
      </c>
      <c r="G630" s="7" t="s">
        <v>18</v>
      </c>
      <c r="H630" s="7">
        <v>2361</v>
      </c>
      <c r="I630" s="7">
        <v>7777</v>
      </c>
      <c r="J630" s="7" t="s">
        <v>19</v>
      </c>
      <c r="K630" s="8" t="s">
        <v>20</v>
      </c>
      <c r="L630" s="7" t="s">
        <v>1043</v>
      </c>
      <c r="M630" s="7">
        <v>22930</v>
      </c>
      <c r="N630" s="7">
        <v>12270</v>
      </c>
      <c r="O630" s="7">
        <v>10660</v>
      </c>
    </row>
    <row r="631" spans="1:15" x14ac:dyDescent="0.25">
      <c r="A631" s="7" t="s">
        <v>1303</v>
      </c>
      <c r="B631" s="7" t="s">
        <v>1304</v>
      </c>
      <c r="C631" s="7">
        <v>439</v>
      </c>
      <c r="D631" s="7">
        <v>477</v>
      </c>
      <c r="E631" s="7" t="s">
        <v>44</v>
      </c>
      <c r="F631" s="7" t="s">
        <v>44</v>
      </c>
      <c r="G631" s="7" t="s">
        <v>18</v>
      </c>
      <c r="H631" s="7">
        <v>2161</v>
      </c>
      <c r="I631" s="7">
        <v>7777</v>
      </c>
      <c r="J631" s="7" t="s">
        <v>19</v>
      </c>
      <c r="K631" s="8" t="s">
        <v>20</v>
      </c>
      <c r="L631" s="7" t="s">
        <v>1043</v>
      </c>
      <c r="M631" s="7">
        <v>24930</v>
      </c>
      <c r="N631" s="7">
        <v>12350</v>
      </c>
      <c r="O631" s="7">
        <v>12580</v>
      </c>
    </row>
    <row r="632" spans="1:15" x14ac:dyDescent="0.25">
      <c r="A632" s="7" t="s">
        <v>1305</v>
      </c>
      <c r="B632" s="7" t="s">
        <v>1306</v>
      </c>
      <c r="C632" s="7">
        <v>447</v>
      </c>
      <c r="D632" s="7">
        <v>476</v>
      </c>
      <c r="E632" s="7" t="s">
        <v>17</v>
      </c>
      <c r="F632" s="7" t="s">
        <v>17</v>
      </c>
      <c r="G632" s="7" t="s">
        <v>18</v>
      </c>
      <c r="H632" s="7">
        <v>2161</v>
      </c>
      <c r="I632" s="7">
        <v>7777</v>
      </c>
      <c r="J632" s="7" t="s">
        <v>19</v>
      </c>
      <c r="K632" s="8" t="s">
        <v>20</v>
      </c>
      <c r="L632" s="7" t="s">
        <v>1043</v>
      </c>
      <c r="M632" s="7">
        <v>24990</v>
      </c>
      <c r="N632" s="7">
        <v>11910</v>
      </c>
      <c r="O632" s="7">
        <v>13080</v>
      </c>
    </row>
    <row r="633" spans="1:15" x14ac:dyDescent="0.25">
      <c r="A633" s="7" t="s">
        <v>1307</v>
      </c>
      <c r="B633" s="7" t="s">
        <v>1308</v>
      </c>
      <c r="C633" s="7">
        <v>520</v>
      </c>
      <c r="D633" s="7">
        <v>30</v>
      </c>
      <c r="E633" s="7" t="s">
        <v>68</v>
      </c>
      <c r="F633" s="7" t="s">
        <v>68</v>
      </c>
      <c r="G633" s="7" t="s">
        <v>18</v>
      </c>
      <c r="H633" s="7">
        <v>2161</v>
      </c>
      <c r="I633" s="7">
        <v>7777</v>
      </c>
      <c r="J633" s="7" t="s">
        <v>19</v>
      </c>
      <c r="K633" s="8" t="s">
        <v>20</v>
      </c>
      <c r="L633" s="7" t="s">
        <v>1043</v>
      </c>
      <c r="M633" s="7">
        <v>14620</v>
      </c>
      <c r="N633" s="7">
        <v>9880</v>
      </c>
      <c r="O633" s="7">
        <v>4740</v>
      </c>
    </row>
    <row r="634" spans="1:15" x14ac:dyDescent="0.25">
      <c r="A634" s="7" t="s">
        <v>1309</v>
      </c>
      <c r="B634" s="7" t="s">
        <v>1310</v>
      </c>
      <c r="C634" s="7">
        <v>523</v>
      </c>
      <c r="D634" s="7">
        <v>31</v>
      </c>
      <c r="E634" s="7" t="s">
        <v>41</v>
      </c>
      <c r="F634" s="7" t="s">
        <v>41</v>
      </c>
      <c r="G634" s="7" t="s">
        <v>18</v>
      </c>
      <c r="H634" s="7">
        <v>2161</v>
      </c>
      <c r="I634" s="7">
        <v>7777</v>
      </c>
      <c r="J634" s="7" t="s">
        <v>19</v>
      </c>
      <c r="K634" s="8" t="s">
        <v>20</v>
      </c>
      <c r="L634" s="7" t="s">
        <v>1043</v>
      </c>
      <c r="M634" s="7">
        <v>23650</v>
      </c>
      <c r="N634" s="7">
        <v>11980</v>
      </c>
      <c r="O634" s="7">
        <v>11670</v>
      </c>
    </row>
    <row r="635" spans="1:15" x14ac:dyDescent="0.25">
      <c r="A635" s="7" t="s">
        <v>1311</v>
      </c>
      <c r="B635" s="7" t="s">
        <v>1312</v>
      </c>
      <c r="C635" s="7">
        <v>547</v>
      </c>
      <c r="D635" s="7">
        <v>53</v>
      </c>
      <c r="E635" s="7" t="s">
        <v>36</v>
      </c>
      <c r="F635" s="7" t="s">
        <v>36</v>
      </c>
      <c r="G635" s="7" t="s">
        <v>18</v>
      </c>
      <c r="H635" s="7">
        <v>2161</v>
      </c>
      <c r="I635" s="7">
        <v>7777</v>
      </c>
      <c r="J635" s="7" t="s">
        <v>19</v>
      </c>
      <c r="K635" s="8" t="s">
        <v>20</v>
      </c>
      <c r="L635" s="7" t="s">
        <v>1043</v>
      </c>
      <c r="M635" s="7">
        <v>30880</v>
      </c>
      <c r="N635" s="7">
        <v>11900</v>
      </c>
      <c r="O635" s="7">
        <v>18980</v>
      </c>
    </row>
    <row r="636" spans="1:15" x14ac:dyDescent="0.25">
      <c r="A636" s="7" t="s">
        <v>1313</v>
      </c>
      <c r="B636" s="7" t="s">
        <v>1314</v>
      </c>
      <c r="C636" s="7">
        <v>553</v>
      </c>
      <c r="D636" s="7">
        <v>64</v>
      </c>
      <c r="E636" s="7" t="s">
        <v>24</v>
      </c>
      <c r="F636" s="7" t="s">
        <v>24</v>
      </c>
      <c r="G636" s="7" t="s">
        <v>18</v>
      </c>
      <c r="H636" s="7">
        <v>2161</v>
      </c>
      <c r="I636" s="7">
        <v>7777</v>
      </c>
      <c r="J636" s="7" t="s">
        <v>19</v>
      </c>
      <c r="K636" s="8" t="s">
        <v>20</v>
      </c>
      <c r="L636" s="7" t="s">
        <v>1043</v>
      </c>
      <c r="M636" s="7">
        <v>21780</v>
      </c>
      <c r="N636" s="7">
        <v>12880</v>
      </c>
      <c r="O636" s="7">
        <v>8900</v>
      </c>
    </row>
    <row r="637" spans="1:15" x14ac:dyDescent="0.25">
      <c r="A637" s="7" t="s">
        <v>1315</v>
      </c>
      <c r="B637" s="7" t="s">
        <v>1316</v>
      </c>
      <c r="C637" s="7">
        <v>554</v>
      </c>
      <c r="D637" s="7">
        <v>65</v>
      </c>
      <c r="E637" s="7" t="s">
        <v>65</v>
      </c>
      <c r="F637" s="7" t="s">
        <v>65</v>
      </c>
      <c r="G637" s="7" t="s">
        <v>18</v>
      </c>
      <c r="H637" s="7">
        <v>2161</v>
      </c>
      <c r="I637" s="7">
        <v>7777</v>
      </c>
      <c r="J637" s="7" t="s">
        <v>19</v>
      </c>
      <c r="K637" s="8" t="s">
        <v>20</v>
      </c>
      <c r="L637" s="7" t="s">
        <v>1043</v>
      </c>
      <c r="M637" s="7">
        <v>25940</v>
      </c>
      <c r="N637" s="7">
        <v>12140</v>
      </c>
      <c r="O637" s="7">
        <v>13800</v>
      </c>
    </row>
    <row r="638" spans="1:15" x14ac:dyDescent="0.25">
      <c r="A638" s="7" t="s">
        <v>1317</v>
      </c>
      <c r="B638" s="7" t="s">
        <v>1318</v>
      </c>
      <c r="C638" s="7">
        <v>570</v>
      </c>
      <c r="D638" s="7">
        <v>80</v>
      </c>
      <c r="E638" s="7" t="s">
        <v>73</v>
      </c>
      <c r="F638" s="7" t="s">
        <v>73</v>
      </c>
      <c r="G638" s="7" t="s">
        <v>18</v>
      </c>
      <c r="H638" s="7">
        <v>2361</v>
      </c>
      <c r="I638" s="7">
        <v>7777</v>
      </c>
      <c r="J638" s="7" t="s">
        <v>19</v>
      </c>
      <c r="K638" s="8" t="s">
        <v>20</v>
      </c>
      <c r="L638" s="7" t="s">
        <v>1043</v>
      </c>
      <c r="M638" s="7">
        <v>22680</v>
      </c>
      <c r="N638" s="7">
        <v>12360</v>
      </c>
      <c r="O638" s="7">
        <v>10320</v>
      </c>
    </row>
    <row r="639" spans="1:15" x14ac:dyDescent="0.25">
      <c r="A639" s="7" t="s">
        <v>1319</v>
      </c>
      <c r="B639" s="7" t="s">
        <v>1320</v>
      </c>
      <c r="C639" s="7">
        <v>615</v>
      </c>
      <c r="D639" s="7">
        <v>122</v>
      </c>
      <c r="E639" s="7" t="s">
        <v>47</v>
      </c>
      <c r="F639" s="7" t="s">
        <v>48</v>
      </c>
      <c r="G639" s="7" t="s">
        <v>18</v>
      </c>
      <c r="H639" s="7">
        <v>2361</v>
      </c>
      <c r="I639" s="7">
        <v>7777</v>
      </c>
      <c r="J639" s="7" t="s">
        <v>19</v>
      </c>
      <c r="K639" s="8" t="s">
        <v>20</v>
      </c>
      <c r="L639" s="7" t="s">
        <v>88</v>
      </c>
      <c r="M639" s="7">
        <v>24890</v>
      </c>
      <c r="N639" s="7">
        <v>12240</v>
      </c>
      <c r="O639" s="7">
        <v>12650</v>
      </c>
    </row>
    <row r="640" spans="1:15" x14ac:dyDescent="0.25">
      <c r="A640" s="7" t="s">
        <v>1321</v>
      </c>
      <c r="B640" s="7" t="s">
        <v>1322</v>
      </c>
      <c r="C640" s="7">
        <v>627</v>
      </c>
      <c r="D640" s="7">
        <v>134</v>
      </c>
      <c r="E640" s="7" t="s">
        <v>27</v>
      </c>
      <c r="F640" s="7" t="s">
        <v>27</v>
      </c>
      <c r="G640" s="7" t="s">
        <v>18</v>
      </c>
      <c r="H640" s="7">
        <v>2361</v>
      </c>
      <c r="I640" s="7">
        <v>7777</v>
      </c>
      <c r="J640" s="7" t="s">
        <v>19</v>
      </c>
      <c r="K640" s="8" t="s">
        <v>20</v>
      </c>
      <c r="L640" s="7" t="s">
        <v>1043</v>
      </c>
      <c r="M640" s="7">
        <v>30460</v>
      </c>
      <c r="N640" s="7">
        <v>12310</v>
      </c>
      <c r="O640" s="7">
        <v>18150</v>
      </c>
    </row>
    <row r="641" spans="1:15" x14ac:dyDescent="0.25">
      <c r="A641" s="7" t="s">
        <v>1323</v>
      </c>
      <c r="B641" s="7" t="s">
        <v>1324</v>
      </c>
      <c r="C641" s="7">
        <v>631</v>
      </c>
      <c r="D641" s="7">
        <v>140</v>
      </c>
      <c r="E641" s="7" t="s">
        <v>30</v>
      </c>
      <c r="F641" s="7" t="s">
        <v>30</v>
      </c>
      <c r="G641" s="7" t="s">
        <v>18</v>
      </c>
      <c r="H641" s="7">
        <v>2161</v>
      </c>
      <c r="I641" s="7">
        <v>7777</v>
      </c>
      <c r="J641" s="7" t="s">
        <v>19</v>
      </c>
      <c r="K641" s="8" t="s">
        <v>20</v>
      </c>
      <c r="L641" s="7" t="s">
        <v>1043</v>
      </c>
      <c r="M641" s="7">
        <v>23860</v>
      </c>
      <c r="N641" s="7">
        <v>10620</v>
      </c>
      <c r="O641" s="7">
        <v>13240</v>
      </c>
    </row>
    <row r="642" spans="1:15" x14ac:dyDescent="0.25">
      <c r="A642" s="7" t="s">
        <v>1325</v>
      </c>
      <c r="B642" s="7" t="s">
        <v>1326</v>
      </c>
      <c r="C642" s="7">
        <v>649</v>
      </c>
      <c r="D642" s="7">
        <v>158</v>
      </c>
      <c r="E642" s="7" t="s">
        <v>44</v>
      </c>
      <c r="F642" s="7" t="s">
        <v>44</v>
      </c>
      <c r="G642" s="7" t="s">
        <v>18</v>
      </c>
      <c r="H642" s="7">
        <v>2361</v>
      </c>
      <c r="I642" s="7">
        <v>7777</v>
      </c>
      <c r="J642" s="7" t="s">
        <v>19</v>
      </c>
      <c r="K642" s="8" t="s">
        <v>20</v>
      </c>
      <c r="L642" s="7" t="s">
        <v>1043</v>
      </c>
      <c r="M642" s="7">
        <v>23070</v>
      </c>
      <c r="N642" s="7">
        <v>12480</v>
      </c>
      <c r="O642" s="7">
        <v>10590</v>
      </c>
    </row>
    <row r="643" spans="1:15" x14ac:dyDescent="0.25">
      <c r="A643" s="7" t="s">
        <v>1327</v>
      </c>
      <c r="B643" s="7" t="s">
        <v>1328</v>
      </c>
      <c r="C643" s="7">
        <v>663</v>
      </c>
      <c r="D643" s="7">
        <v>176</v>
      </c>
      <c r="E643" s="7" t="s">
        <v>68</v>
      </c>
      <c r="F643" s="7" t="s">
        <v>68</v>
      </c>
      <c r="G643" s="7" t="s">
        <v>18</v>
      </c>
      <c r="H643" s="7">
        <v>2361</v>
      </c>
      <c r="I643" s="7">
        <v>7777</v>
      </c>
      <c r="J643" s="7" t="s">
        <v>19</v>
      </c>
      <c r="K643" s="8" t="s">
        <v>20</v>
      </c>
      <c r="L643" s="7" t="s">
        <v>1043</v>
      </c>
      <c r="M643" s="7">
        <v>26570</v>
      </c>
      <c r="N643" s="7">
        <v>10580</v>
      </c>
      <c r="O643" s="7">
        <v>15990</v>
      </c>
    </row>
    <row r="644" spans="1:15" x14ac:dyDescent="0.25">
      <c r="A644" s="7" t="s">
        <v>1329</v>
      </c>
      <c r="B644" s="7" t="s">
        <v>1330</v>
      </c>
      <c r="C644" s="7">
        <v>678</v>
      </c>
      <c r="D644" s="7">
        <v>197</v>
      </c>
      <c r="E644" s="7" t="s">
        <v>41</v>
      </c>
      <c r="F644" s="7" t="s">
        <v>41</v>
      </c>
      <c r="G644" s="7" t="s">
        <v>18</v>
      </c>
      <c r="H644" s="7">
        <v>2361</v>
      </c>
      <c r="I644" s="7">
        <v>7777</v>
      </c>
      <c r="J644" s="7" t="s">
        <v>19</v>
      </c>
      <c r="K644" s="8" t="s">
        <v>20</v>
      </c>
      <c r="L644" s="7" t="s">
        <v>1043</v>
      </c>
      <c r="M644" s="7">
        <v>23700</v>
      </c>
      <c r="N644" s="7">
        <v>12430</v>
      </c>
      <c r="O644" s="7">
        <v>11270</v>
      </c>
    </row>
    <row r="645" spans="1:15" x14ac:dyDescent="0.25">
      <c r="A645" s="7" t="s">
        <v>1331</v>
      </c>
      <c r="B645" s="7" t="s">
        <v>1332</v>
      </c>
      <c r="C645" s="7">
        <v>684</v>
      </c>
      <c r="D645" s="7">
        <v>193</v>
      </c>
      <c r="E645" s="7" t="s">
        <v>65</v>
      </c>
      <c r="F645" s="7" t="s">
        <v>65</v>
      </c>
      <c r="G645" s="7" t="s">
        <v>18</v>
      </c>
      <c r="H645" s="7">
        <v>2361</v>
      </c>
      <c r="I645" s="7">
        <v>7777</v>
      </c>
      <c r="J645" s="7" t="s">
        <v>19</v>
      </c>
      <c r="K645" s="8" t="s">
        <v>20</v>
      </c>
      <c r="L645" s="7" t="s">
        <v>1043</v>
      </c>
      <c r="M645" s="7">
        <v>23260</v>
      </c>
      <c r="N645" s="7">
        <v>12000</v>
      </c>
      <c r="O645" s="7">
        <v>11260</v>
      </c>
    </row>
    <row r="646" spans="1:15" x14ac:dyDescent="0.25">
      <c r="A646" s="7" t="s">
        <v>1333</v>
      </c>
      <c r="B646" s="7" t="s">
        <v>1334</v>
      </c>
      <c r="C646" s="7">
        <v>690</v>
      </c>
      <c r="D646" s="7">
        <v>201</v>
      </c>
      <c r="E646" s="7" t="s">
        <v>33</v>
      </c>
      <c r="F646" s="7" t="s">
        <v>33</v>
      </c>
      <c r="G646" s="7" t="s">
        <v>18</v>
      </c>
      <c r="H646" s="7">
        <v>2161</v>
      </c>
      <c r="I646" s="7">
        <v>7777</v>
      </c>
      <c r="J646" s="7" t="s">
        <v>19</v>
      </c>
      <c r="K646" s="8" t="s">
        <v>20</v>
      </c>
      <c r="L646" s="7" t="s">
        <v>1043</v>
      </c>
      <c r="M646" s="7">
        <v>19500</v>
      </c>
      <c r="N646" s="7">
        <v>12260</v>
      </c>
      <c r="O646" s="7">
        <v>7240</v>
      </c>
    </row>
    <row r="647" spans="1:15" x14ac:dyDescent="0.25">
      <c r="A647" s="7" t="s">
        <v>1335</v>
      </c>
      <c r="B647" s="7" t="s">
        <v>1336</v>
      </c>
      <c r="C647" s="7">
        <v>697</v>
      </c>
      <c r="D647" s="7">
        <v>208</v>
      </c>
      <c r="E647" s="7" t="s">
        <v>24</v>
      </c>
      <c r="F647" s="7" t="s">
        <v>24</v>
      </c>
      <c r="G647" s="7" t="s">
        <v>18</v>
      </c>
      <c r="H647" s="7">
        <v>2361</v>
      </c>
      <c r="I647" s="7">
        <v>7777</v>
      </c>
      <c r="J647" s="7" t="s">
        <v>19</v>
      </c>
      <c r="K647" s="8" t="s">
        <v>20</v>
      </c>
      <c r="L647" s="7" t="s">
        <v>1043</v>
      </c>
      <c r="M647" s="7">
        <v>23200</v>
      </c>
      <c r="N647" s="7">
        <v>12870</v>
      </c>
      <c r="O647" s="7">
        <v>10330</v>
      </c>
    </row>
    <row r="648" spans="1:15" x14ac:dyDescent="0.25">
      <c r="A648" s="7" t="s">
        <v>1337</v>
      </c>
      <c r="B648" s="7" t="s">
        <v>1338</v>
      </c>
      <c r="C648" s="7">
        <v>699</v>
      </c>
      <c r="D648" s="7">
        <v>209</v>
      </c>
      <c r="E648" s="7" t="s">
        <v>47</v>
      </c>
      <c r="F648" s="7" t="s">
        <v>48</v>
      </c>
      <c r="G648" s="7" t="s">
        <v>18</v>
      </c>
      <c r="H648" s="7">
        <v>2161</v>
      </c>
      <c r="I648" s="7">
        <v>7777</v>
      </c>
      <c r="J648" s="7" t="s">
        <v>19</v>
      </c>
      <c r="K648" s="8" t="s">
        <v>20</v>
      </c>
      <c r="L648" s="7" t="s">
        <v>1043</v>
      </c>
      <c r="M648" s="7">
        <v>19330</v>
      </c>
      <c r="N648" s="7">
        <v>12240</v>
      </c>
      <c r="O648" s="7">
        <v>7090</v>
      </c>
    </row>
    <row r="649" spans="1:15" x14ac:dyDescent="0.25">
      <c r="A649" s="7" t="s">
        <v>1339</v>
      </c>
      <c r="B649" s="7" t="s">
        <v>1340</v>
      </c>
      <c r="C649" s="7">
        <v>729</v>
      </c>
      <c r="D649" s="7">
        <v>17</v>
      </c>
      <c r="E649" s="7" t="s">
        <v>73</v>
      </c>
      <c r="F649" s="7" t="s">
        <v>73</v>
      </c>
      <c r="G649" s="7" t="s">
        <v>18</v>
      </c>
      <c r="H649" s="7">
        <v>2361</v>
      </c>
      <c r="I649" s="7">
        <v>7777</v>
      </c>
      <c r="J649" s="7" t="s">
        <v>19</v>
      </c>
      <c r="K649" s="8" t="s">
        <v>20</v>
      </c>
      <c r="L649" s="7" t="s">
        <v>1043</v>
      </c>
      <c r="M649" s="7">
        <v>19400</v>
      </c>
      <c r="N649" s="7">
        <v>12340</v>
      </c>
      <c r="O649" s="7">
        <v>7060</v>
      </c>
    </row>
    <row r="650" spans="1:15" x14ac:dyDescent="0.25">
      <c r="A650" s="7" t="s">
        <v>1341</v>
      </c>
      <c r="B650" s="7" t="s">
        <v>1342</v>
      </c>
      <c r="C650" s="7">
        <v>8</v>
      </c>
      <c r="D650" s="7">
        <v>32</v>
      </c>
      <c r="E650" s="7" t="s">
        <v>17</v>
      </c>
      <c r="F650" s="7" t="s">
        <v>17</v>
      </c>
      <c r="G650" s="7" t="s">
        <v>18</v>
      </c>
      <c r="H650" s="7">
        <v>2361</v>
      </c>
      <c r="I650" s="7">
        <v>7777</v>
      </c>
      <c r="J650" s="7" t="s">
        <v>19</v>
      </c>
      <c r="K650" s="8" t="s">
        <v>20</v>
      </c>
      <c r="L650" s="7" t="s">
        <v>1043</v>
      </c>
      <c r="M650" s="7">
        <v>17950</v>
      </c>
      <c r="N650" s="7">
        <v>11900</v>
      </c>
      <c r="O650" s="7">
        <v>6050</v>
      </c>
    </row>
    <row r="651" spans="1:15" x14ac:dyDescent="0.25">
      <c r="A651" s="7" t="s">
        <v>1343</v>
      </c>
      <c r="B651" s="7" t="s">
        <v>1344</v>
      </c>
      <c r="C651" s="7">
        <v>21</v>
      </c>
      <c r="D651" s="7">
        <v>41</v>
      </c>
      <c r="E651" s="7" t="s">
        <v>65</v>
      </c>
      <c r="F651" s="7" t="s">
        <v>65</v>
      </c>
      <c r="G651" s="7" t="s">
        <v>18</v>
      </c>
      <c r="H651" s="7">
        <v>2361</v>
      </c>
      <c r="I651" s="7">
        <v>7777</v>
      </c>
      <c r="J651" s="7" t="s">
        <v>19</v>
      </c>
      <c r="K651" s="8" t="s">
        <v>20</v>
      </c>
      <c r="L651" s="7" t="s">
        <v>1043</v>
      </c>
      <c r="M651" s="7">
        <v>15990</v>
      </c>
      <c r="N651" s="7">
        <v>12030</v>
      </c>
      <c r="O651" s="7">
        <v>3960</v>
      </c>
    </row>
    <row r="652" spans="1:15" x14ac:dyDescent="0.25">
      <c r="A652" s="7" t="s">
        <v>1345</v>
      </c>
      <c r="B652" s="7" t="s">
        <v>1346</v>
      </c>
      <c r="C652" s="7">
        <v>44</v>
      </c>
      <c r="D652" s="7">
        <v>65</v>
      </c>
      <c r="E652" s="7" t="s">
        <v>30</v>
      </c>
      <c r="F652" s="7" t="s">
        <v>30</v>
      </c>
      <c r="G652" s="7" t="s">
        <v>18</v>
      </c>
      <c r="H652" s="7">
        <v>2161</v>
      </c>
      <c r="I652" s="7">
        <v>7777</v>
      </c>
      <c r="J652" s="7" t="s">
        <v>19</v>
      </c>
      <c r="K652" s="8" t="s">
        <v>20</v>
      </c>
      <c r="L652" s="7" t="s">
        <v>1043</v>
      </c>
      <c r="M652" s="7">
        <v>15710</v>
      </c>
      <c r="N652" s="7">
        <v>10540</v>
      </c>
      <c r="O652" s="7">
        <v>5170</v>
      </c>
    </row>
    <row r="653" spans="1:15" x14ac:dyDescent="0.25">
      <c r="A653" s="7" t="s">
        <v>1347</v>
      </c>
      <c r="B653" s="7" t="s">
        <v>1348</v>
      </c>
      <c r="C653" s="7">
        <v>164</v>
      </c>
      <c r="D653" s="7">
        <v>187</v>
      </c>
      <c r="E653" s="7" t="s">
        <v>27</v>
      </c>
      <c r="F653" s="7" t="s">
        <v>27</v>
      </c>
      <c r="G653" s="7" t="s">
        <v>18</v>
      </c>
      <c r="H653" s="7">
        <v>2361</v>
      </c>
      <c r="I653" s="7">
        <v>7777</v>
      </c>
      <c r="J653" s="7" t="s">
        <v>19</v>
      </c>
      <c r="K653" s="8" t="s">
        <v>20</v>
      </c>
      <c r="L653" s="7" t="s">
        <v>1043</v>
      </c>
      <c r="M653" s="7">
        <v>16590</v>
      </c>
      <c r="N653" s="7">
        <v>12450</v>
      </c>
      <c r="O653" s="7">
        <v>4140</v>
      </c>
    </row>
    <row r="654" spans="1:15" x14ac:dyDescent="0.25">
      <c r="A654" s="7" t="s">
        <v>1349</v>
      </c>
      <c r="B654" s="7" t="s">
        <v>1350</v>
      </c>
      <c r="C654" s="7">
        <v>165</v>
      </c>
      <c r="D654" s="7">
        <v>190</v>
      </c>
      <c r="E654" s="7" t="s">
        <v>68</v>
      </c>
      <c r="F654" s="7" t="s">
        <v>68</v>
      </c>
      <c r="G654" s="7" t="s">
        <v>18</v>
      </c>
      <c r="H654" s="7">
        <v>2361</v>
      </c>
      <c r="I654" s="7">
        <v>7777</v>
      </c>
      <c r="J654" s="7" t="s">
        <v>19</v>
      </c>
      <c r="K654" s="8" t="s">
        <v>20</v>
      </c>
      <c r="L654" s="7" t="s">
        <v>1043</v>
      </c>
      <c r="M654" s="7">
        <v>12830</v>
      </c>
      <c r="N654" s="7">
        <v>10600</v>
      </c>
      <c r="O654" s="7">
        <v>2230</v>
      </c>
    </row>
    <row r="655" spans="1:15" x14ac:dyDescent="0.25">
      <c r="A655" s="7" t="s">
        <v>1351</v>
      </c>
      <c r="B655" s="7" t="s">
        <v>1352</v>
      </c>
      <c r="C655" s="7">
        <v>168</v>
      </c>
      <c r="D655" s="7">
        <v>194</v>
      </c>
      <c r="E655" s="7" t="s">
        <v>44</v>
      </c>
      <c r="F655" s="7" t="s">
        <v>44</v>
      </c>
      <c r="G655" s="7" t="s">
        <v>18</v>
      </c>
      <c r="H655" s="7">
        <v>2361</v>
      </c>
      <c r="I655" s="7">
        <v>7777</v>
      </c>
      <c r="J655" s="7" t="s">
        <v>19</v>
      </c>
      <c r="K655" s="8" t="s">
        <v>20</v>
      </c>
      <c r="L655" s="7" t="s">
        <v>1043</v>
      </c>
      <c r="M655" s="7">
        <v>26160</v>
      </c>
      <c r="N655" s="7">
        <v>12420</v>
      </c>
      <c r="O655" s="7">
        <v>13740</v>
      </c>
    </row>
    <row r="656" spans="1:15" x14ac:dyDescent="0.25">
      <c r="A656" s="7" t="s">
        <v>1353</v>
      </c>
      <c r="B656" s="7" t="s">
        <v>1354</v>
      </c>
      <c r="C656" s="7">
        <v>169</v>
      </c>
      <c r="D656" s="7">
        <v>196</v>
      </c>
      <c r="E656" s="7" t="s">
        <v>47</v>
      </c>
      <c r="F656" s="7" t="s">
        <v>48</v>
      </c>
      <c r="G656" s="7" t="s">
        <v>18</v>
      </c>
      <c r="H656" s="7">
        <v>2161</v>
      </c>
      <c r="I656" s="7">
        <v>7777</v>
      </c>
      <c r="J656" s="7" t="s">
        <v>19</v>
      </c>
      <c r="K656" s="8" t="s">
        <v>20</v>
      </c>
      <c r="L656" s="7" t="s">
        <v>1043</v>
      </c>
      <c r="M656" s="7">
        <v>18810</v>
      </c>
      <c r="N656" s="7">
        <v>12340</v>
      </c>
      <c r="O656" s="7">
        <v>6470</v>
      </c>
    </row>
    <row r="657" spans="1:15" x14ac:dyDescent="0.25">
      <c r="A657" s="7" t="s">
        <v>1355</v>
      </c>
      <c r="B657" s="7" t="s">
        <v>1356</v>
      </c>
      <c r="C657" s="7">
        <v>172</v>
      </c>
      <c r="D657" s="7">
        <v>193</v>
      </c>
      <c r="E657" s="7" t="s">
        <v>17</v>
      </c>
      <c r="F657" s="7" t="s">
        <v>17</v>
      </c>
      <c r="G657" s="7" t="s">
        <v>18</v>
      </c>
      <c r="H657" s="7">
        <v>2361</v>
      </c>
      <c r="I657" s="7">
        <v>7777</v>
      </c>
      <c r="J657" s="7" t="s">
        <v>19</v>
      </c>
      <c r="K657" s="8" t="s">
        <v>20</v>
      </c>
      <c r="L657" s="7" t="s">
        <v>1043</v>
      </c>
      <c r="M657" s="7">
        <v>17870</v>
      </c>
      <c r="N657" s="7">
        <v>12000</v>
      </c>
      <c r="O657" s="7">
        <v>5870</v>
      </c>
    </row>
    <row r="658" spans="1:15" x14ac:dyDescent="0.25">
      <c r="A658" s="7" t="s">
        <v>1357</v>
      </c>
      <c r="B658" s="7" t="s">
        <v>1358</v>
      </c>
      <c r="C658" s="7">
        <v>195</v>
      </c>
      <c r="D658" s="7">
        <v>218</v>
      </c>
      <c r="E658" s="7" t="s">
        <v>103</v>
      </c>
      <c r="F658" s="7">
        <v>1304</v>
      </c>
      <c r="G658" s="7" t="s">
        <v>18</v>
      </c>
      <c r="H658" s="7">
        <v>2361</v>
      </c>
      <c r="I658" s="7">
        <v>7777</v>
      </c>
      <c r="J658" s="7" t="s">
        <v>19</v>
      </c>
      <c r="K658" s="8" t="s">
        <v>20</v>
      </c>
      <c r="L658" s="7" t="s">
        <v>1043</v>
      </c>
      <c r="M658" s="7">
        <v>17310</v>
      </c>
      <c r="N658" s="7">
        <v>12440</v>
      </c>
      <c r="O658" s="7">
        <v>4870</v>
      </c>
    </row>
    <row r="659" spans="1:15" x14ac:dyDescent="0.25">
      <c r="A659" s="7" t="s">
        <v>1359</v>
      </c>
      <c r="B659" s="7" t="s">
        <v>1360</v>
      </c>
      <c r="C659" s="7">
        <v>198</v>
      </c>
      <c r="D659" s="7">
        <v>224</v>
      </c>
      <c r="E659" s="7" t="s">
        <v>73</v>
      </c>
      <c r="F659" s="7" t="s">
        <v>73</v>
      </c>
      <c r="G659" s="7" t="s">
        <v>18</v>
      </c>
      <c r="H659" s="7">
        <v>2361</v>
      </c>
      <c r="I659" s="7">
        <v>7777</v>
      </c>
      <c r="J659" s="7" t="s">
        <v>19</v>
      </c>
      <c r="K659" s="8" t="s">
        <v>20</v>
      </c>
      <c r="L659" s="7" t="s">
        <v>1043</v>
      </c>
      <c r="M659" s="7">
        <v>17560</v>
      </c>
      <c r="N659" s="7">
        <v>12370</v>
      </c>
      <c r="O659" s="7">
        <v>5190</v>
      </c>
    </row>
    <row r="660" spans="1:15" x14ac:dyDescent="0.25">
      <c r="A660" s="7" t="s">
        <v>1361</v>
      </c>
      <c r="B660" s="7" t="s">
        <v>1362</v>
      </c>
      <c r="C660" s="7">
        <v>201</v>
      </c>
      <c r="D660" s="7">
        <v>230</v>
      </c>
      <c r="E660" s="7" t="s">
        <v>33</v>
      </c>
      <c r="F660" s="7" t="s">
        <v>33</v>
      </c>
      <c r="G660" s="7" t="s">
        <v>18</v>
      </c>
      <c r="H660" s="7">
        <v>2161</v>
      </c>
      <c r="I660" s="7">
        <v>7777</v>
      </c>
      <c r="J660" s="7" t="s">
        <v>19</v>
      </c>
      <c r="K660" s="8" t="s">
        <v>20</v>
      </c>
      <c r="L660" s="7" t="s">
        <v>1043</v>
      </c>
      <c r="M660" s="7">
        <v>16860</v>
      </c>
      <c r="N660" s="7">
        <v>12420</v>
      </c>
      <c r="O660" s="7">
        <v>4440</v>
      </c>
    </row>
    <row r="661" spans="1:15" x14ac:dyDescent="0.25">
      <c r="A661" s="7" t="s">
        <v>1363</v>
      </c>
      <c r="B661" s="7" t="s">
        <v>1364</v>
      </c>
      <c r="C661" s="7">
        <v>234</v>
      </c>
      <c r="D661" s="7">
        <v>260</v>
      </c>
      <c r="E661" s="7" t="s">
        <v>24</v>
      </c>
      <c r="F661" s="7" t="s">
        <v>24</v>
      </c>
      <c r="G661" s="7" t="s">
        <v>18</v>
      </c>
      <c r="H661" s="7">
        <v>2361</v>
      </c>
      <c r="I661" s="7">
        <v>7777</v>
      </c>
      <c r="J661" s="7" t="s">
        <v>19</v>
      </c>
      <c r="K661" s="8" t="s">
        <v>20</v>
      </c>
      <c r="L661" s="7" t="s">
        <v>1043</v>
      </c>
      <c r="M661" s="7">
        <v>15730</v>
      </c>
      <c r="N661" s="7">
        <v>12820</v>
      </c>
      <c r="O661" s="7">
        <v>2910</v>
      </c>
    </row>
    <row r="662" spans="1:15" x14ac:dyDescent="0.25">
      <c r="A662" s="7" t="s">
        <v>1365</v>
      </c>
      <c r="B662" s="7" t="s">
        <v>1366</v>
      </c>
      <c r="C662" s="7">
        <v>8</v>
      </c>
      <c r="D662" s="7">
        <v>1</v>
      </c>
      <c r="E662" s="7" t="s">
        <v>614</v>
      </c>
      <c r="F662" s="7">
        <v>1307</v>
      </c>
      <c r="G662" s="7" t="s">
        <v>18</v>
      </c>
      <c r="H662" s="7">
        <v>2361</v>
      </c>
      <c r="I662" s="7">
        <v>7777</v>
      </c>
      <c r="J662" s="7" t="s">
        <v>19</v>
      </c>
      <c r="K662" s="8" t="s">
        <v>20</v>
      </c>
      <c r="L662" s="7" t="s">
        <v>1043</v>
      </c>
      <c r="M662" s="7">
        <v>20740</v>
      </c>
      <c r="N662" s="7">
        <v>12180</v>
      </c>
      <c r="O662" s="7">
        <v>8560</v>
      </c>
    </row>
    <row r="663" spans="1:15" x14ac:dyDescent="0.25">
      <c r="A663" s="7" t="s">
        <v>1367</v>
      </c>
      <c r="B663" s="7" t="s">
        <v>1368</v>
      </c>
      <c r="C663" s="7">
        <v>13</v>
      </c>
      <c r="D663" s="7">
        <v>3</v>
      </c>
      <c r="E663" s="7" t="s">
        <v>27</v>
      </c>
      <c r="F663" s="7" t="s">
        <v>27</v>
      </c>
      <c r="G663" s="7" t="s">
        <v>18</v>
      </c>
      <c r="H663" s="7">
        <v>2361</v>
      </c>
      <c r="I663" s="7">
        <v>7777</v>
      </c>
      <c r="J663" s="7" t="s">
        <v>19</v>
      </c>
      <c r="K663" s="8" t="s">
        <v>20</v>
      </c>
      <c r="L663" s="7" t="s">
        <v>1043</v>
      </c>
      <c r="M663" s="7">
        <v>13830</v>
      </c>
      <c r="N663" s="7">
        <v>12280</v>
      </c>
      <c r="O663" s="7">
        <v>1550</v>
      </c>
    </row>
    <row r="664" spans="1:15" x14ac:dyDescent="0.25">
      <c r="A664" s="7" t="s">
        <v>1369</v>
      </c>
      <c r="B664" s="7" t="s">
        <v>1370</v>
      </c>
      <c r="C664" s="7">
        <v>15</v>
      </c>
      <c r="D664" s="7">
        <v>9</v>
      </c>
      <c r="E664" s="7" t="s">
        <v>41</v>
      </c>
      <c r="F664" s="7" t="s">
        <v>41</v>
      </c>
      <c r="G664" s="7" t="s">
        <v>18</v>
      </c>
      <c r="H664" s="7">
        <v>2361</v>
      </c>
      <c r="I664" s="7">
        <v>7777</v>
      </c>
      <c r="J664" s="7" t="s">
        <v>19</v>
      </c>
      <c r="K664" s="8" t="s">
        <v>20</v>
      </c>
      <c r="L664" s="7" t="s">
        <v>1043</v>
      </c>
      <c r="M664" s="7">
        <v>15270</v>
      </c>
      <c r="N664" s="7">
        <v>12350</v>
      </c>
      <c r="O664" s="7">
        <v>2920</v>
      </c>
    </row>
    <row r="665" spans="1:15" x14ac:dyDescent="0.25">
      <c r="A665" s="7" t="s">
        <v>1371</v>
      </c>
      <c r="B665" s="7" t="s">
        <v>1372</v>
      </c>
      <c r="C665" s="7">
        <v>310</v>
      </c>
      <c r="D665" s="7">
        <v>330</v>
      </c>
      <c r="E665" s="7" t="s">
        <v>27</v>
      </c>
      <c r="F665" s="7" t="s">
        <v>27</v>
      </c>
      <c r="G665" s="7" t="s">
        <v>18</v>
      </c>
      <c r="H665" s="7">
        <v>2361</v>
      </c>
      <c r="I665" s="7">
        <v>7777</v>
      </c>
      <c r="J665" s="7" t="s">
        <v>19</v>
      </c>
      <c r="K665" s="8" t="s">
        <v>20</v>
      </c>
      <c r="L665" s="7" t="s">
        <v>1043</v>
      </c>
      <c r="M665" s="7">
        <v>15200</v>
      </c>
      <c r="N665" s="7">
        <v>12240</v>
      </c>
      <c r="O665" s="7">
        <v>2960</v>
      </c>
    </row>
    <row r="666" spans="1:15" x14ac:dyDescent="0.25">
      <c r="A666" s="7" t="s">
        <v>1373</v>
      </c>
      <c r="B666" s="7" t="s">
        <v>1374</v>
      </c>
      <c r="C666" s="7">
        <v>320</v>
      </c>
      <c r="D666" s="7">
        <v>358</v>
      </c>
      <c r="E666" s="7" t="s">
        <v>17</v>
      </c>
      <c r="F666" s="7" t="s">
        <v>17</v>
      </c>
      <c r="G666" s="7" t="s">
        <v>18</v>
      </c>
      <c r="H666" s="7">
        <v>2161</v>
      </c>
      <c r="I666" s="7">
        <v>7777</v>
      </c>
      <c r="J666" s="7" t="s">
        <v>19</v>
      </c>
      <c r="K666" s="8" t="s">
        <v>20</v>
      </c>
      <c r="L666" s="7" t="s">
        <v>88</v>
      </c>
      <c r="M666" s="7">
        <v>25280</v>
      </c>
      <c r="N666" s="7">
        <v>12170</v>
      </c>
      <c r="O666" s="7">
        <v>13110</v>
      </c>
    </row>
    <row r="667" spans="1:15" x14ac:dyDescent="0.25">
      <c r="A667" s="7" t="s">
        <v>1375</v>
      </c>
      <c r="B667" s="7" t="s">
        <v>1376</v>
      </c>
      <c r="C667" s="7">
        <v>329</v>
      </c>
      <c r="D667" s="7">
        <v>349</v>
      </c>
      <c r="E667" s="7" t="s">
        <v>36</v>
      </c>
      <c r="F667" s="7" t="s">
        <v>36</v>
      </c>
      <c r="G667" s="7" t="s">
        <v>18</v>
      </c>
      <c r="H667" s="7">
        <v>2161</v>
      </c>
      <c r="I667" s="7">
        <v>7777</v>
      </c>
      <c r="J667" s="7" t="s">
        <v>19</v>
      </c>
      <c r="K667" s="8" t="s">
        <v>20</v>
      </c>
      <c r="L667" s="7" t="s">
        <v>1043</v>
      </c>
      <c r="M667" s="7">
        <v>17320</v>
      </c>
      <c r="N667" s="7">
        <v>12040</v>
      </c>
      <c r="O667" s="7">
        <v>5280</v>
      </c>
    </row>
    <row r="668" spans="1:15" x14ac:dyDescent="0.25">
      <c r="A668" s="7" t="s">
        <v>1377</v>
      </c>
      <c r="B668" s="7" t="s">
        <v>1378</v>
      </c>
      <c r="C668" s="7">
        <v>339</v>
      </c>
      <c r="D668" s="7">
        <v>365</v>
      </c>
      <c r="E668" s="7" t="s">
        <v>47</v>
      </c>
      <c r="F668" s="7" t="s">
        <v>48</v>
      </c>
      <c r="G668" s="7" t="s">
        <v>18</v>
      </c>
      <c r="H668" s="7">
        <v>2161</v>
      </c>
      <c r="I668" s="7">
        <v>7777</v>
      </c>
      <c r="J668" s="7" t="s">
        <v>19</v>
      </c>
      <c r="K668" s="8" t="s">
        <v>20</v>
      </c>
      <c r="L668" s="7" t="s">
        <v>1043</v>
      </c>
      <c r="M668" s="7">
        <v>22170</v>
      </c>
      <c r="N668" s="7">
        <v>12290</v>
      </c>
      <c r="O668" s="7">
        <v>9880</v>
      </c>
    </row>
    <row r="669" spans="1:15" x14ac:dyDescent="0.25">
      <c r="A669" s="7" t="s">
        <v>1379</v>
      </c>
      <c r="B669" s="7" t="s">
        <v>1380</v>
      </c>
      <c r="C669" s="7">
        <v>409</v>
      </c>
      <c r="D669" s="7">
        <v>439</v>
      </c>
      <c r="E669" s="7" t="s">
        <v>30</v>
      </c>
      <c r="F669" s="7" t="s">
        <v>30</v>
      </c>
      <c r="G669" s="7" t="s">
        <v>18</v>
      </c>
      <c r="H669" s="7">
        <v>2161</v>
      </c>
      <c r="I669" s="7">
        <v>7777</v>
      </c>
      <c r="J669" s="7" t="s">
        <v>19</v>
      </c>
      <c r="K669" s="8" t="s">
        <v>20</v>
      </c>
      <c r="L669" s="7" t="s">
        <v>88</v>
      </c>
      <c r="M669" s="7">
        <v>32790</v>
      </c>
      <c r="N669" s="7">
        <v>10750</v>
      </c>
      <c r="O669" s="7">
        <v>22040</v>
      </c>
    </row>
    <row r="670" spans="1:15" x14ac:dyDescent="0.25">
      <c r="A670" s="7" t="s">
        <v>1381</v>
      </c>
      <c r="B670" s="7" t="s">
        <v>1382</v>
      </c>
      <c r="C670" s="7">
        <v>433</v>
      </c>
      <c r="D670" s="7">
        <v>454</v>
      </c>
      <c r="E670" s="7" t="s">
        <v>44</v>
      </c>
      <c r="F670" s="7" t="s">
        <v>44</v>
      </c>
      <c r="G670" s="7" t="s">
        <v>18</v>
      </c>
      <c r="H670" s="7">
        <v>2161</v>
      </c>
      <c r="I670" s="7">
        <v>7777</v>
      </c>
      <c r="J670" s="7" t="s">
        <v>19</v>
      </c>
      <c r="K670" s="8" t="s">
        <v>20</v>
      </c>
      <c r="L670" s="7" t="s">
        <v>1043</v>
      </c>
      <c r="M670" s="7">
        <v>25820</v>
      </c>
      <c r="N670" s="7">
        <v>12460</v>
      </c>
      <c r="O670" s="7">
        <v>13360</v>
      </c>
    </row>
    <row r="671" spans="1:15" x14ac:dyDescent="0.25">
      <c r="A671" s="7" t="s">
        <v>1383</v>
      </c>
      <c r="B671" s="7" t="s">
        <v>1384</v>
      </c>
      <c r="C671" s="7">
        <v>481</v>
      </c>
      <c r="D671" s="7">
        <v>493</v>
      </c>
      <c r="E671" s="7" t="s">
        <v>41</v>
      </c>
      <c r="F671" s="7" t="s">
        <v>41</v>
      </c>
      <c r="G671" s="7" t="s">
        <v>18</v>
      </c>
      <c r="H671" s="7">
        <v>2161</v>
      </c>
      <c r="I671" s="7">
        <v>7777</v>
      </c>
      <c r="J671" s="7" t="s">
        <v>19</v>
      </c>
      <c r="K671" s="8" t="s">
        <v>20</v>
      </c>
      <c r="L671" s="7" t="s">
        <v>1043</v>
      </c>
      <c r="M671" s="7">
        <v>23180</v>
      </c>
      <c r="N671" s="7">
        <v>11910</v>
      </c>
      <c r="O671" s="7">
        <v>11270</v>
      </c>
    </row>
    <row r="672" spans="1:15" x14ac:dyDescent="0.25">
      <c r="A672" s="7" t="s">
        <v>1385</v>
      </c>
      <c r="B672" s="7" t="s">
        <v>1386</v>
      </c>
      <c r="C672" s="7">
        <v>487</v>
      </c>
      <c r="D672" s="7">
        <v>502</v>
      </c>
      <c r="E672" s="7" t="s">
        <v>73</v>
      </c>
      <c r="F672" s="7" t="s">
        <v>73</v>
      </c>
      <c r="G672" s="7" t="s">
        <v>18</v>
      </c>
      <c r="H672" s="7">
        <v>2361</v>
      </c>
      <c r="I672" s="7">
        <v>7777</v>
      </c>
      <c r="J672" s="7" t="s">
        <v>19</v>
      </c>
      <c r="K672" s="8" t="s">
        <v>20</v>
      </c>
      <c r="L672" s="7" t="s">
        <v>1043</v>
      </c>
      <c r="M672" s="7">
        <v>22380</v>
      </c>
      <c r="N672" s="7">
        <v>12370</v>
      </c>
      <c r="O672" s="7">
        <v>10010</v>
      </c>
    </row>
    <row r="673" spans="1:15" x14ac:dyDescent="0.25">
      <c r="A673" s="7" t="s">
        <v>1387</v>
      </c>
      <c r="B673" s="7" t="s">
        <v>1388</v>
      </c>
      <c r="C673" s="7">
        <v>507</v>
      </c>
      <c r="D673" s="7">
        <v>532</v>
      </c>
      <c r="E673" s="7" t="s">
        <v>68</v>
      </c>
      <c r="F673" s="7" t="s">
        <v>68</v>
      </c>
      <c r="G673" s="7" t="s">
        <v>18</v>
      </c>
      <c r="H673" s="7">
        <v>2161</v>
      </c>
      <c r="I673" s="7">
        <v>7777</v>
      </c>
      <c r="J673" s="7" t="s">
        <v>19</v>
      </c>
      <c r="K673" s="8" t="s">
        <v>20</v>
      </c>
      <c r="L673" s="7" t="s">
        <v>1043</v>
      </c>
      <c r="M673" s="7">
        <v>18690</v>
      </c>
      <c r="N673" s="7">
        <v>10290</v>
      </c>
      <c r="O673" s="7">
        <v>8400</v>
      </c>
    </row>
    <row r="674" spans="1:15" x14ac:dyDescent="0.25">
      <c r="A674" s="7" t="s">
        <v>1389</v>
      </c>
      <c r="B674" s="7" t="s">
        <v>1390</v>
      </c>
      <c r="C674" s="7">
        <v>518</v>
      </c>
      <c r="D674" s="7">
        <v>539</v>
      </c>
      <c r="E674" s="7" t="s">
        <v>33</v>
      </c>
      <c r="F674" s="7" t="s">
        <v>33</v>
      </c>
      <c r="G674" s="7" t="s">
        <v>18</v>
      </c>
      <c r="H674" s="7">
        <v>2161</v>
      </c>
      <c r="I674" s="7">
        <v>7777</v>
      </c>
      <c r="J674" s="7" t="s">
        <v>19</v>
      </c>
      <c r="K674" s="8" t="s">
        <v>20</v>
      </c>
      <c r="L674" s="7" t="s">
        <v>1043</v>
      </c>
      <c r="M674" s="7">
        <v>24490</v>
      </c>
      <c r="N674" s="7">
        <v>12270</v>
      </c>
      <c r="O674" s="7">
        <v>12220</v>
      </c>
    </row>
    <row r="675" spans="1:15" x14ac:dyDescent="0.25">
      <c r="A675" s="7" t="s">
        <v>1391</v>
      </c>
      <c r="B675" s="7" t="s">
        <v>1392</v>
      </c>
      <c r="C675" s="7">
        <v>528</v>
      </c>
      <c r="D675" s="7">
        <v>566</v>
      </c>
      <c r="E675" s="7" t="s">
        <v>65</v>
      </c>
      <c r="F675" s="7" t="s">
        <v>65</v>
      </c>
      <c r="G675" s="7" t="s">
        <v>18</v>
      </c>
      <c r="H675" s="7">
        <v>2161</v>
      </c>
      <c r="I675" s="7">
        <v>7777</v>
      </c>
      <c r="J675" s="7" t="s">
        <v>19</v>
      </c>
      <c r="K675" s="8" t="s">
        <v>20</v>
      </c>
      <c r="L675" s="7" t="s">
        <v>1043</v>
      </c>
      <c r="M675" s="7">
        <v>20510</v>
      </c>
      <c r="N675" s="7">
        <v>11940</v>
      </c>
      <c r="O675" s="7">
        <v>8570</v>
      </c>
    </row>
    <row r="676" spans="1:15" x14ac:dyDescent="0.25">
      <c r="A676" s="7" t="s">
        <v>1393</v>
      </c>
      <c r="B676" s="7" t="s">
        <v>1394</v>
      </c>
      <c r="C676" s="7">
        <v>567</v>
      </c>
      <c r="D676" s="7">
        <v>590</v>
      </c>
      <c r="E676" s="7" t="s">
        <v>36</v>
      </c>
      <c r="F676" s="7" t="s">
        <v>36</v>
      </c>
      <c r="G676" s="7" t="s">
        <v>18</v>
      </c>
      <c r="H676" s="7">
        <v>2161</v>
      </c>
      <c r="I676" s="7">
        <v>7777</v>
      </c>
      <c r="J676" s="7" t="s">
        <v>19</v>
      </c>
      <c r="K676" s="8" t="s">
        <v>20</v>
      </c>
      <c r="L676" s="7" t="s">
        <v>1043</v>
      </c>
      <c r="M676" s="7">
        <v>20930</v>
      </c>
      <c r="N676" s="7">
        <v>12090</v>
      </c>
      <c r="O676" s="7">
        <v>8840</v>
      </c>
    </row>
    <row r="677" spans="1:15" x14ac:dyDescent="0.25">
      <c r="A677" s="7" t="s">
        <v>1395</v>
      </c>
      <c r="B677" s="7" t="s">
        <v>1396</v>
      </c>
      <c r="C677" s="7">
        <v>572</v>
      </c>
      <c r="D677" s="7">
        <v>596</v>
      </c>
      <c r="E677" s="7" t="s">
        <v>17</v>
      </c>
      <c r="F677" s="7" t="s">
        <v>17</v>
      </c>
      <c r="G677" s="7" t="s">
        <v>18</v>
      </c>
      <c r="H677" s="7">
        <v>2161</v>
      </c>
      <c r="I677" s="7">
        <v>7777</v>
      </c>
      <c r="J677" s="7" t="s">
        <v>19</v>
      </c>
      <c r="K677" s="8" t="s">
        <v>20</v>
      </c>
      <c r="L677" s="7" t="s">
        <v>1043</v>
      </c>
      <c r="M677" s="7">
        <v>28130</v>
      </c>
      <c r="N677" s="7">
        <v>12040</v>
      </c>
      <c r="O677" s="7">
        <v>16090</v>
      </c>
    </row>
    <row r="678" spans="1:15" x14ac:dyDescent="0.25">
      <c r="A678" s="7" t="s">
        <v>1397</v>
      </c>
      <c r="B678" s="7" t="s">
        <v>1398</v>
      </c>
      <c r="C678" s="7">
        <v>574</v>
      </c>
      <c r="D678" s="7">
        <v>597</v>
      </c>
      <c r="E678" s="7" t="s">
        <v>27</v>
      </c>
      <c r="F678" s="7" t="s">
        <v>27</v>
      </c>
      <c r="G678" s="7" t="s">
        <v>18</v>
      </c>
      <c r="H678" s="7">
        <v>2361</v>
      </c>
      <c r="I678" s="7">
        <v>7777</v>
      </c>
      <c r="J678" s="7" t="s">
        <v>19</v>
      </c>
      <c r="K678" s="8" t="s">
        <v>20</v>
      </c>
      <c r="L678" s="7" t="s">
        <v>1043</v>
      </c>
      <c r="M678" s="7">
        <v>22020</v>
      </c>
      <c r="N678" s="7">
        <v>12230</v>
      </c>
      <c r="O678" s="7">
        <v>9790</v>
      </c>
    </row>
    <row r="679" spans="1:15" x14ac:dyDescent="0.25">
      <c r="A679" s="7" t="s">
        <v>1399</v>
      </c>
      <c r="B679" s="7" t="s">
        <v>1400</v>
      </c>
      <c r="C679" s="7">
        <v>575</v>
      </c>
      <c r="D679" s="7">
        <v>600</v>
      </c>
      <c r="E679" s="7" t="s">
        <v>47</v>
      </c>
      <c r="F679" s="7" t="s">
        <v>48</v>
      </c>
      <c r="G679" s="7" t="s">
        <v>18</v>
      </c>
      <c r="H679" s="7">
        <v>2161</v>
      </c>
      <c r="I679" s="7">
        <v>7777</v>
      </c>
      <c r="J679" s="7" t="s">
        <v>19</v>
      </c>
      <c r="K679" s="8" t="s">
        <v>20</v>
      </c>
      <c r="L679" s="7" t="s">
        <v>1043</v>
      </c>
      <c r="M679" s="7">
        <v>22560</v>
      </c>
      <c r="N679" s="7">
        <v>12180</v>
      </c>
      <c r="O679" s="7">
        <v>10380</v>
      </c>
    </row>
    <row r="680" spans="1:15" x14ac:dyDescent="0.25">
      <c r="A680" s="7" t="s">
        <v>1401</v>
      </c>
      <c r="B680" s="7" t="s">
        <v>1402</v>
      </c>
      <c r="C680" s="7">
        <v>581</v>
      </c>
      <c r="D680" s="7">
        <v>608</v>
      </c>
      <c r="E680" s="7" t="s">
        <v>24</v>
      </c>
      <c r="F680" s="7" t="s">
        <v>24</v>
      </c>
      <c r="G680" s="7" t="s">
        <v>18</v>
      </c>
      <c r="H680" s="7">
        <v>2161</v>
      </c>
      <c r="I680" s="7">
        <v>7777</v>
      </c>
      <c r="J680" s="7" t="s">
        <v>19</v>
      </c>
      <c r="K680" s="8" t="s">
        <v>20</v>
      </c>
      <c r="L680" s="7" t="s">
        <v>1043</v>
      </c>
      <c r="M680" s="7">
        <v>22540</v>
      </c>
      <c r="N680" s="7">
        <v>12900</v>
      </c>
      <c r="O680" s="7">
        <v>9640</v>
      </c>
    </row>
    <row r="681" spans="1:15" x14ac:dyDescent="0.25">
      <c r="A681" s="7" t="s">
        <v>1403</v>
      </c>
      <c r="B681" s="7" t="s">
        <v>1404</v>
      </c>
      <c r="C681" s="7">
        <v>642</v>
      </c>
      <c r="D681" s="7">
        <v>667</v>
      </c>
      <c r="E681" s="7" t="s">
        <v>17</v>
      </c>
      <c r="F681" s="7" t="s">
        <v>17</v>
      </c>
      <c r="G681" s="7" t="s">
        <v>18</v>
      </c>
      <c r="H681" s="7">
        <v>2361</v>
      </c>
      <c r="I681" s="7">
        <v>7777</v>
      </c>
      <c r="J681" s="7" t="s">
        <v>19</v>
      </c>
      <c r="K681" s="8" t="s">
        <v>20</v>
      </c>
      <c r="L681" s="7" t="s">
        <v>1043</v>
      </c>
      <c r="M681" s="7">
        <v>20360</v>
      </c>
      <c r="N681" s="7">
        <v>12020</v>
      </c>
      <c r="O681" s="7">
        <v>8340</v>
      </c>
    </row>
    <row r="682" spans="1:15" x14ac:dyDescent="0.25">
      <c r="A682" s="7" t="s">
        <v>1405</v>
      </c>
      <c r="B682" s="7" t="s">
        <v>1406</v>
      </c>
      <c r="C682" s="7">
        <v>644</v>
      </c>
      <c r="D682" s="7">
        <v>665</v>
      </c>
      <c r="E682" s="7" t="s">
        <v>30</v>
      </c>
      <c r="F682" s="7" t="s">
        <v>30</v>
      </c>
      <c r="G682" s="7" t="s">
        <v>18</v>
      </c>
      <c r="H682" s="7">
        <v>2161</v>
      </c>
      <c r="I682" s="7">
        <v>7777</v>
      </c>
      <c r="J682" s="7" t="s">
        <v>19</v>
      </c>
      <c r="K682" s="8" t="s">
        <v>20</v>
      </c>
      <c r="L682" s="7" t="s">
        <v>1043</v>
      </c>
      <c r="M682" s="7">
        <v>23310</v>
      </c>
      <c r="N682" s="7">
        <v>10640</v>
      </c>
      <c r="O682" s="7">
        <v>12670</v>
      </c>
    </row>
    <row r="683" spans="1:15" x14ac:dyDescent="0.25">
      <c r="A683" s="7" t="s">
        <v>1407</v>
      </c>
      <c r="B683" s="7" t="s">
        <v>1408</v>
      </c>
      <c r="C683" s="7">
        <v>647</v>
      </c>
      <c r="D683" s="7">
        <v>670</v>
      </c>
      <c r="E683" s="7" t="s">
        <v>65</v>
      </c>
      <c r="F683" s="7" t="s">
        <v>65</v>
      </c>
      <c r="G683" s="7" t="s">
        <v>18</v>
      </c>
      <c r="H683" s="7">
        <v>2161</v>
      </c>
      <c r="I683" s="7">
        <v>7777</v>
      </c>
      <c r="J683" s="7" t="s">
        <v>19</v>
      </c>
      <c r="K683" s="8" t="s">
        <v>20</v>
      </c>
      <c r="L683" s="7" t="s">
        <v>1043</v>
      </c>
      <c r="M683" s="7">
        <v>19890</v>
      </c>
      <c r="N683" s="7">
        <v>11920</v>
      </c>
      <c r="O683" s="7">
        <v>7970</v>
      </c>
    </row>
    <row r="684" spans="1:15" x14ac:dyDescent="0.25">
      <c r="A684" s="7" t="s">
        <v>1409</v>
      </c>
      <c r="B684" s="7" t="s">
        <v>1410</v>
      </c>
      <c r="C684" s="7">
        <v>649</v>
      </c>
      <c r="D684" s="7">
        <v>674</v>
      </c>
      <c r="E684" s="7" t="s">
        <v>27</v>
      </c>
      <c r="F684" s="7" t="s">
        <v>27</v>
      </c>
      <c r="G684" s="7" t="s">
        <v>18</v>
      </c>
      <c r="H684" s="7">
        <v>2161</v>
      </c>
      <c r="I684" s="7">
        <v>7777</v>
      </c>
      <c r="J684" s="7" t="s">
        <v>19</v>
      </c>
      <c r="K684" s="8" t="s">
        <v>20</v>
      </c>
      <c r="L684" s="7" t="s">
        <v>1043</v>
      </c>
      <c r="M684" s="7">
        <v>14370</v>
      </c>
      <c r="N684" s="7">
        <v>12190</v>
      </c>
      <c r="O684" s="7">
        <v>2180</v>
      </c>
    </row>
    <row r="685" spans="1:15" x14ac:dyDescent="0.25">
      <c r="A685" s="7" t="s">
        <v>1411</v>
      </c>
      <c r="B685" s="7" t="s">
        <v>1412</v>
      </c>
      <c r="C685" s="7">
        <v>659</v>
      </c>
      <c r="D685" s="7">
        <v>680</v>
      </c>
      <c r="E685" s="7" t="s">
        <v>73</v>
      </c>
      <c r="F685" s="7" t="s">
        <v>73</v>
      </c>
      <c r="G685" s="7" t="s">
        <v>18</v>
      </c>
      <c r="H685" s="7">
        <v>2361</v>
      </c>
      <c r="I685" s="7">
        <v>7777</v>
      </c>
      <c r="J685" s="7" t="s">
        <v>19</v>
      </c>
      <c r="K685" s="8" t="s">
        <v>20</v>
      </c>
      <c r="L685" s="7" t="s">
        <v>88</v>
      </c>
      <c r="M685" s="7">
        <v>21870</v>
      </c>
      <c r="N685" s="7">
        <v>12510</v>
      </c>
      <c r="O685" s="7">
        <v>9360</v>
      </c>
    </row>
    <row r="686" spans="1:15" x14ac:dyDescent="0.25">
      <c r="A686" s="7" t="s">
        <v>1413</v>
      </c>
      <c r="B686" s="7" t="s">
        <v>1414</v>
      </c>
      <c r="C686" s="7">
        <v>661</v>
      </c>
      <c r="D686" s="7">
        <v>686</v>
      </c>
      <c r="E686" s="7" t="s">
        <v>41</v>
      </c>
      <c r="F686" s="7" t="s">
        <v>41</v>
      </c>
      <c r="G686" s="7" t="s">
        <v>18</v>
      </c>
      <c r="H686" s="7">
        <v>2361</v>
      </c>
      <c r="I686" s="7">
        <v>7777</v>
      </c>
      <c r="J686" s="7" t="s">
        <v>19</v>
      </c>
      <c r="K686" s="8" t="s">
        <v>20</v>
      </c>
      <c r="L686" s="7" t="s">
        <v>1043</v>
      </c>
      <c r="M686" s="7">
        <v>21590</v>
      </c>
      <c r="N686" s="7">
        <v>11940</v>
      </c>
      <c r="O686" s="7">
        <v>9650</v>
      </c>
    </row>
    <row r="687" spans="1:15" x14ac:dyDescent="0.25">
      <c r="A687" s="7" t="s">
        <v>1415</v>
      </c>
      <c r="B687" s="7" t="s">
        <v>1416</v>
      </c>
      <c r="C687" s="7">
        <v>663</v>
      </c>
      <c r="D687" s="7">
        <v>692</v>
      </c>
      <c r="E687" s="7" t="s">
        <v>68</v>
      </c>
      <c r="F687" s="7" t="s">
        <v>68</v>
      </c>
      <c r="G687" s="7" t="s">
        <v>18</v>
      </c>
      <c r="H687" s="7">
        <v>2361</v>
      </c>
      <c r="I687" s="7">
        <v>7777</v>
      </c>
      <c r="J687" s="7" t="s">
        <v>19</v>
      </c>
      <c r="K687" s="8" t="s">
        <v>20</v>
      </c>
      <c r="L687" s="7" t="s">
        <v>1043</v>
      </c>
      <c r="M687" s="7">
        <v>13970</v>
      </c>
      <c r="N687" s="7">
        <v>9880</v>
      </c>
      <c r="O687" s="7">
        <v>4090</v>
      </c>
    </row>
    <row r="688" spans="1:15" x14ac:dyDescent="0.25">
      <c r="A688" s="7" t="s">
        <v>1417</v>
      </c>
      <c r="B688" s="7" t="s">
        <v>1418</v>
      </c>
      <c r="C688" s="7">
        <v>672</v>
      </c>
      <c r="D688" s="7">
        <v>697</v>
      </c>
      <c r="E688" s="7" t="s">
        <v>44</v>
      </c>
      <c r="F688" s="7" t="s">
        <v>44</v>
      </c>
      <c r="G688" s="7" t="s">
        <v>18</v>
      </c>
      <c r="H688" s="7">
        <v>2361</v>
      </c>
      <c r="I688" s="7">
        <v>7777</v>
      </c>
      <c r="J688" s="7" t="s">
        <v>19</v>
      </c>
      <c r="K688" s="8" t="s">
        <v>20</v>
      </c>
      <c r="L688" s="7" t="s">
        <v>1043</v>
      </c>
      <c r="M688" s="7">
        <v>15800</v>
      </c>
      <c r="N688" s="7">
        <v>12280</v>
      </c>
      <c r="O688" s="7">
        <v>3520</v>
      </c>
    </row>
    <row r="689" spans="1:15" x14ac:dyDescent="0.25">
      <c r="A689" s="7" t="s">
        <v>1419</v>
      </c>
      <c r="B689" s="7" t="s">
        <v>1420</v>
      </c>
      <c r="C689" s="7">
        <v>726</v>
      </c>
      <c r="D689" s="7">
        <v>754</v>
      </c>
      <c r="E689" s="7" t="s">
        <v>17</v>
      </c>
      <c r="F689" s="7" t="s">
        <v>17</v>
      </c>
      <c r="G689" s="7" t="s">
        <v>18</v>
      </c>
      <c r="H689" s="7">
        <v>2361</v>
      </c>
      <c r="I689" s="7">
        <v>7777</v>
      </c>
      <c r="J689" s="7" t="s">
        <v>19</v>
      </c>
      <c r="K689" s="8" t="s">
        <v>20</v>
      </c>
      <c r="L689" s="7" t="s">
        <v>1043</v>
      </c>
      <c r="M689" s="7">
        <v>19700</v>
      </c>
      <c r="N689" s="7">
        <v>12030</v>
      </c>
      <c r="O689" s="7">
        <v>7670</v>
      </c>
    </row>
    <row r="690" spans="1:15" x14ac:dyDescent="0.25">
      <c r="A690" s="7" t="s">
        <v>1421</v>
      </c>
      <c r="B690" s="7" t="s">
        <v>1422</v>
      </c>
      <c r="C690" s="7">
        <v>739</v>
      </c>
      <c r="D690" s="7">
        <v>755</v>
      </c>
      <c r="E690" s="7" t="s">
        <v>33</v>
      </c>
      <c r="F690" s="7" t="s">
        <v>33</v>
      </c>
      <c r="G690" s="7" t="s">
        <v>18</v>
      </c>
      <c r="H690" s="7">
        <v>2361</v>
      </c>
      <c r="I690" s="7">
        <v>7777</v>
      </c>
      <c r="J690" s="7" t="s">
        <v>19</v>
      </c>
      <c r="K690" s="8" t="s">
        <v>20</v>
      </c>
      <c r="L690" s="7" t="s">
        <v>1043</v>
      </c>
      <c r="M690" s="7">
        <v>17350</v>
      </c>
      <c r="N690" s="7">
        <v>12260</v>
      </c>
      <c r="O690" s="7">
        <v>5090</v>
      </c>
    </row>
    <row r="691" spans="1:15" x14ac:dyDescent="0.25">
      <c r="A691" s="7" t="s">
        <v>1423</v>
      </c>
      <c r="B691" s="7" t="s">
        <v>1424</v>
      </c>
      <c r="C691" s="7">
        <v>741</v>
      </c>
      <c r="D691" s="7">
        <v>4</v>
      </c>
      <c r="E691" s="7" t="s">
        <v>65</v>
      </c>
      <c r="F691" s="7" t="s">
        <v>65</v>
      </c>
      <c r="G691" s="7" t="s">
        <v>18</v>
      </c>
      <c r="H691" s="7">
        <v>2161</v>
      </c>
      <c r="I691" s="7">
        <v>7777</v>
      </c>
      <c r="J691" s="7" t="s">
        <v>19</v>
      </c>
      <c r="K691" s="8" t="s">
        <v>20</v>
      </c>
      <c r="L691" s="7" t="s">
        <v>1043</v>
      </c>
      <c r="M691" s="7">
        <v>15750</v>
      </c>
      <c r="N691" s="7">
        <v>11930</v>
      </c>
      <c r="O691" s="7">
        <v>3820</v>
      </c>
    </row>
    <row r="692" spans="1:15" x14ac:dyDescent="0.25">
      <c r="A692" s="7" t="s">
        <v>1425</v>
      </c>
      <c r="B692" s="7" t="s">
        <v>1426</v>
      </c>
      <c r="C692" s="7">
        <v>748</v>
      </c>
      <c r="D692" s="7">
        <v>11</v>
      </c>
      <c r="E692" s="7" t="s">
        <v>36</v>
      </c>
      <c r="F692" s="7" t="s">
        <v>36</v>
      </c>
      <c r="G692" s="7" t="s">
        <v>18</v>
      </c>
      <c r="H692" s="7">
        <v>2361</v>
      </c>
      <c r="I692" s="7">
        <v>7777</v>
      </c>
      <c r="J692" s="7" t="s">
        <v>19</v>
      </c>
      <c r="K692" s="8" t="s">
        <v>20</v>
      </c>
      <c r="L692" s="7" t="s">
        <v>1043</v>
      </c>
      <c r="M692" s="7">
        <v>16750</v>
      </c>
      <c r="N692" s="7">
        <v>12000</v>
      </c>
      <c r="O692" s="7">
        <v>4750</v>
      </c>
    </row>
    <row r="693" spans="1:15" x14ac:dyDescent="0.25">
      <c r="A693" s="7" t="s">
        <v>1427</v>
      </c>
      <c r="B693" s="7" t="s">
        <v>1428</v>
      </c>
      <c r="C693" s="7">
        <v>774</v>
      </c>
      <c r="D693" s="7">
        <v>43</v>
      </c>
      <c r="E693" s="7" t="s">
        <v>41</v>
      </c>
      <c r="F693" s="7" t="s">
        <v>41</v>
      </c>
      <c r="G693" s="7" t="s">
        <v>18</v>
      </c>
      <c r="H693" s="7">
        <v>2361</v>
      </c>
      <c r="I693" s="7">
        <v>7777</v>
      </c>
      <c r="J693" s="7" t="s">
        <v>19</v>
      </c>
      <c r="K693" s="8" t="s">
        <v>20</v>
      </c>
      <c r="L693" s="7" t="s">
        <v>1043</v>
      </c>
      <c r="M693" s="7">
        <v>26180</v>
      </c>
      <c r="N693" s="7">
        <v>11980</v>
      </c>
      <c r="O693" s="7">
        <v>14200</v>
      </c>
    </row>
    <row r="694" spans="1:15" x14ac:dyDescent="0.25">
      <c r="A694" s="7" t="s">
        <v>1429</v>
      </c>
      <c r="B694" s="7" t="s">
        <v>1430</v>
      </c>
      <c r="C694" s="7">
        <v>12</v>
      </c>
      <c r="D694" s="7">
        <v>62</v>
      </c>
      <c r="E694" s="7" t="s">
        <v>27</v>
      </c>
      <c r="F694" s="7" t="s">
        <v>27</v>
      </c>
      <c r="G694" s="7" t="s">
        <v>18</v>
      </c>
      <c r="H694" s="7">
        <v>2161</v>
      </c>
      <c r="I694" s="7">
        <v>7777</v>
      </c>
      <c r="J694" s="7" t="s">
        <v>19</v>
      </c>
      <c r="K694" s="8" t="s">
        <v>20</v>
      </c>
      <c r="L694" s="7" t="s">
        <v>1043</v>
      </c>
      <c r="M694" s="7">
        <v>19580</v>
      </c>
      <c r="N694" s="7">
        <v>12190</v>
      </c>
      <c r="O694" s="7">
        <v>7390</v>
      </c>
    </row>
    <row r="695" spans="1:15" x14ac:dyDescent="0.25">
      <c r="A695" s="7" t="s">
        <v>1431</v>
      </c>
      <c r="B695" s="7" t="s">
        <v>1432</v>
      </c>
      <c r="C695" s="7">
        <v>19</v>
      </c>
      <c r="D695" s="7">
        <v>56</v>
      </c>
      <c r="E695" s="7" t="s">
        <v>24</v>
      </c>
      <c r="F695" s="7" t="s">
        <v>24</v>
      </c>
      <c r="G695" s="7" t="s">
        <v>18</v>
      </c>
      <c r="H695" s="7">
        <v>2361</v>
      </c>
      <c r="I695" s="7">
        <v>7777</v>
      </c>
      <c r="J695" s="7" t="s">
        <v>19</v>
      </c>
      <c r="K695" s="8" t="s">
        <v>20</v>
      </c>
      <c r="L695" s="7" t="s">
        <v>88</v>
      </c>
      <c r="M695" s="7">
        <v>19900</v>
      </c>
      <c r="N695" s="7">
        <v>12820</v>
      </c>
      <c r="O695" s="7">
        <v>7080</v>
      </c>
    </row>
    <row r="696" spans="1:15" x14ac:dyDescent="0.25">
      <c r="A696" s="7" t="s">
        <v>1433</v>
      </c>
      <c r="B696" s="7" t="s">
        <v>1434</v>
      </c>
      <c r="C696" s="7">
        <v>43</v>
      </c>
      <c r="D696" s="7">
        <v>103</v>
      </c>
      <c r="E696" s="7" t="s">
        <v>106</v>
      </c>
      <c r="F696" s="7">
        <v>1305</v>
      </c>
      <c r="G696" s="7" t="s">
        <v>18</v>
      </c>
      <c r="H696" s="7">
        <v>2361</v>
      </c>
      <c r="I696" s="7">
        <v>7777</v>
      </c>
      <c r="J696" s="7" t="s">
        <v>19</v>
      </c>
      <c r="K696" s="8" t="s">
        <v>20</v>
      </c>
      <c r="L696" s="7" t="s">
        <v>1043</v>
      </c>
      <c r="M696" s="7">
        <v>28040</v>
      </c>
      <c r="N696" s="7">
        <v>12340</v>
      </c>
      <c r="O696" s="7">
        <v>15700</v>
      </c>
    </row>
    <row r="697" spans="1:15" x14ac:dyDescent="0.25">
      <c r="A697" s="7" t="s">
        <v>1435</v>
      </c>
      <c r="B697" s="7" t="s">
        <v>1436</v>
      </c>
      <c r="C697" s="7">
        <v>110</v>
      </c>
      <c r="D697" s="7">
        <v>165</v>
      </c>
      <c r="E697" s="7" t="s">
        <v>47</v>
      </c>
      <c r="F697" s="7" t="s">
        <v>48</v>
      </c>
      <c r="G697" s="7" t="s">
        <v>18</v>
      </c>
      <c r="H697" s="7">
        <v>2161</v>
      </c>
      <c r="I697" s="7">
        <v>7777</v>
      </c>
      <c r="J697" s="7" t="s">
        <v>19</v>
      </c>
      <c r="K697" s="8" t="s">
        <v>20</v>
      </c>
      <c r="L697" s="7" t="s">
        <v>1043</v>
      </c>
      <c r="M697" s="7">
        <v>16400</v>
      </c>
      <c r="N697" s="7">
        <v>12160</v>
      </c>
      <c r="O697" s="7">
        <v>4240</v>
      </c>
    </row>
    <row r="698" spans="1:15" x14ac:dyDescent="0.25">
      <c r="A698" s="7" t="s">
        <v>1437</v>
      </c>
      <c r="B698" s="7" t="s">
        <v>1438</v>
      </c>
      <c r="C698" s="7">
        <v>117</v>
      </c>
      <c r="D698" s="7">
        <v>176</v>
      </c>
      <c r="E698" s="7" t="s">
        <v>44</v>
      </c>
      <c r="F698" s="7" t="s">
        <v>44</v>
      </c>
      <c r="G698" s="7" t="s">
        <v>18</v>
      </c>
      <c r="H698" s="7">
        <v>2361</v>
      </c>
      <c r="I698" s="7">
        <v>7777</v>
      </c>
      <c r="J698" s="7" t="s">
        <v>19</v>
      </c>
      <c r="K698" s="8" t="s">
        <v>20</v>
      </c>
      <c r="L698" s="7" t="s">
        <v>1043</v>
      </c>
      <c r="M698" s="7">
        <v>18190</v>
      </c>
      <c r="N698" s="7">
        <v>12320</v>
      </c>
      <c r="O698" s="7">
        <v>5870</v>
      </c>
    </row>
    <row r="699" spans="1:15" x14ac:dyDescent="0.25">
      <c r="A699" s="7" t="s">
        <v>1439</v>
      </c>
      <c r="B699" s="7" t="s">
        <v>1440</v>
      </c>
      <c r="C699" s="7">
        <v>147</v>
      </c>
      <c r="D699" s="7">
        <v>202</v>
      </c>
      <c r="E699" s="7" t="s">
        <v>193</v>
      </c>
      <c r="F699" s="7">
        <v>1306</v>
      </c>
      <c r="G699" s="7" t="s">
        <v>18</v>
      </c>
      <c r="H699" s="7">
        <v>2361</v>
      </c>
      <c r="I699" s="7">
        <v>7777</v>
      </c>
      <c r="J699" s="7" t="s">
        <v>19</v>
      </c>
      <c r="K699" s="8" t="s">
        <v>20</v>
      </c>
      <c r="L699" s="7" t="s">
        <v>1043</v>
      </c>
      <c r="M699" s="7">
        <v>15890</v>
      </c>
      <c r="N699" s="7">
        <v>12190</v>
      </c>
      <c r="O699" s="7">
        <v>3700</v>
      </c>
    </row>
    <row r="700" spans="1:15" x14ac:dyDescent="0.25">
      <c r="A700" s="7" t="s">
        <v>1441</v>
      </c>
      <c r="B700" s="7" t="s">
        <v>1442</v>
      </c>
      <c r="C700" s="7">
        <v>150</v>
      </c>
      <c r="D700" s="7">
        <v>205</v>
      </c>
      <c r="E700" s="7" t="s">
        <v>73</v>
      </c>
      <c r="F700" s="7" t="s">
        <v>73</v>
      </c>
      <c r="G700" s="7" t="s">
        <v>18</v>
      </c>
      <c r="H700" s="7">
        <v>2361</v>
      </c>
      <c r="I700" s="7">
        <v>7777</v>
      </c>
      <c r="J700" s="7" t="s">
        <v>19</v>
      </c>
      <c r="K700" s="8" t="s">
        <v>20</v>
      </c>
      <c r="L700" s="7" t="s">
        <v>88</v>
      </c>
      <c r="M700" s="7">
        <v>27330</v>
      </c>
      <c r="N700" s="7">
        <v>12560</v>
      </c>
      <c r="O700" s="7">
        <v>14770</v>
      </c>
    </row>
    <row r="701" spans="1:15" x14ac:dyDescent="0.25">
      <c r="A701" s="7" t="s">
        <v>1443</v>
      </c>
      <c r="B701" s="7" t="s">
        <v>1444</v>
      </c>
      <c r="C701" s="7">
        <v>151</v>
      </c>
      <c r="D701" s="7">
        <v>207</v>
      </c>
      <c r="E701" s="7" t="s">
        <v>68</v>
      </c>
      <c r="F701" s="7" t="s">
        <v>68</v>
      </c>
      <c r="G701" s="7" t="s">
        <v>18</v>
      </c>
      <c r="H701" s="7">
        <v>2361</v>
      </c>
      <c r="I701" s="7">
        <v>7777</v>
      </c>
      <c r="J701" s="7" t="s">
        <v>19</v>
      </c>
      <c r="K701" s="8" t="s">
        <v>20</v>
      </c>
      <c r="L701" s="7" t="s">
        <v>1043</v>
      </c>
      <c r="M701" s="7">
        <v>18800</v>
      </c>
      <c r="N701" s="7">
        <v>10010</v>
      </c>
      <c r="O701" s="7">
        <v>8790</v>
      </c>
    </row>
    <row r="702" spans="1:15" x14ac:dyDescent="0.25">
      <c r="A702" s="7" t="s">
        <v>1445</v>
      </c>
      <c r="B702" s="7" t="s">
        <v>1446</v>
      </c>
      <c r="C702" s="7">
        <v>171</v>
      </c>
      <c r="D702" s="7">
        <v>5</v>
      </c>
      <c r="E702" s="7" t="s">
        <v>614</v>
      </c>
      <c r="F702" s="7">
        <v>1307</v>
      </c>
      <c r="G702" s="7" t="s">
        <v>18</v>
      </c>
      <c r="H702" s="7">
        <v>2361</v>
      </c>
      <c r="I702" s="7">
        <v>7777</v>
      </c>
      <c r="J702" s="7" t="s">
        <v>19</v>
      </c>
      <c r="K702" s="8" t="s">
        <v>20</v>
      </c>
      <c r="L702" s="7" t="s">
        <v>1043</v>
      </c>
      <c r="M702" s="7">
        <v>20560</v>
      </c>
      <c r="N702" s="7">
        <v>12180</v>
      </c>
      <c r="O702" s="7">
        <v>8380</v>
      </c>
    </row>
    <row r="703" spans="1:15" x14ac:dyDescent="0.25">
      <c r="A703" s="7" t="s">
        <v>1447</v>
      </c>
      <c r="B703" s="7" t="s">
        <v>1448</v>
      </c>
      <c r="C703" s="7">
        <v>177</v>
      </c>
      <c r="D703" s="7">
        <v>232</v>
      </c>
      <c r="E703" s="7" t="s">
        <v>30</v>
      </c>
      <c r="F703" s="7" t="s">
        <v>30</v>
      </c>
      <c r="G703" s="7" t="s">
        <v>18</v>
      </c>
      <c r="H703" s="7">
        <v>2161</v>
      </c>
      <c r="I703" s="7">
        <v>7777</v>
      </c>
      <c r="J703" s="7" t="s">
        <v>19</v>
      </c>
      <c r="K703" s="8" t="s">
        <v>20</v>
      </c>
      <c r="L703" s="7" t="s">
        <v>1043</v>
      </c>
      <c r="M703" s="7">
        <v>15550</v>
      </c>
      <c r="N703" s="7">
        <v>10640</v>
      </c>
      <c r="O703" s="7">
        <v>4910</v>
      </c>
    </row>
    <row r="704" spans="1:15" x14ac:dyDescent="0.25">
      <c r="A704" s="7" t="s">
        <v>1449</v>
      </c>
      <c r="B704" s="7" t="s">
        <v>1450</v>
      </c>
      <c r="C704" s="7">
        <v>179</v>
      </c>
      <c r="D704" s="7">
        <v>235</v>
      </c>
      <c r="E704" s="7" t="s">
        <v>24</v>
      </c>
      <c r="F704" s="7" t="s">
        <v>24</v>
      </c>
      <c r="G704" s="7" t="s">
        <v>18</v>
      </c>
      <c r="H704" s="7">
        <v>2161</v>
      </c>
      <c r="I704" s="7">
        <v>7777</v>
      </c>
      <c r="J704" s="7" t="s">
        <v>19</v>
      </c>
      <c r="K704" s="8" t="s">
        <v>20</v>
      </c>
      <c r="L704" s="7" t="s">
        <v>88</v>
      </c>
      <c r="M704" s="7">
        <v>22390</v>
      </c>
      <c r="N704" s="7">
        <v>12820</v>
      </c>
      <c r="O704" s="7">
        <v>9570</v>
      </c>
    </row>
    <row r="705" spans="1:15" x14ac:dyDescent="0.25">
      <c r="A705" s="7" t="s">
        <v>1451</v>
      </c>
      <c r="B705" s="7" t="s">
        <v>1452</v>
      </c>
      <c r="C705" s="7">
        <v>192</v>
      </c>
      <c r="D705" s="7">
        <v>246</v>
      </c>
      <c r="E705" s="7" t="s">
        <v>30</v>
      </c>
      <c r="F705" s="7" t="s">
        <v>30</v>
      </c>
      <c r="G705" s="7" t="s">
        <v>18</v>
      </c>
      <c r="H705" s="7">
        <v>2161</v>
      </c>
      <c r="I705" s="7">
        <v>7777</v>
      </c>
      <c r="J705" s="7" t="s">
        <v>19</v>
      </c>
      <c r="K705" s="8" t="s">
        <v>20</v>
      </c>
      <c r="L705" s="7" t="s">
        <v>1043</v>
      </c>
      <c r="M705" s="7">
        <v>23230</v>
      </c>
      <c r="N705" s="7">
        <v>10670</v>
      </c>
      <c r="O705" s="7">
        <v>12560</v>
      </c>
    </row>
    <row r="706" spans="1:15" x14ac:dyDescent="0.25">
      <c r="A706" s="7" t="s">
        <v>1453</v>
      </c>
      <c r="B706" s="7" t="s">
        <v>1454</v>
      </c>
      <c r="C706" s="7">
        <v>194</v>
      </c>
      <c r="D706" s="7">
        <v>249</v>
      </c>
      <c r="E706" s="7" t="s">
        <v>47</v>
      </c>
      <c r="F706" s="7" t="s">
        <v>48</v>
      </c>
      <c r="G706" s="7" t="s">
        <v>18</v>
      </c>
      <c r="H706" s="7">
        <v>2361</v>
      </c>
      <c r="I706" s="7">
        <v>7777</v>
      </c>
      <c r="J706" s="7" t="s">
        <v>19</v>
      </c>
      <c r="K706" s="8" t="s">
        <v>20</v>
      </c>
      <c r="L706" s="7" t="s">
        <v>1043</v>
      </c>
      <c r="M706" s="7">
        <v>24380</v>
      </c>
      <c r="N706" s="7">
        <v>12150</v>
      </c>
      <c r="O706" s="7">
        <v>12230</v>
      </c>
    </row>
    <row r="707" spans="1:15" x14ac:dyDescent="0.25">
      <c r="A707" s="7" t="s">
        <v>1455</v>
      </c>
      <c r="B707" s="7" t="s">
        <v>1456</v>
      </c>
      <c r="C707" s="7">
        <v>197</v>
      </c>
      <c r="D707" s="7">
        <v>251</v>
      </c>
      <c r="E707" s="7" t="s">
        <v>65</v>
      </c>
      <c r="F707" s="7" t="s">
        <v>65</v>
      </c>
      <c r="G707" s="7" t="s">
        <v>18</v>
      </c>
      <c r="H707" s="7">
        <v>2161</v>
      </c>
      <c r="I707" s="7">
        <v>7777</v>
      </c>
      <c r="J707" s="7" t="s">
        <v>19</v>
      </c>
      <c r="K707" s="8" t="s">
        <v>20</v>
      </c>
      <c r="L707" s="7" t="s">
        <v>1043</v>
      </c>
      <c r="M707" s="7">
        <v>24960</v>
      </c>
      <c r="N707" s="7">
        <v>12210</v>
      </c>
      <c r="O707" s="7">
        <v>12750</v>
      </c>
    </row>
    <row r="708" spans="1:15" x14ac:dyDescent="0.25">
      <c r="A708" s="7" t="s">
        <v>1457</v>
      </c>
      <c r="B708" s="7" t="s">
        <v>1458</v>
      </c>
      <c r="C708" s="7">
        <v>213</v>
      </c>
      <c r="D708" s="7">
        <v>268</v>
      </c>
      <c r="E708" s="7" t="s">
        <v>41</v>
      </c>
      <c r="F708" s="7" t="s">
        <v>41</v>
      </c>
      <c r="G708" s="7" t="s">
        <v>18</v>
      </c>
      <c r="H708" s="7">
        <v>2361</v>
      </c>
      <c r="I708" s="7">
        <v>7777</v>
      </c>
      <c r="J708" s="7" t="s">
        <v>19</v>
      </c>
      <c r="K708" s="8" t="s">
        <v>20</v>
      </c>
      <c r="L708" s="7" t="s">
        <v>1043</v>
      </c>
      <c r="M708" s="7">
        <v>15740</v>
      </c>
      <c r="N708" s="7">
        <v>12160</v>
      </c>
      <c r="O708" s="7">
        <v>3580</v>
      </c>
    </row>
    <row r="709" spans="1:15" x14ac:dyDescent="0.25">
      <c r="A709" s="7" t="s">
        <v>1459</v>
      </c>
      <c r="B709" s="7" t="s">
        <v>1460</v>
      </c>
      <c r="C709" s="7">
        <v>215</v>
      </c>
      <c r="D709" s="7">
        <v>272</v>
      </c>
      <c r="E709" s="7" t="s">
        <v>44</v>
      </c>
      <c r="F709" s="7" t="s">
        <v>44</v>
      </c>
      <c r="G709" s="7" t="s">
        <v>18</v>
      </c>
      <c r="H709" s="7">
        <v>2161</v>
      </c>
      <c r="I709" s="7">
        <v>7777</v>
      </c>
      <c r="J709" s="7" t="s">
        <v>19</v>
      </c>
      <c r="K709" s="8" t="s">
        <v>20</v>
      </c>
      <c r="L709" s="7" t="s">
        <v>1043</v>
      </c>
      <c r="M709" s="7">
        <v>19360</v>
      </c>
      <c r="N709" s="7">
        <v>12250</v>
      </c>
      <c r="O709" s="7">
        <v>7110</v>
      </c>
    </row>
    <row r="710" spans="1:15" x14ac:dyDescent="0.25">
      <c r="A710" s="7" t="s">
        <v>1461</v>
      </c>
      <c r="B710" s="7" t="s">
        <v>1462</v>
      </c>
      <c r="C710" s="7">
        <v>251</v>
      </c>
      <c r="D710" s="7">
        <v>310</v>
      </c>
      <c r="E710" s="7" t="s">
        <v>36</v>
      </c>
      <c r="F710" s="7" t="s">
        <v>36</v>
      </c>
      <c r="G710" s="7" t="s">
        <v>18</v>
      </c>
      <c r="H710" s="7">
        <v>2161</v>
      </c>
      <c r="I710" s="7">
        <v>7777</v>
      </c>
      <c r="J710" s="7" t="s">
        <v>19</v>
      </c>
      <c r="K710" s="8" t="s">
        <v>20</v>
      </c>
      <c r="L710" s="7" t="s">
        <v>1043</v>
      </c>
      <c r="M710" s="7">
        <v>25130</v>
      </c>
      <c r="N710" s="7">
        <v>11990</v>
      </c>
      <c r="O710" s="7">
        <v>13140</v>
      </c>
    </row>
    <row r="711" spans="1:15" x14ac:dyDescent="0.25">
      <c r="A711" s="7" t="s">
        <v>1463</v>
      </c>
      <c r="B711" s="7" t="s">
        <v>1464</v>
      </c>
      <c r="C711" s="7">
        <v>322</v>
      </c>
      <c r="D711" s="7">
        <v>379</v>
      </c>
      <c r="E711" s="7" t="s">
        <v>27</v>
      </c>
      <c r="F711" s="7" t="s">
        <v>27</v>
      </c>
      <c r="G711" s="7" t="s">
        <v>18</v>
      </c>
      <c r="H711" s="7">
        <v>2361</v>
      </c>
      <c r="I711" s="7">
        <v>7777</v>
      </c>
      <c r="J711" s="7" t="s">
        <v>19</v>
      </c>
      <c r="K711" s="8" t="s">
        <v>20</v>
      </c>
      <c r="L711" s="7" t="s">
        <v>1043</v>
      </c>
      <c r="M711" s="7">
        <v>28770</v>
      </c>
      <c r="N711" s="7">
        <v>12190</v>
      </c>
      <c r="O711" s="7">
        <v>16580</v>
      </c>
    </row>
    <row r="712" spans="1:15" x14ac:dyDescent="0.25">
      <c r="A712" s="7" t="s">
        <v>1465</v>
      </c>
      <c r="B712" s="7" t="s">
        <v>1466</v>
      </c>
      <c r="C712" s="7">
        <v>345</v>
      </c>
      <c r="D712" s="7">
        <v>402</v>
      </c>
      <c r="E712" s="7" t="s">
        <v>73</v>
      </c>
      <c r="F712" s="7" t="s">
        <v>73</v>
      </c>
      <c r="G712" s="7" t="s">
        <v>18</v>
      </c>
      <c r="H712" s="7">
        <v>2361</v>
      </c>
      <c r="I712" s="7">
        <v>7777</v>
      </c>
      <c r="J712" s="7" t="s">
        <v>19</v>
      </c>
      <c r="K712" s="8" t="s">
        <v>20</v>
      </c>
      <c r="L712" s="7" t="s">
        <v>1043</v>
      </c>
      <c r="M712" s="7">
        <v>19920</v>
      </c>
      <c r="N712" s="7">
        <v>12450</v>
      </c>
      <c r="O712" s="7">
        <v>7470</v>
      </c>
    </row>
    <row r="713" spans="1:15" x14ac:dyDescent="0.25">
      <c r="A713" s="7" t="s">
        <v>1467</v>
      </c>
      <c r="B713" s="7" t="s">
        <v>1468</v>
      </c>
      <c r="C713" s="7">
        <v>407</v>
      </c>
      <c r="D713" s="7">
        <v>463</v>
      </c>
      <c r="E713" s="7" t="s">
        <v>17</v>
      </c>
      <c r="F713" s="7" t="s">
        <v>17</v>
      </c>
      <c r="G713" s="7" t="s">
        <v>18</v>
      </c>
      <c r="H713" s="7">
        <v>2161</v>
      </c>
      <c r="I713" s="7">
        <v>7777</v>
      </c>
      <c r="J713" s="7" t="s">
        <v>19</v>
      </c>
      <c r="K713" s="8" t="s">
        <v>20</v>
      </c>
      <c r="L713" s="7" t="s">
        <v>1043</v>
      </c>
      <c r="M713" s="7">
        <v>20350</v>
      </c>
      <c r="N713" s="7">
        <v>12120</v>
      </c>
      <c r="O713" s="7">
        <v>8230</v>
      </c>
    </row>
    <row r="714" spans="1:15" x14ac:dyDescent="0.25">
      <c r="A714" s="7" t="s">
        <v>1469</v>
      </c>
      <c r="B714" s="7" t="s">
        <v>1470</v>
      </c>
      <c r="C714" s="7">
        <v>442</v>
      </c>
      <c r="D714" s="7">
        <v>494</v>
      </c>
      <c r="E714" s="7" t="s">
        <v>24</v>
      </c>
      <c r="F714" s="7" t="s">
        <v>24</v>
      </c>
      <c r="G714" s="7" t="s">
        <v>18</v>
      </c>
      <c r="H714" s="7">
        <v>2161</v>
      </c>
      <c r="I714" s="7">
        <v>7777</v>
      </c>
      <c r="J714" s="7" t="s">
        <v>19</v>
      </c>
      <c r="K714" s="8" t="s">
        <v>20</v>
      </c>
      <c r="L714" s="7" t="s">
        <v>1043</v>
      </c>
      <c r="M714" s="7">
        <v>18980</v>
      </c>
      <c r="N714" s="7">
        <v>13100</v>
      </c>
      <c r="O714" s="7">
        <v>5880</v>
      </c>
    </row>
    <row r="715" spans="1:15" x14ac:dyDescent="0.25">
      <c r="A715" s="7" t="s">
        <v>1471</v>
      </c>
      <c r="B715" s="7" t="s">
        <v>1472</v>
      </c>
      <c r="C715" s="7">
        <v>447</v>
      </c>
      <c r="D715" s="7">
        <v>498</v>
      </c>
      <c r="E715" s="7" t="s">
        <v>36</v>
      </c>
      <c r="F715" s="7" t="s">
        <v>36</v>
      </c>
      <c r="G715" s="7" t="s">
        <v>18</v>
      </c>
      <c r="H715" s="7">
        <v>2161</v>
      </c>
      <c r="I715" s="7">
        <v>7777</v>
      </c>
      <c r="J715" s="7" t="s">
        <v>19</v>
      </c>
      <c r="K715" s="8" t="s">
        <v>20</v>
      </c>
      <c r="L715" s="7" t="s">
        <v>1043</v>
      </c>
      <c r="M715" s="7">
        <v>30770</v>
      </c>
      <c r="N715" s="7">
        <v>11990</v>
      </c>
      <c r="O715" s="7">
        <v>18780</v>
      </c>
    </row>
    <row r="716" spans="1:15" x14ac:dyDescent="0.25">
      <c r="A716" s="7" t="s">
        <v>1473</v>
      </c>
      <c r="B716" s="7" t="s">
        <v>1474</v>
      </c>
      <c r="C716" s="7">
        <v>451</v>
      </c>
      <c r="D716" s="7">
        <v>9</v>
      </c>
      <c r="E716" s="7" t="s">
        <v>68</v>
      </c>
      <c r="F716" s="7" t="s">
        <v>68</v>
      </c>
      <c r="G716" s="7" t="s">
        <v>18</v>
      </c>
      <c r="H716" s="7">
        <v>2161</v>
      </c>
      <c r="I716" s="7">
        <v>7777</v>
      </c>
      <c r="J716" s="7" t="s">
        <v>19</v>
      </c>
      <c r="K716" s="8" t="s">
        <v>20</v>
      </c>
      <c r="L716" s="7" t="s">
        <v>1043</v>
      </c>
      <c r="M716" s="7">
        <v>20160</v>
      </c>
      <c r="N716" s="7">
        <v>9910</v>
      </c>
      <c r="O716" s="7">
        <v>10250</v>
      </c>
    </row>
    <row r="717" spans="1:15" x14ac:dyDescent="0.25">
      <c r="A717" s="7" t="s">
        <v>1475</v>
      </c>
      <c r="B717" s="7" t="s">
        <v>1476</v>
      </c>
      <c r="C717" s="7">
        <v>8</v>
      </c>
      <c r="D717" s="7">
        <v>25</v>
      </c>
      <c r="E717" s="7" t="s">
        <v>27</v>
      </c>
      <c r="F717" s="7" t="s">
        <v>27</v>
      </c>
      <c r="G717" s="7" t="s">
        <v>18</v>
      </c>
      <c r="H717" s="7">
        <v>2361</v>
      </c>
      <c r="I717" s="7">
        <v>7777</v>
      </c>
      <c r="J717" s="7" t="s">
        <v>19</v>
      </c>
      <c r="K717" s="8" t="s">
        <v>20</v>
      </c>
      <c r="L717" s="7" t="s">
        <v>1043</v>
      </c>
      <c r="M717" s="7">
        <v>31250</v>
      </c>
      <c r="N717" s="7">
        <v>12210</v>
      </c>
      <c r="O717" s="7">
        <v>19040</v>
      </c>
    </row>
    <row r="718" spans="1:15" x14ac:dyDescent="0.25">
      <c r="A718" s="7" t="s">
        <v>1477</v>
      </c>
      <c r="B718" s="7" t="s">
        <v>1478</v>
      </c>
      <c r="C718" s="7">
        <v>27</v>
      </c>
      <c r="D718" s="7">
        <v>47</v>
      </c>
      <c r="E718" s="7" t="s">
        <v>30</v>
      </c>
      <c r="F718" s="7" t="s">
        <v>30</v>
      </c>
      <c r="G718" s="7" t="s">
        <v>18</v>
      </c>
      <c r="H718" s="7">
        <v>2161</v>
      </c>
      <c r="I718" s="7">
        <v>7777</v>
      </c>
      <c r="J718" s="7" t="s">
        <v>19</v>
      </c>
      <c r="K718" s="8" t="s">
        <v>20</v>
      </c>
      <c r="L718" s="7" t="s">
        <v>88</v>
      </c>
      <c r="M718" s="7">
        <v>26180</v>
      </c>
      <c r="N718" s="7">
        <v>10630</v>
      </c>
      <c r="O718" s="7">
        <v>15550</v>
      </c>
    </row>
    <row r="719" spans="1:15" x14ac:dyDescent="0.25">
      <c r="A719" s="7" t="s">
        <v>1479</v>
      </c>
      <c r="B719" s="7" t="s">
        <v>1480</v>
      </c>
      <c r="C719" s="7">
        <v>28</v>
      </c>
      <c r="D719" s="7">
        <v>43</v>
      </c>
      <c r="E719" s="7" t="s">
        <v>33</v>
      </c>
      <c r="F719" s="7" t="s">
        <v>33</v>
      </c>
      <c r="G719" s="7" t="s">
        <v>18</v>
      </c>
      <c r="H719" s="7">
        <v>2161</v>
      </c>
      <c r="I719" s="7">
        <v>7777</v>
      </c>
      <c r="J719" s="7" t="s">
        <v>19</v>
      </c>
      <c r="K719" s="8" t="s">
        <v>20</v>
      </c>
      <c r="L719" s="7" t="s">
        <v>1043</v>
      </c>
      <c r="M719" s="7">
        <v>25820</v>
      </c>
      <c r="N719" s="7">
        <v>12200</v>
      </c>
      <c r="O719" s="7">
        <v>13620</v>
      </c>
    </row>
    <row r="720" spans="1:15" x14ac:dyDescent="0.25">
      <c r="A720" s="7" t="s">
        <v>1481</v>
      </c>
      <c r="B720" s="7" t="s">
        <v>1482</v>
      </c>
      <c r="C720" s="7">
        <v>29</v>
      </c>
      <c r="D720" s="7">
        <v>42</v>
      </c>
      <c r="E720" s="7" t="s">
        <v>44</v>
      </c>
      <c r="F720" s="7" t="s">
        <v>44</v>
      </c>
      <c r="G720" s="7" t="s">
        <v>18</v>
      </c>
      <c r="H720" s="7">
        <v>2161</v>
      </c>
      <c r="I720" s="7">
        <v>7777</v>
      </c>
      <c r="J720" s="7" t="s">
        <v>19</v>
      </c>
      <c r="K720" s="8" t="s">
        <v>20</v>
      </c>
      <c r="L720" s="7" t="s">
        <v>1043</v>
      </c>
      <c r="M720" s="7">
        <v>22680</v>
      </c>
      <c r="N720" s="7">
        <v>12220</v>
      </c>
      <c r="O720" s="7">
        <v>10460</v>
      </c>
    </row>
    <row r="721" spans="1:15" x14ac:dyDescent="0.25">
      <c r="A721" s="7" t="s">
        <v>1483</v>
      </c>
      <c r="B721" s="7" t="s">
        <v>1484</v>
      </c>
      <c r="C721" s="7">
        <v>46</v>
      </c>
      <c r="D721" s="7">
        <v>65</v>
      </c>
      <c r="E721" s="7" t="s">
        <v>41</v>
      </c>
      <c r="F721" s="7" t="s">
        <v>41</v>
      </c>
      <c r="G721" s="7" t="s">
        <v>18</v>
      </c>
      <c r="H721" s="7">
        <v>2361</v>
      </c>
      <c r="I721" s="7">
        <v>7777</v>
      </c>
      <c r="J721" s="7" t="s">
        <v>19</v>
      </c>
      <c r="K721" s="8" t="s">
        <v>20</v>
      </c>
      <c r="L721" s="7" t="s">
        <v>1043</v>
      </c>
      <c r="M721" s="7">
        <v>20370</v>
      </c>
      <c r="N721" s="7">
        <v>12130</v>
      </c>
      <c r="O721" s="7">
        <v>8240</v>
      </c>
    </row>
    <row r="722" spans="1:15" x14ac:dyDescent="0.25">
      <c r="A722" s="7" t="s">
        <v>1485</v>
      </c>
      <c r="B722" s="7" t="s">
        <v>1486</v>
      </c>
      <c r="C722" s="7">
        <v>61</v>
      </c>
      <c r="D722" s="7">
        <v>79</v>
      </c>
      <c r="E722" s="7" t="s">
        <v>47</v>
      </c>
      <c r="F722" s="7" t="s">
        <v>48</v>
      </c>
      <c r="G722" s="7" t="s">
        <v>18</v>
      </c>
      <c r="H722" s="7">
        <v>2361</v>
      </c>
      <c r="I722" s="7">
        <v>7777</v>
      </c>
      <c r="J722" s="7" t="s">
        <v>19</v>
      </c>
      <c r="K722" s="8" t="s">
        <v>20</v>
      </c>
      <c r="L722" s="7" t="s">
        <v>1043</v>
      </c>
      <c r="M722" s="7">
        <v>23280</v>
      </c>
      <c r="N722" s="7">
        <v>12130</v>
      </c>
      <c r="O722" s="7">
        <v>11150</v>
      </c>
    </row>
    <row r="723" spans="1:15" x14ac:dyDescent="0.25">
      <c r="A723" s="7" t="s">
        <v>1487</v>
      </c>
      <c r="B723" s="7" t="s">
        <v>1488</v>
      </c>
      <c r="C723" s="7">
        <v>73</v>
      </c>
      <c r="D723" s="7">
        <v>90</v>
      </c>
      <c r="E723" s="7" t="s">
        <v>65</v>
      </c>
      <c r="F723" s="7" t="s">
        <v>65</v>
      </c>
      <c r="G723" s="7" t="s">
        <v>18</v>
      </c>
      <c r="H723" s="7">
        <v>2161</v>
      </c>
      <c r="I723" s="7">
        <v>7777</v>
      </c>
      <c r="J723" s="7" t="s">
        <v>19</v>
      </c>
      <c r="K723" s="8" t="s">
        <v>20</v>
      </c>
      <c r="L723" s="7" t="s">
        <v>1043</v>
      </c>
      <c r="M723" s="7">
        <v>17760</v>
      </c>
      <c r="N723" s="7">
        <v>12160</v>
      </c>
      <c r="O723" s="7">
        <v>5600</v>
      </c>
    </row>
    <row r="724" spans="1:15" x14ac:dyDescent="0.25">
      <c r="A724" s="7" t="s">
        <v>1489</v>
      </c>
      <c r="B724" s="7" t="s">
        <v>1490</v>
      </c>
      <c r="C724" s="7">
        <v>78</v>
      </c>
      <c r="D724" s="7">
        <v>95</v>
      </c>
      <c r="E724" s="7" t="s">
        <v>73</v>
      </c>
      <c r="F724" s="7" t="s">
        <v>73</v>
      </c>
      <c r="G724" s="7" t="s">
        <v>18</v>
      </c>
      <c r="H724" s="7">
        <v>2161</v>
      </c>
      <c r="I724" s="7">
        <v>7777</v>
      </c>
      <c r="J724" s="7" t="s">
        <v>19</v>
      </c>
      <c r="K724" s="8" t="s">
        <v>20</v>
      </c>
      <c r="L724" s="7" t="s">
        <v>1043</v>
      </c>
      <c r="M724" s="7">
        <v>22930</v>
      </c>
      <c r="N724" s="7">
        <v>12470</v>
      </c>
      <c r="O724" s="7">
        <v>10460</v>
      </c>
    </row>
    <row r="725" spans="1:15" x14ac:dyDescent="0.25">
      <c r="A725" s="7" t="s">
        <v>1491</v>
      </c>
      <c r="B725" s="7" t="s">
        <v>1492</v>
      </c>
      <c r="C725" s="7">
        <v>116</v>
      </c>
      <c r="D725" s="7">
        <v>132</v>
      </c>
      <c r="E725" s="7" t="s">
        <v>41</v>
      </c>
      <c r="F725" s="7" t="s">
        <v>41</v>
      </c>
      <c r="G725" s="7" t="s">
        <v>18</v>
      </c>
      <c r="H725" s="7">
        <v>2361</v>
      </c>
      <c r="I725" s="7">
        <v>7777</v>
      </c>
      <c r="J725" s="7" t="s">
        <v>19</v>
      </c>
      <c r="K725" s="8" t="s">
        <v>20</v>
      </c>
      <c r="L725" s="7" t="s">
        <v>1043</v>
      </c>
      <c r="M725" s="7">
        <v>21370</v>
      </c>
      <c r="N725" s="7">
        <v>12140</v>
      </c>
      <c r="O725" s="7">
        <v>9230</v>
      </c>
    </row>
    <row r="726" spans="1:15" x14ac:dyDescent="0.25">
      <c r="A726" s="7" t="s">
        <v>1493</v>
      </c>
      <c r="B726" s="7" t="s">
        <v>1494</v>
      </c>
      <c r="C726" s="7">
        <v>128</v>
      </c>
      <c r="D726" s="7">
        <v>143</v>
      </c>
      <c r="E726" s="7" t="s">
        <v>68</v>
      </c>
      <c r="F726" s="7" t="s">
        <v>68</v>
      </c>
      <c r="G726" s="7" t="s">
        <v>18</v>
      </c>
      <c r="H726" s="7">
        <v>2361</v>
      </c>
      <c r="I726" s="7">
        <v>7777</v>
      </c>
      <c r="J726" s="7" t="s">
        <v>19</v>
      </c>
      <c r="K726" s="8" t="s">
        <v>20</v>
      </c>
      <c r="L726" s="7" t="s">
        <v>1043</v>
      </c>
      <c r="M726" s="7">
        <v>17870</v>
      </c>
      <c r="N726" s="7">
        <v>10000</v>
      </c>
      <c r="O726" s="7">
        <v>7870</v>
      </c>
    </row>
    <row r="727" spans="1:15" x14ac:dyDescent="0.25">
      <c r="A727" s="7" t="s">
        <v>1495</v>
      </c>
      <c r="B727" s="7" t="s">
        <v>1496</v>
      </c>
      <c r="C727" s="7">
        <v>134</v>
      </c>
      <c r="D727" s="7">
        <v>153</v>
      </c>
      <c r="E727" s="7" t="s">
        <v>24</v>
      </c>
      <c r="F727" s="7" t="s">
        <v>24</v>
      </c>
      <c r="G727" s="7" t="s">
        <v>18</v>
      </c>
      <c r="H727" s="7">
        <v>2361</v>
      </c>
      <c r="I727" s="7">
        <v>7777</v>
      </c>
      <c r="J727" s="7" t="s">
        <v>19</v>
      </c>
      <c r="K727" s="8" t="s">
        <v>20</v>
      </c>
      <c r="L727" s="7" t="s">
        <v>1043</v>
      </c>
      <c r="M727" s="7">
        <v>14930</v>
      </c>
      <c r="N727" s="7">
        <v>13050</v>
      </c>
      <c r="O727" s="7">
        <v>1880</v>
      </c>
    </row>
    <row r="728" spans="1:15" x14ac:dyDescent="0.25">
      <c r="A728" s="7" t="s">
        <v>1497</v>
      </c>
      <c r="B728" s="7" t="s">
        <v>1498</v>
      </c>
      <c r="C728" s="7">
        <v>138</v>
      </c>
      <c r="D728" s="7">
        <v>154</v>
      </c>
      <c r="E728" s="7" t="s">
        <v>65</v>
      </c>
      <c r="F728" s="7" t="s">
        <v>65</v>
      </c>
      <c r="G728" s="7" t="s">
        <v>18</v>
      </c>
      <c r="H728" s="7">
        <v>2361</v>
      </c>
      <c r="I728" s="7">
        <v>7777</v>
      </c>
      <c r="J728" s="7" t="s">
        <v>19</v>
      </c>
      <c r="K728" s="8" t="s">
        <v>20</v>
      </c>
      <c r="L728" s="7" t="s">
        <v>1043</v>
      </c>
      <c r="M728" s="7">
        <v>18490</v>
      </c>
      <c r="N728" s="7">
        <v>12170</v>
      </c>
      <c r="O728" s="7">
        <v>6320</v>
      </c>
    </row>
    <row r="729" spans="1:15" x14ac:dyDescent="0.25">
      <c r="A729" s="7" t="s">
        <v>1499</v>
      </c>
      <c r="B729" s="7" t="s">
        <v>1500</v>
      </c>
      <c r="C729" s="7">
        <v>147</v>
      </c>
      <c r="D729" s="7">
        <v>161</v>
      </c>
      <c r="E729" s="7" t="s">
        <v>17</v>
      </c>
      <c r="F729" s="7" t="s">
        <v>17</v>
      </c>
      <c r="G729" s="7" t="s">
        <v>18</v>
      </c>
      <c r="H729" s="7">
        <v>2361</v>
      </c>
      <c r="I729" s="7">
        <v>7777</v>
      </c>
      <c r="J729" s="7" t="s">
        <v>19</v>
      </c>
      <c r="K729" s="8" t="s">
        <v>20</v>
      </c>
      <c r="L729" s="7" t="s">
        <v>1043</v>
      </c>
      <c r="M729" s="7">
        <v>21150</v>
      </c>
      <c r="N729" s="7">
        <v>12080</v>
      </c>
      <c r="O729" s="7">
        <v>9070</v>
      </c>
    </row>
    <row r="730" spans="1:15" x14ac:dyDescent="0.25">
      <c r="A730" s="7" t="s">
        <v>1501</v>
      </c>
      <c r="B730" s="7" t="s">
        <v>1502</v>
      </c>
      <c r="C730" s="7">
        <v>212</v>
      </c>
      <c r="D730" s="7">
        <v>234</v>
      </c>
      <c r="E730" s="7" t="s">
        <v>33</v>
      </c>
      <c r="F730" s="7" t="s">
        <v>33</v>
      </c>
      <c r="G730" s="7" t="s">
        <v>18</v>
      </c>
      <c r="H730" s="7">
        <v>2161</v>
      </c>
      <c r="I730" s="7">
        <v>7777</v>
      </c>
      <c r="J730" s="7" t="s">
        <v>19</v>
      </c>
      <c r="K730" s="8" t="s">
        <v>20</v>
      </c>
      <c r="L730" s="7" t="s">
        <v>1043</v>
      </c>
      <c r="M730" s="7">
        <v>15900</v>
      </c>
      <c r="N730" s="7">
        <v>12530</v>
      </c>
      <c r="O730" s="7">
        <v>3370</v>
      </c>
    </row>
    <row r="731" spans="1:15" x14ac:dyDescent="0.25">
      <c r="A731" s="7" t="s">
        <v>1503</v>
      </c>
      <c r="B731" s="7" t="s">
        <v>1504</v>
      </c>
      <c r="C731" s="7">
        <v>227</v>
      </c>
      <c r="D731" s="7">
        <v>9</v>
      </c>
      <c r="E731" s="7" t="s">
        <v>47</v>
      </c>
      <c r="F731" s="7" t="s">
        <v>48</v>
      </c>
      <c r="G731" s="7" t="s">
        <v>18</v>
      </c>
      <c r="H731" s="7">
        <v>2361</v>
      </c>
      <c r="I731" s="7">
        <v>7777</v>
      </c>
      <c r="J731" s="7" t="s">
        <v>19</v>
      </c>
      <c r="K731" s="8" t="s">
        <v>20</v>
      </c>
      <c r="L731" s="7" t="s">
        <v>1043</v>
      </c>
      <c r="M731" s="7">
        <v>15930</v>
      </c>
      <c r="N731" s="7">
        <v>12150</v>
      </c>
      <c r="O731" s="7">
        <v>3780</v>
      </c>
    </row>
    <row r="732" spans="1:15" x14ac:dyDescent="0.25">
      <c r="A732" s="7" t="s">
        <v>1505</v>
      </c>
      <c r="B732" s="7" t="s">
        <v>1506</v>
      </c>
      <c r="C732" s="7">
        <v>236</v>
      </c>
      <c r="D732" s="7">
        <v>17</v>
      </c>
      <c r="E732" s="7" t="s">
        <v>44</v>
      </c>
      <c r="F732" s="7" t="s">
        <v>44</v>
      </c>
      <c r="G732" s="7" t="s">
        <v>18</v>
      </c>
      <c r="H732" s="7">
        <v>2361</v>
      </c>
      <c r="I732" s="7">
        <v>7777</v>
      </c>
      <c r="J732" s="7" t="s">
        <v>19</v>
      </c>
      <c r="K732" s="8" t="s">
        <v>20</v>
      </c>
      <c r="L732" s="7" t="s">
        <v>1043</v>
      </c>
      <c r="M732" s="7">
        <v>21650</v>
      </c>
      <c r="N732" s="7">
        <v>12510</v>
      </c>
      <c r="O732" s="7">
        <v>9140</v>
      </c>
    </row>
    <row r="733" spans="1:15" x14ac:dyDescent="0.25">
      <c r="A733" s="7" t="s">
        <v>1507</v>
      </c>
      <c r="B733" s="7" t="s">
        <v>1508</v>
      </c>
      <c r="C733" s="7">
        <v>245</v>
      </c>
      <c r="D733" s="7">
        <v>21</v>
      </c>
      <c r="E733" s="7" t="s">
        <v>41</v>
      </c>
      <c r="F733" s="7" t="s">
        <v>41</v>
      </c>
      <c r="G733" s="7" t="s">
        <v>18</v>
      </c>
      <c r="H733" s="7">
        <v>2361</v>
      </c>
      <c r="I733" s="7">
        <v>7777</v>
      </c>
      <c r="J733" s="7" t="s">
        <v>19</v>
      </c>
      <c r="K733" s="8" t="s">
        <v>20</v>
      </c>
      <c r="L733" s="7" t="s">
        <v>1043</v>
      </c>
      <c r="M733" s="7">
        <v>15920</v>
      </c>
      <c r="N733" s="7">
        <v>12130</v>
      </c>
      <c r="O733" s="7">
        <v>3790</v>
      </c>
    </row>
    <row r="734" spans="1:15" x14ac:dyDescent="0.25">
      <c r="A734" s="7" t="s">
        <v>1509</v>
      </c>
      <c r="B734" s="7" t="s">
        <v>1510</v>
      </c>
      <c r="C734" s="7">
        <v>248</v>
      </c>
      <c r="D734" s="7">
        <v>23</v>
      </c>
      <c r="E734" s="7" t="s">
        <v>30</v>
      </c>
      <c r="F734" s="7" t="s">
        <v>30</v>
      </c>
      <c r="G734" s="7" t="s">
        <v>18</v>
      </c>
      <c r="H734" s="7">
        <v>2361</v>
      </c>
      <c r="I734" s="7">
        <v>7777</v>
      </c>
      <c r="J734" s="7" t="s">
        <v>19</v>
      </c>
      <c r="K734" s="8" t="s">
        <v>20</v>
      </c>
      <c r="L734" s="7" t="s">
        <v>1043</v>
      </c>
      <c r="M734" s="7">
        <v>13250</v>
      </c>
      <c r="N734" s="7">
        <v>10550</v>
      </c>
      <c r="O734" s="7">
        <v>2700</v>
      </c>
    </row>
    <row r="735" spans="1:15" x14ac:dyDescent="0.25">
      <c r="A735" s="7" t="s">
        <v>1511</v>
      </c>
      <c r="B735" s="7" t="s">
        <v>1512</v>
      </c>
      <c r="C735" s="7">
        <v>250</v>
      </c>
      <c r="D735" s="7">
        <v>34</v>
      </c>
      <c r="E735" s="7" t="s">
        <v>73</v>
      </c>
      <c r="F735" s="7" t="s">
        <v>73</v>
      </c>
      <c r="G735" s="7" t="s">
        <v>18</v>
      </c>
      <c r="H735" s="7">
        <v>2361</v>
      </c>
      <c r="I735" s="7">
        <v>7777</v>
      </c>
      <c r="J735" s="7" t="s">
        <v>19</v>
      </c>
      <c r="K735" s="8" t="s">
        <v>20</v>
      </c>
      <c r="L735" s="7" t="s">
        <v>1043</v>
      </c>
      <c r="M735" s="7">
        <v>16750</v>
      </c>
      <c r="N735" s="7">
        <v>12420</v>
      </c>
      <c r="O735" s="7">
        <v>4330</v>
      </c>
    </row>
    <row r="736" spans="1:15" x14ac:dyDescent="0.25">
      <c r="A736" s="7" t="s">
        <v>1513</v>
      </c>
      <c r="B736" s="7" t="s">
        <v>1514</v>
      </c>
      <c r="C736" s="7">
        <v>262</v>
      </c>
      <c r="D736" s="7">
        <v>44</v>
      </c>
      <c r="E736" s="7" t="s">
        <v>68</v>
      </c>
      <c r="F736" s="7" t="s">
        <v>68</v>
      </c>
      <c r="G736" s="7" t="s">
        <v>18</v>
      </c>
      <c r="H736" s="7">
        <v>2361</v>
      </c>
      <c r="I736" s="7">
        <v>7777</v>
      </c>
      <c r="J736" s="7" t="s">
        <v>19</v>
      </c>
      <c r="K736" s="8" t="s">
        <v>20</v>
      </c>
      <c r="L736" s="7" t="s">
        <v>1043</v>
      </c>
      <c r="M736" s="7">
        <v>14440</v>
      </c>
      <c r="N736" s="7">
        <v>10040</v>
      </c>
      <c r="O736" s="7">
        <v>4400</v>
      </c>
    </row>
    <row r="737" spans="1:15" x14ac:dyDescent="0.25">
      <c r="A737" s="7" t="s">
        <v>1515</v>
      </c>
      <c r="B737" s="7" t="s">
        <v>1516</v>
      </c>
      <c r="C737" s="7">
        <v>30</v>
      </c>
      <c r="D737" s="7">
        <v>70</v>
      </c>
      <c r="E737" s="7" t="s">
        <v>24</v>
      </c>
      <c r="F737" s="7" t="s">
        <v>24</v>
      </c>
      <c r="G737" s="7" t="s">
        <v>18</v>
      </c>
      <c r="H737" s="7">
        <v>2361</v>
      </c>
      <c r="I737" s="7">
        <v>7777</v>
      </c>
      <c r="J737" s="7" t="s">
        <v>19</v>
      </c>
      <c r="K737" s="8" t="s">
        <v>20</v>
      </c>
      <c r="L737" s="7" t="s">
        <v>1043</v>
      </c>
      <c r="M737" s="7">
        <v>17450</v>
      </c>
      <c r="N737" s="7">
        <v>13040</v>
      </c>
      <c r="O737" s="7">
        <v>4410</v>
      </c>
    </row>
    <row r="738" spans="1:15" x14ac:dyDescent="0.25">
      <c r="A738" s="7" t="s">
        <v>1517</v>
      </c>
      <c r="B738" s="7" t="s">
        <v>1518</v>
      </c>
      <c r="C738" s="7">
        <v>32</v>
      </c>
      <c r="D738" s="7">
        <v>71</v>
      </c>
      <c r="E738" s="7" t="s">
        <v>65</v>
      </c>
      <c r="F738" s="7" t="s">
        <v>65</v>
      </c>
      <c r="G738" s="7" t="s">
        <v>18</v>
      </c>
      <c r="H738" s="7">
        <v>2361</v>
      </c>
      <c r="I738" s="7">
        <v>7777</v>
      </c>
      <c r="J738" s="7" t="s">
        <v>19</v>
      </c>
      <c r="K738" s="8" t="s">
        <v>20</v>
      </c>
      <c r="L738" s="7" t="s">
        <v>1043</v>
      </c>
      <c r="M738" s="7">
        <v>13760</v>
      </c>
      <c r="N738" s="7">
        <v>12160</v>
      </c>
      <c r="O738" s="7">
        <v>1600</v>
      </c>
    </row>
    <row r="739" spans="1:15" x14ac:dyDescent="0.25">
      <c r="A739" s="7" t="s">
        <v>1519</v>
      </c>
      <c r="B739" s="7" t="s">
        <v>1520</v>
      </c>
      <c r="C739" s="7">
        <v>64</v>
      </c>
      <c r="D739" s="7">
        <v>100</v>
      </c>
      <c r="E739" s="7" t="s">
        <v>17</v>
      </c>
      <c r="F739" s="7" t="s">
        <v>17</v>
      </c>
      <c r="G739" s="7" t="s">
        <v>18</v>
      </c>
      <c r="H739" s="7">
        <v>2361</v>
      </c>
      <c r="I739" s="7">
        <v>7777</v>
      </c>
      <c r="J739" s="7" t="s">
        <v>19</v>
      </c>
      <c r="K739" s="8" t="s">
        <v>20</v>
      </c>
      <c r="L739" s="7" t="s">
        <v>1043</v>
      </c>
      <c r="M739" s="7">
        <v>14510</v>
      </c>
      <c r="N739" s="7">
        <v>12240</v>
      </c>
      <c r="O739" s="7">
        <v>2270</v>
      </c>
    </row>
    <row r="740" spans="1:15" x14ac:dyDescent="0.25">
      <c r="A740" s="7" t="s">
        <v>1521</v>
      </c>
      <c r="B740" s="7" t="s">
        <v>1522</v>
      </c>
      <c r="C740" s="7">
        <v>65</v>
      </c>
      <c r="D740" s="7">
        <v>105</v>
      </c>
      <c r="E740" s="7" t="s">
        <v>193</v>
      </c>
      <c r="F740" s="7">
        <v>1306</v>
      </c>
      <c r="G740" s="7" t="s">
        <v>18</v>
      </c>
      <c r="H740" s="7">
        <v>2361</v>
      </c>
      <c r="I740" s="7">
        <v>7777</v>
      </c>
      <c r="J740" s="7" t="s">
        <v>19</v>
      </c>
      <c r="K740" s="8" t="s">
        <v>20</v>
      </c>
      <c r="L740" s="7" t="s">
        <v>1043</v>
      </c>
      <c r="M740" s="7">
        <v>16770</v>
      </c>
      <c r="N740" s="7">
        <v>12290</v>
      </c>
      <c r="O740" s="7">
        <v>4480</v>
      </c>
    </row>
    <row r="741" spans="1:15" x14ac:dyDescent="0.25">
      <c r="A741" s="7" t="s">
        <v>1523</v>
      </c>
      <c r="B741" s="7" t="s">
        <v>1524</v>
      </c>
      <c r="C741" s="7">
        <v>80</v>
      </c>
      <c r="D741" s="7">
        <v>121</v>
      </c>
      <c r="E741" s="7" t="s">
        <v>27</v>
      </c>
      <c r="F741" s="7" t="s">
        <v>27</v>
      </c>
      <c r="G741" s="7" t="s">
        <v>18</v>
      </c>
      <c r="H741" s="7">
        <v>2161</v>
      </c>
      <c r="I741" s="7">
        <v>7777</v>
      </c>
      <c r="J741" s="7" t="s">
        <v>19</v>
      </c>
      <c r="K741" s="8" t="s">
        <v>20</v>
      </c>
      <c r="L741" s="7" t="s">
        <v>1043</v>
      </c>
      <c r="M741" s="7">
        <v>15800</v>
      </c>
      <c r="N741" s="7">
        <v>12070</v>
      </c>
      <c r="O741" s="7">
        <v>3730</v>
      </c>
    </row>
    <row r="742" spans="1:15" x14ac:dyDescent="0.25">
      <c r="A742" s="7" t="s">
        <v>1525</v>
      </c>
      <c r="B742" s="7" t="s">
        <v>1526</v>
      </c>
      <c r="C742" s="7">
        <v>82</v>
      </c>
      <c r="D742" s="7">
        <v>122</v>
      </c>
      <c r="E742" s="7" t="s">
        <v>36</v>
      </c>
      <c r="F742" s="7" t="s">
        <v>36</v>
      </c>
      <c r="G742" s="7" t="s">
        <v>18</v>
      </c>
      <c r="H742" s="7">
        <v>2361</v>
      </c>
      <c r="I742" s="7">
        <v>7777</v>
      </c>
      <c r="J742" s="7" t="s">
        <v>19</v>
      </c>
      <c r="K742" s="8" t="s">
        <v>20</v>
      </c>
      <c r="L742" s="7" t="s">
        <v>1043</v>
      </c>
      <c r="M742" s="7">
        <v>27650</v>
      </c>
      <c r="N742" s="7">
        <v>11770</v>
      </c>
      <c r="O742" s="7">
        <v>15880</v>
      </c>
    </row>
    <row r="743" spans="1:15" x14ac:dyDescent="0.25">
      <c r="A743" s="7" t="s">
        <v>1527</v>
      </c>
      <c r="B743" s="7" t="s">
        <v>1528</v>
      </c>
      <c r="C743" s="7">
        <v>5</v>
      </c>
      <c r="D743" s="7">
        <v>2</v>
      </c>
      <c r="E743" s="7" t="s">
        <v>529</v>
      </c>
      <c r="F743" s="7">
        <v>1310</v>
      </c>
      <c r="G743" s="7" t="s">
        <v>18</v>
      </c>
      <c r="H743" s="7">
        <v>2361</v>
      </c>
      <c r="I743" s="7">
        <v>7777</v>
      </c>
      <c r="J743" s="7" t="s">
        <v>19</v>
      </c>
      <c r="K743" s="8" t="s">
        <v>20</v>
      </c>
      <c r="L743" s="7" t="s">
        <v>1043</v>
      </c>
      <c r="M743" s="7">
        <v>22380</v>
      </c>
      <c r="N743" s="7">
        <v>12400</v>
      </c>
      <c r="O743" s="7">
        <v>9980</v>
      </c>
    </row>
    <row r="744" spans="1:15" x14ac:dyDescent="0.25">
      <c r="A744" s="7" t="s">
        <v>1529</v>
      </c>
      <c r="B744" s="7" t="s">
        <v>1530</v>
      </c>
      <c r="C744" s="7">
        <v>98</v>
      </c>
      <c r="D744" s="7">
        <v>35</v>
      </c>
      <c r="E744" s="7" t="s">
        <v>65</v>
      </c>
      <c r="F744" s="7" t="s">
        <v>65</v>
      </c>
      <c r="G744" s="7" t="s">
        <v>18</v>
      </c>
      <c r="H744" s="7">
        <v>2161</v>
      </c>
      <c r="I744" s="7">
        <v>7777</v>
      </c>
      <c r="J744" s="7" t="s">
        <v>19</v>
      </c>
      <c r="K744" s="8" t="s">
        <v>20</v>
      </c>
      <c r="L744" s="7" t="s">
        <v>1043</v>
      </c>
      <c r="M744" s="7">
        <v>34110</v>
      </c>
      <c r="N744" s="7">
        <v>12140</v>
      </c>
      <c r="O744" s="7">
        <v>21970</v>
      </c>
    </row>
    <row r="745" spans="1:15" x14ac:dyDescent="0.25">
      <c r="A745" s="7" t="s">
        <v>1531</v>
      </c>
      <c r="B745" s="7" t="s">
        <v>1532</v>
      </c>
      <c r="C745" s="7">
        <v>134</v>
      </c>
      <c r="D745" s="7">
        <v>67</v>
      </c>
      <c r="E745" s="7" t="s">
        <v>36</v>
      </c>
      <c r="F745" s="7" t="s">
        <v>36</v>
      </c>
      <c r="G745" s="7" t="s">
        <v>18</v>
      </c>
      <c r="H745" s="7">
        <v>2161</v>
      </c>
      <c r="I745" s="7">
        <v>7777</v>
      </c>
      <c r="J745" s="7" t="s">
        <v>19</v>
      </c>
      <c r="K745" s="8" t="s">
        <v>20</v>
      </c>
      <c r="L745" s="7" t="s">
        <v>1043</v>
      </c>
      <c r="M745" s="7">
        <v>22070</v>
      </c>
      <c r="N745" s="7">
        <v>12100</v>
      </c>
      <c r="O745" s="7">
        <v>9970</v>
      </c>
    </row>
    <row r="746" spans="1:15" x14ac:dyDescent="0.25">
      <c r="A746" s="7" t="s">
        <v>1533</v>
      </c>
      <c r="B746" s="7" t="s">
        <v>1534</v>
      </c>
      <c r="C746" s="7">
        <v>162</v>
      </c>
      <c r="D746" s="7">
        <v>104</v>
      </c>
      <c r="E746" s="7" t="s">
        <v>73</v>
      </c>
      <c r="F746" s="7" t="s">
        <v>73</v>
      </c>
      <c r="G746" s="7" t="s">
        <v>18</v>
      </c>
      <c r="H746" s="7">
        <v>2361</v>
      </c>
      <c r="I746" s="7">
        <v>7777</v>
      </c>
      <c r="J746" s="7" t="s">
        <v>19</v>
      </c>
      <c r="K746" s="8" t="s">
        <v>20</v>
      </c>
      <c r="L746" s="7" t="s">
        <v>1043</v>
      </c>
      <c r="M746" s="7">
        <v>20460</v>
      </c>
      <c r="N746" s="7">
        <v>12110</v>
      </c>
      <c r="O746" s="7">
        <v>8350</v>
      </c>
    </row>
    <row r="747" spans="1:15" x14ac:dyDescent="0.25">
      <c r="A747" s="7" t="s">
        <v>1535</v>
      </c>
      <c r="B747" s="7" t="s">
        <v>1536</v>
      </c>
      <c r="C747" s="7">
        <v>174</v>
      </c>
      <c r="D747" s="7">
        <v>113</v>
      </c>
      <c r="E747" s="7" t="s">
        <v>47</v>
      </c>
      <c r="F747" s="7" t="s">
        <v>48</v>
      </c>
      <c r="G747" s="7" t="s">
        <v>18</v>
      </c>
      <c r="H747" s="7">
        <v>2161</v>
      </c>
      <c r="I747" s="7">
        <v>7777</v>
      </c>
      <c r="J747" s="7" t="s">
        <v>19</v>
      </c>
      <c r="K747" s="8" t="s">
        <v>20</v>
      </c>
      <c r="L747" s="7" t="s">
        <v>1043</v>
      </c>
      <c r="M747" s="7">
        <v>18130</v>
      </c>
      <c r="N747" s="7">
        <v>12270</v>
      </c>
      <c r="O747" s="7">
        <v>5860</v>
      </c>
    </row>
    <row r="748" spans="1:15" x14ac:dyDescent="0.25">
      <c r="A748" s="7" t="s">
        <v>1537</v>
      </c>
      <c r="B748" s="7" t="s">
        <v>1538</v>
      </c>
      <c r="C748" s="7">
        <v>253</v>
      </c>
      <c r="D748" s="7">
        <v>183</v>
      </c>
      <c r="E748" s="7" t="s">
        <v>41</v>
      </c>
      <c r="F748" s="7" t="s">
        <v>41</v>
      </c>
      <c r="G748" s="7" t="s">
        <v>18</v>
      </c>
      <c r="H748" s="7">
        <v>2161</v>
      </c>
      <c r="I748" s="7">
        <v>7777</v>
      </c>
      <c r="J748" s="7" t="s">
        <v>19</v>
      </c>
      <c r="K748" s="8" t="s">
        <v>20</v>
      </c>
      <c r="L748" s="7" t="s">
        <v>1043</v>
      </c>
      <c r="M748" s="7">
        <v>20020</v>
      </c>
      <c r="N748" s="7">
        <v>12050</v>
      </c>
      <c r="O748" s="7">
        <v>7970</v>
      </c>
    </row>
    <row r="749" spans="1:15" x14ac:dyDescent="0.25">
      <c r="A749" s="7" t="s">
        <v>1539</v>
      </c>
      <c r="B749" s="7" t="s">
        <v>1540</v>
      </c>
      <c r="C749" s="7">
        <v>256</v>
      </c>
      <c r="D749" s="7">
        <v>190</v>
      </c>
      <c r="E749" s="7" t="s">
        <v>27</v>
      </c>
      <c r="F749" s="7" t="s">
        <v>27</v>
      </c>
      <c r="G749" s="7" t="s">
        <v>18</v>
      </c>
      <c r="H749" s="7">
        <v>2161</v>
      </c>
      <c r="I749" s="7">
        <v>7777</v>
      </c>
      <c r="J749" s="7" t="s">
        <v>19</v>
      </c>
      <c r="K749" s="8" t="s">
        <v>20</v>
      </c>
      <c r="L749" s="7" t="s">
        <v>1043</v>
      </c>
      <c r="M749" s="7">
        <v>22530</v>
      </c>
      <c r="N749" s="7">
        <v>12380</v>
      </c>
      <c r="O749" s="7">
        <v>10150</v>
      </c>
    </row>
    <row r="750" spans="1:15" x14ac:dyDescent="0.25">
      <c r="A750" s="7" t="s">
        <v>1541</v>
      </c>
      <c r="B750" s="7" t="s">
        <v>1542</v>
      </c>
      <c r="C750" s="7">
        <v>257</v>
      </c>
      <c r="D750" s="7">
        <v>191</v>
      </c>
      <c r="E750" s="7" t="s">
        <v>24</v>
      </c>
      <c r="F750" s="7" t="s">
        <v>24</v>
      </c>
      <c r="G750" s="7" t="s">
        <v>18</v>
      </c>
      <c r="H750" s="7">
        <v>2161</v>
      </c>
      <c r="I750" s="7">
        <v>7777</v>
      </c>
      <c r="J750" s="7" t="s">
        <v>19</v>
      </c>
      <c r="K750" s="8" t="s">
        <v>20</v>
      </c>
      <c r="L750" s="7" t="s">
        <v>1043</v>
      </c>
      <c r="M750" s="7">
        <v>19880</v>
      </c>
      <c r="N750" s="7">
        <v>13010</v>
      </c>
      <c r="O750" s="7">
        <v>6870</v>
      </c>
    </row>
    <row r="751" spans="1:15" x14ac:dyDescent="0.25">
      <c r="A751" s="7" t="s">
        <v>1543</v>
      </c>
      <c r="B751" s="7" t="s">
        <v>1544</v>
      </c>
      <c r="C751" s="7">
        <v>258</v>
      </c>
      <c r="D751" s="7">
        <v>193</v>
      </c>
      <c r="E751" s="7" t="s">
        <v>44</v>
      </c>
      <c r="F751" s="7" t="s">
        <v>44</v>
      </c>
      <c r="G751" s="7" t="s">
        <v>18</v>
      </c>
      <c r="H751" s="7">
        <v>2161</v>
      </c>
      <c r="I751" s="7">
        <v>7777</v>
      </c>
      <c r="J751" s="7" t="s">
        <v>19</v>
      </c>
      <c r="K751" s="8" t="s">
        <v>20</v>
      </c>
      <c r="L751" s="7" t="s">
        <v>1043</v>
      </c>
      <c r="M751" s="7">
        <v>17410</v>
      </c>
      <c r="N751" s="7">
        <v>12490</v>
      </c>
      <c r="O751" s="7">
        <v>4920</v>
      </c>
    </row>
    <row r="752" spans="1:15" x14ac:dyDescent="0.25">
      <c r="A752" s="7" t="s">
        <v>1545</v>
      </c>
      <c r="B752" s="7" t="s">
        <v>1546</v>
      </c>
      <c r="C752" s="7">
        <v>261</v>
      </c>
      <c r="D752" s="7">
        <v>192</v>
      </c>
      <c r="E752" s="7" t="s">
        <v>106</v>
      </c>
      <c r="F752" s="7">
        <v>1305</v>
      </c>
      <c r="G752" s="7" t="s">
        <v>18</v>
      </c>
      <c r="H752" s="7">
        <v>2161</v>
      </c>
      <c r="I752" s="7">
        <v>7777</v>
      </c>
      <c r="J752" s="7" t="s">
        <v>19</v>
      </c>
      <c r="K752" s="8" t="s">
        <v>20</v>
      </c>
      <c r="L752" s="7" t="s">
        <v>1043</v>
      </c>
      <c r="M752" s="7">
        <v>15200</v>
      </c>
      <c r="N752" s="7">
        <v>12410</v>
      </c>
      <c r="O752" s="7">
        <v>2790</v>
      </c>
    </row>
    <row r="753" spans="1:15" x14ac:dyDescent="0.25">
      <c r="A753" s="7" t="s">
        <v>1547</v>
      </c>
      <c r="B753" s="7" t="s">
        <v>1548</v>
      </c>
      <c r="C753" s="7">
        <v>288</v>
      </c>
      <c r="D753" s="7">
        <v>224</v>
      </c>
      <c r="E753" s="7" t="s">
        <v>17</v>
      </c>
      <c r="F753" s="7" t="s">
        <v>17</v>
      </c>
      <c r="G753" s="7" t="s">
        <v>18</v>
      </c>
      <c r="H753" s="7">
        <v>2161</v>
      </c>
      <c r="I753" s="7">
        <v>7777</v>
      </c>
      <c r="J753" s="7" t="s">
        <v>19</v>
      </c>
      <c r="K753" s="8" t="s">
        <v>20</v>
      </c>
      <c r="L753" s="7" t="s">
        <v>1043</v>
      </c>
      <c r="M753" s="7">
        <v>19890</v>
      </c>
      <c r="N753" s="7">
        <v>12000</v>
      </c>
      <c r="O753" s="7">
        <v>7890</v>
      </c>
    </row>
    <row r="754" spans="1:15" x14ac:dyDescent="0.25">
      <c r="A754" s="7" t="s">
        <v>1549</v>
      </c>
      <c r="B754" s="7" t="s">
        <v>1550</v>
      </c>
      <c r="C754" s="7">
        <v>304</v>
      </c>
      <c r="D754" s="7">
        <v>239</v>
      </c>
      <c r="E754" s="7" t="s">
        <v>68</v>
      </c>
      <c r="F754" s="7" t="s">
        <v>68</v>
      </c>
      <c r="G754" s="7" t="s">
        <v>18</v>
      </c>
      <c r="H754" s="7">
        <v>2161</v>
      </c>
      <c r="I754" s="7">
        <v>7777</v>
      </c>
      <c r="J754" s="7" t="s">
        <v>19</v>
      </c>
      <c r="K754" s="8" t="s">
        <v>20</v>
      </c>
      <c r="L754" s="7" t="s">
        <v>1043</v>
      </c>
      <c r="M754" s="7">
        <v>21560</v>
      </c>
      <c r="N754" s="7">
        <v>9930</v>
      </c>
      <c r="O754" s="7">
        <v>11630</v>
      </c>
    </row>
    <row r="755" spans="1:15" x14ac:dyDescent="0.25">
      <c r="A755" s="7" t="s">
        <v>1551</v>
      </c>
      <c r="B755" s="7" t="s">
        <v>1552</v>
      </c>
      <c r="C755" s="7">
        <v>352</v>
      </c>
      <c r="D755" s="7">
        <v>296</v>
      </c>
      <c r="E755" s="7" t="s">
        <v>65</v>
      </c>
      <c r="F755" s="7" t="s">
        <v>65</v>
      </c>
      <c r="G755" s="7" t="s">
        <v>18</v>
      </c>
      <c r="H755" s="7">
        <v>2161</v>
      </c>
      <c r="I755" s="7">
        <v>7777</v>
      </c>
      <c r="J755" s="7" t="s">
        <v>19</v>
      </c>
      <c r="K755" s="8" t="s">
        <v>20</v>
      </c>
      <c r="L755" s="7" t="s">
        <v>88</v>
      </c>
      <c r="M755" s="7">
        <v>33710</v>
      </c>
      <c r="N755" s="7">
        <v>12070</v>
      </c>
      <c r="O755" s="7">
        <v>21640</v>
      </c>
    </row>
    <row r="756" spans="1:15" x14ac:dyDescent="0.25">
      <c r="A756" s="7" t="s">
        <v>1553</v>
      </c>
      <c r="B756" s="7" t="s">
        <v>1554</v>
      </c>
      <c r="C756" s="7">
        <v>361</v>
      </c>
      <c r="D756" s="7">
        <v>288</v>
      </c>
      <c r="E756" s="7" t="s">
        <v>36</v>
      </c>
      <c r="F756" s="7" t="s">
        <v>36</v>
      </c>
      <c r="G756" s="7" t="s">
        <v>18</v>
      </c>
      <c r="H756" s="7">
        <v>2161</v>
      </c>
      <c r="I756" s="7">
        <v>7777</v>
      </c>
      <c r="J756" s="7" t="s">
        <v>19</v>
      </c>
      <c r="K756" s="8" t="s">
        <v>20</v>
      </c>
      <c r="L756" s="7" t="s">
        <v>88</v>
      </c>
      <c r="M756" s="7">
        <v>24440</v>
      </c>
      <c r="N756" s="7">
        <v>12070</v>
      </c>
      <c r="O756" s="7">
        <v>12370</v>
      </c>
    </row>
    <row r="757" spans="1:15" x14ac:dyDescent="0.25">
      <c r="A757" s="7" t="s">
        <v>1555</v>
      </c>
      <c r="B757" s="7" t="s">
        <v>1556</v>
      </c>
      <c r="C757" s="7">
        <v>400</v>
      </c>
      <c r="D757" s="7">
        <v>337</v>
      </c>
      <c r="E757" s="7" t="s">
        <v>47</v>
      </c>
      <c r="F757" s="7" t="s">
        <v>48</v>
      </c>
      <c r="G757" s="7" t="s">
        <v>18</v>
      </c>
      <c r="H757" s="7">
        <v>2361</v>
      </c>
      <c r="I757" s="7">
        <v>7777</v>
      </c>
      <c r="J757" s="7" t="s">
        <v>19</v>
      </c>
      <c r="K757" s="8" t="s">
        <v>20</v>
      </c>
      <c r="L757" s="7" t="s">
        <v>1043</v>
      </c>
      <c r="M757" s="7">
        <v>17670</v>
      </c>
      <c r="N757" s="7">
        <v>12300</v>
      </c>
      <c r="O757" s="7">
        <v>5370</v>
      </c>
    </row>
    <row r="758" spans="1:15" x14ac:dyDescent="0.25">
      <c r="A758" s="7" t="s">
        <v>1557</v>
      </c>
      <c r="B758" s="7" t="s">
        <v>1558</v>
      </c>
      <c r="C758" s="7">
        <v>442</v>
      </c>
      <c r="D758" s="7">
        <v>371</v>
      </c>
      <c r="E758" s="7" t="s">
        <v>41</v>
      </c>
      <c r="F758" s="7" t="s">
        <v>41</v>
      </c>
      <c r="G758" s="7" t="s">
        <v>18</v>
      </c>
      <c r="H758" s="7">
        <v>2161</v>
      </c>
      <c r="I758" s="7">
        <v>7777</v>
      </c>
      <c r="J758" s="7" t="s">
        <v>19</v>
      </c>
      <c r="K758" s="8" t="s">
        <v>20</v>
      </c>
      <c r="L758" s="7" t="s">
        <v>1043</v>
      </c>
      <c r="M758" s="7">
        <v>21100</v>
      </c>
      <c r="N758" s="7">
        <v>12000</v>
      </c>
      <c r="O758" s="7">
        <v>9100</v>
      </c>
    </row>
    <row r="759" spans="1:15" x14ac:dyDescent="0.25">
      <c r="A759" s="7" t="s">
        <v>1559</v>
      </c>
      <c r="B759" s="7" t="s">
        <v>1560</v>
      </c>
      <c r="C759" s="7">
        <v>458</v>
      </c>
      <c r="D759" s="7">
        <v>389</v>
      </c>
      <c r="E759" s="7" t="s">
        <v>30</v>
      </c>
      <c r="F759" s="7" t="s">
        <v>30</v>
      </c>
      <c r="G759" s="7" t="s">
        <v>18</v>
      </c>
      <c r="H759" s="7">
        <v>2161</v>
      </c>
      <c r="I759" s="7">
        <v>7777</v>
      </c>
      <c r="J759" s="7" t="s">
        <v>19</v>
      </c>
      <c r="K759" s="8" t="s">
        <v>20</v>
      </c>
      <c r="L759" s="7" t="s">
        <v>88</v>
      </c>
      <c r="M759" s="7">
        <v>21130</v>
      </c>
      <c r="N759" s="7">
        <v>10720</v>
      </c>
      <c r="O759" s="7">
        <v>10410</v>
      </c>
    </row>
    <row r="760" spans="1:15" x14ac:dyDescent="0.25">
      <c r="A760" s="7" t="s">
        <v>1561</v>
      </c>
      <c r="B760" s="7" t="s">
        <v>1562</v>
      </c>
      <c r="C760" s="7">
        <v>460</v>
      </c>
      <c r="D760" s="7">
        <v>391</v>
      </c>
      <c r="E760" s="7" t="s">
        <v>73</v>
      </c>
      <c r="F760" s="7" t="s">
        <v>73</v>
      </c>
      <c r="G760" s="7" t="s">
        <v>18</v>
      </c>
      <c r="H760" s="7">
        <v>2361</v>
      </c>
      <c r="I760" s="7">
        <v>7777</v>
      </c>
      <c r="J760" s="7" t="s">
        <v>19</v>
      </c>
      <c r="K760" s="8" t="s">
        <v>20</v>
      </c>
      <c r="L760" s="7" t="s">
        <v>1043</v>
      </c>
      <c r="M760" s="7">
        <v>23510</v>
      </c>
      <c r="N760" s="7">
        <v>12080</v>
      </c>
      <c r="O760" s="7">
        <v>11430</v>
      </c>
    </row>
    <row r="761" spans="1:15" x14ac:dyDescent="0.25">
      <c r="A761" s="7" t="s">
        <v>1563</v>
      </c>
      <c r="B761" s="7" t="s">
        <v>1564</v>
      </c>
      <c r="C761" s="7">
        <v>462</v>
      </c>
      <c r="D761" s="7">
        <v>396</v>
      </c>
      <c r="E761" s="7" t="s">
        <v>68</v>
      </c>
      <c r="F761" s="7" t="s">
        <v>68</v>
      </c>
      <c r="G761" s="7" t="s">
        <v>18</v>
      </c>
      <c r="H761" s="7">
        <v>2161</v>
      </c>
      <c r="I761" s="7">
        <v>7777</v>
      </c>
      <c r="J761" s="7" t="s">
        <v>19</v>
      </c>
      <c r="K761" s="8" t="s">
        <v>20</v>
      </c>
      <c r="L761" s="7" t="s">
        <v>1043</v>
      </c>
      <c r="M761" s="7">
        <v>23290</v>
      </c>
      <c r="N761" s="7">
        <v>9920</v>
      </c>
      <c r="O761" s="7">
        <v>13370</v>
      </c>
    </row>
    <row r="762" spans="1:15" x14ac:dyDescent="0.25">
      <c r="A762" s="7" t="s">
        <v>1565</v>
      </c>
      <c r="B762" s="7" t="s">
        <v>1566</v>
      </c>
      <c r="C762" s="7">
        <v>475</v>
      </c>
      <c r="D762" s="7">
        <v>409</v>
      </c>
      <c r="E762" s="7" t="s">
        <v>27</v>
      </c>
      <c r="F762" s="7" t="s">
        <v>27</v>
      </c>
      <c r="G762" s="7" t="s">
        <v>18</v>
      </c>
      <c r="H762" s="7">
        <v>2161</v>
      </c>
      <c r="I762" s="7">
        <v>7777</v>
      </c>
      <c r="J762" s="7" t="s">
        <v>19</v>
      </c>
      <c r="K762" s="8" t="s">
        <v>20</v>
      </c>
      <c r="L762" s="7" t="s">
        <v>1043</v>
      </c>
      <c r="M762" s="7">
        <v>24420</v>
      </c>
      <c r="N762" s="7">
        <v>12360</v>
      </c>
      <c r="O762" s="7">
        <v>12060</v>
      </c>
    </row>
    <row r="763" spans="1:15" x14ac:dyDescent="0.25">
      <c r="A763" s="7" t="s">
        <v>1567</v>
      </c>
      <c r="B763" s="7" t="s">
        <v>1568</v>
      </c>
      <c r="C763" s="7">
        <v>490</v>
      </c>
      <c r="D763" s="7">
        <v>422</v>
      </c>
      <c r="E763" s="7" t="s">
        <v>33</v>
      </c>
      <c r="F763" s="7" t="s">
        <v>33</v>
      </c>
      <c r="G763" s="7" t="s">
        <v>18</v>
      </c>
      <c r="H763" s="7">
        <v>2161</v>
      </c>
      <c r="I763" s="7">
        <v>7777</v>
      </c>
      <c r="J763" s="7" t="s">
        <v>19</v>
      </c>
      <c r="K763" s="8" t="s">
        <v>20</v>
      </c>
      <c r="L763" s="7" t="s">
        <v>1043</v>
      </c>
      <c r="M763" s="7">
        <v>29990</v>
      </c>
      <c r="N763" s="7">
        <v>12400</v>
      </c>
      <c r="O763" s="7">
        <v>17590</v>
      </c>
    </row>
    <row r="764" spans="1:15" x14ac:dyDescent="0.25">
      <c r="A764" s="7" t="s">
        <v>1569</v>
      </c>
      <c r="B764" s="7" t="s">
        <v>1570</v>
      </c>
      <c r="C764" s="7">
        <v>492</v>
      </c>
      <c r="D764" s="7">
        <v>423</v>
      </c>
      <c r="E764" s="7" t="s">
        <v>44</v>
      </c>
      <c r="F764" s="7" t="s">
        <v>44</v>
      </c>
      <c r="G764" s="7" t="s">
        <v>18</v>
      </c>
      <c r="H764" s="7">
        <v>2161</v>
      </c>
      <c r="I764" s="7">
        <v>7777</v>
      </c>
      <c r="J764" s="7" t="s">
        <v>19</v>
      </c>
      <c r="K764" s="8" t="s">
        <v>20</v>
      </c>
      <c r="L764" s="7" t="s">
        <v>1043</v>
      </c>
      <c r="M764" s="7">
        <v>19420</v>
      </c>
      <c r="N764" s="7">
        <v>12640</v>
      </c>
      <c r="O764" s="7">
        <v>6780</v>
      </c>
    </row>
    <row r="765" spans="1:15" x14ac:dyDescent="0.25">
      <c r="A765" s="7" t="s">
        <v>1571</v>
      </c>
      <c r="B765" s="7" t="s">
        <v>1572</v>
      </c>
      <c r="C765" s="7">
        <v>515</v>
      </c>
      <c r="D765" s="7">
        <v>447</v>
      </c>
      <c r="E765" s="7" t="s">
        <v>47</v>
      </c>
      <c r="F765" s="7" t="s">
        <v>48</v>
      </c>
      <c r="G765" s="7" t="s">
        <v>18</v>
      </c>
      <c r="H765" s="7">
        <v>2361</v>
      </c>
      <c r="I765" s="7">
        <v>7777</v>
      </c>
      <c r="J765" s="7" t="s">
        <v>19</v>
      </c>
      <c r="K765" s="8" t="s">
        <v>20</v>
      </c>
      <c r="L765" s="7" t="s">
        <v>1043</v>
      </c>
      <c r="M765" s="7">
        <v>26510</v>
      </c>
      <c r="N765" s="7">
        <v>12250</v>
      </c>
      <c r="O765" s="7">
        <v>14260</v>
      </c>
    </row>
    <row r="766" spans="1:15" x14ac:dyDescent="0.25">
      <c r="A766" s="7" t="s">
        <v>1573</v>
      </c>
      <c r="B766" s="7" t="s">
        <v>1574</v>
      </c>
      <c r="C766" s="7">
        <v>535</v>
      </c>
      <c r="D766" s="7">
        <v>462</v>
      </c>
      <c r="E766" s="7" t="s">
        <v>24</v>
      </c>
      <c r="F766" s="7" t="s">
        <v>24</v>
      </c>
      <c r="G766" s="7" t="s">
        <v>18</v>
      </c>
      <c r="H766" s="7">
        <v>2361</v>
      </c>
      <c r="I766" s="7">
        <v>7777</v>
      </c>
      <c r="J766" s="7" t="s">
        <v>19</v>
      </c>
      <c r="K766" s="8" t="s">
        <v>20</v>
      </c>
      <c r="L766" s="7" t="s">
        <v>1043</v>
      </c>
      <c r="M766" s="7">
        <v>18050</v>
      </c>
      <c r="N766" s="7">
        <v>12980</v>
      </c>
      <c r="O766" s="7">
        <v>5070</v>
      </c>
    </row>
    <row r="767" spans="1:15" x14ac:dyDescent="0.25">
      <c r="A767" s="7" t="s">
        <v>1575</v>
      </c>
      <c r="B767" s="7" t="s">
        <v>1576</v>
      </c>
      <c r="C767" s="7">
        <v>543</v>
      </c>
      <c r="D767" s="7">
        <v>473</v>
      </c>
      <c r="E767" s="7" t="s">
        <v>17</v>
      </c>
      <c r="F767" s="7" t="s">
        <v>17</v>
      </c>
      <c r="G767" s="7" t="s">
        <v>18</v>
      </c>
      <c r="H767" s="7">
        <v>2361</v>
      </c>
      <c r="I767" s="7">
        <v>7777</v>
      </c>
      <c r="J767" s="7" t="s">
        <v>19</v>
      </c>
      <c r="K767" s="8" t="s">
        <v>20</v>
      </c>
      <c r="L767" s="7" t="s">
        <v>1043</v>
      </c>
      <c r="M767" s="7">
        <v>21840</v>
      </c>
      <c r="N767" s="7">
        <v>11970</v>
      </c>
      <c r="O767" s="7">
        <v>9870</v>
      </c>
    </row>
    <row r="768" spans="1:15" x14ac:dyDescent="0.25">
      <c r="A768" s="7" t="s">
        <v>1577</v>
      </c>
      <c r="B768" s="7" t="s">
        <v>1578</v>
      </c>
      <c r="C768" s="7">
        <v>551</v>
      </c>
      <c r="D768" s="7">
        <v>477</v>
      </c>
      <c r="E768" s="7" t="s">
        <v>65</v>
      </c>
      <c r="F768" s="7" t="s">
        <v>65</v>
      </c>
      <c r="G768" s="7" t="s">
        <v>18</v>
      </c>
      <c r="H768" s="7">
        <v>2361</v>
      </c>
      <c r="I768" s="7">
        <v>7777</v>
      </c>
      <c r="J768" s="7" t="s">
        <v>19</v>
      </c>
      <c r="K768" s="8" t="s">
        <v>20</v>
      </c>
      <c r="L768" s="7" t="s">
        <v>1043</v>
      </c>
      <c r="M768" s="7">
        <v>14240</v>
      </c>
      <c r="N768" s="7">
        <v>12060</v>
      </c>
      <c r="O768" s="7">
        <v>2180</v>
      </c>
    </row>
    <row r="769" spans="1:15" x14ac:dyDescent="0.25">
      <c r="A769" s="7" t="s">
        <v>1579</v>
      </c>
      <c r="B769" s="7" t="s">
        <v>1580</v>
      </c>
      <c r="C769" s="7">
        <v>569</v>
      </c>
      <c r="D769" s="7">
        <v>495</v>
      </c>
      <c r="E769" s="7" t="s">
        <v>41</v>
      </c>
      <c r="F769" s="7" t="s">
        <v>41</v>
      </c>
      <c r="G769" s="7" t="s">
        <v>18</v>
      </c>
      <c r="H769" s="7">
        <v>2361</v>
      </c>
      <c r="I769" s="7">
        <v>7777</v>
      </c>
      <c r="J769" s="7" t="s">
        <v>19</v>
      </c>
      <c r="K769" s="8" t="s">
        <v>20</v>
      </c>
      <c r="L769" s="7" t="s">
        <v>1043</v>
      </c>
      <c r="M769" s="7">
        <v>15730</v>
      </c>
      <c r="N769" s="7">
        <v>12000</v>
      </c>
      <c r="O769" s="7">
        <v>3730</v>
      </c>
    </row>
    <row r="770" spans="1:15" x14ac:dyDescent="0.25">
      <c r="A770" s="7" t="s">
        <v>1581</v>
      </c>
      <c r="B770" s="7" t="s">
        <v>1582</v>
      </c>
      <c r="C770" s="7">
        <v>583</v>
      </c>
      <c r="D770" s="7">
        <v>505</v>
      </c>
      <c r="E770" s="7" t="s">
        <v>30</v>
      </c>
      <c r="F770" s="7" t="s">
        <v>30</v>
      </c>
      <c r="G770" s="7" t="s">
        <v>18</v>
      </c>
      <c r="H770" s="7">
        <v>2161</v>
      </c>
      <c r="I770" s="7">
        <v>7777</v>
      </c>
      <c r="J770" s="7" t="s">
        <v>19</v>
      </c>
      <c r="K770" s="8" t="s">
        <v>20</v>
      </c>
      <c r="L770" s="7" t="s">
        <v>1043</v>
      </c>
      <c r="M770" s="7">
        <v>17090</v>
      </c>
      <c r="N770" s="7">
        <v>10720</v>
      </c>
      <c r="O770" s="7">
        <v>6370</v>
      </c>
    </row>
    <row r="771" spans="1:15" x14ac:dyDescent="0.25">
      <c r="A771" s="7" t="s">
        <v>1583</v>
      </c>
      <c r="B771" s="7" t="s">
        <v>1584</v>
      </c>
      <c r="C771" s="7">
        <v>592</v>
      </c>
      <c r="D771" s="7">
        <v>533</v>
      </c>
      <c r="E771" s="7" t="s">
        <v>68</v>
      </c>
      <c r="F771" s="7" t="s">
        <v>68</v>
      </c>
      <c r="G771" s="7" t="s">
        <v>18</v>
      </c>
      <c r="H771" s="7">
        <v>2361</v>
      </c>
      <c r="I771" s="7">
        <v>7777</v>
      </c>
      <c r="J771" s="7" t="s">
        <v>19</v>
      </c>
      <c r="K771" s="8" t="s">
        <v>20</v>
      </c>
      <c r="L771" s="7" t="s">
        <v>1043</v>
      </c>
      <c r="M771" s="7">
        <v>12550</v>
      </c>
      <c r="N771" s="7">
        <v>9940</v>
      </c>
      <c r="O771" s="7">
        <v>2610</v>
      </c>
    </row>
    <row r="772" spans="1:15" x14ac:dyDescent="0.25">
      <c r="A772" s="7" t="s">
        <v>1585</v>
      </c>
      <c r="B772" s="7" t="s">
        <v>1586</v>
      </c>
      <c r="C772" s="7">
        <v>593</v>
      </c>
      <c r="D772" s="7">
        <v>532</v>
      </c>
      <c r="E772" s="7" t="s">
        <v>65</v>
      </c>
      <c r="F772" s="7" t="s">
        <v>65</v>
      </c>
      <c r="G772" s="7" t="s">
        <v>18</v>
      </c>
      <c r="H772" s="7">
        <v>2361</v>
      </c>
      <c r="I772" s="7">
        <v>7777</v>
      </c>
      <c r="J772" s="7" t="s">
        <v>19</v>
      </c>
      <c r="K772" s="8" t="s">
        <v>20</v>
      </c>
      <c r="L772" s="7" t="s">
        <v>1043</v>
      </c>
      <c r="M772" s="7">
        <v>14980</v>
      </c>
      <c r="N772" s="7">
        <v>11960</v>
      </c>
      <c r="O772" s="7">
        <v>3020</v>
      </c>
    </row>
    <row r="773" spans="1:15" x14ac:dyDescent="0.25">
      <c r="A773" s="7" t="s">
        <v>1587</v>
      </c>
      <c r="B773" s="7" t="s">
        <v>1588</v>
      </c>
      <c r="C773" s="7">
        <v>597</v>
      </c>
      <c r="D773" s="7">
        <v>520</v>
      </c>
      <c r="E773" s="7" t="s">
        <v>36</v>
      </c>
      <c r="F773" s="7" t="s">
        <v>36</v>
      </c>
      <c r="G773" s="7" t="s">
        <v>18</v>
      </c>
      <c r="H773" s="7">
        <v>2361</v>
      </c>
      <c r="I773" s="7">
        <v>7777</v>
      </c>
      <c r="J773" s="7" t="s">
        <v>19</v>
      </c>
      <c r="K773" s="8" t="s">
        <v>20</v>
      </c>
      <c r="L773" s="7" t="s">
        <v>1043</v>
      </c>
      <c r="M773" s="7">
        <v>18240</v>
      </c>
      <c r="N773" s="7">
        <v>11930</v>
      </c>
      <c r="O773" s="7">
        <v>6310</v>
      </c>
    </row>
    <row r="774" spans="1:15" x14ac:dyDescent="0.25">
      <c r="A774" s="7" t="s">
        <v>1588</v>
      </c>
      <c r="B774" s="7" t="s">
        <v>1589</v>
      </c>
      <c r="C774" s="7">
        <v>620</v>
      </c>
      <c r="D774" s="7">
        <v>557</v>
      </c>
      <c r="E774" s="7" t="s">
        <v>17</v>
      </c>
      <c r="F774" s="7" t="s">
        <v>17</v>
      </c>
      <c r="G774" s="7" t="s">
        <v>18</v>
      </c>
      <c r="H774" s="7">
        <v>2361</v>
      </c>
      <c r="I774" s="7">
        <v>7777</v>
      </c>
      <c r="J774" s="7" t="s">
        <v>19</v>
      </c>
      <c r="K774" s="8" t="s">
        <v>20</v>
      </c>
      <c r="L774" s="7" t="s">
        <v>1043</v>
      </c>
      <c r="M774" s="7">
        <v>15580</v>
      </c>
      <c r="N774" s="7">
        <v>11980</v>
      </c>
      <c r="O774" s="7">
        <v>3600</v>
      </c>
    </row>
    <row r="775" spans="1:15" x14ac:dyDescent="0.25">
      <c r="A775" s="7" t="s">
        <v>1590</v>
      </c>
      <c r="B775" s="7" t="s">
        <v>1591</v>
      </c>
      <c r="C775" s="7">
        <v>698</v>
      </c>
      <c r="D775" s="7">
        <v>61</v>
      </c>
      <c r="E775" s="7" t="s">
        <v>73</v>
      </c>
      <c r="F775" s="7" t="s">
        <v>73</v>
      </c>
      <c r="G775" s="7" t="s">
        <v>18</v>
      </c>
      <c r="H775" s="7">
        <v>2361</v>
      </c>
      <c r="I775" s="7">
        <v>7777</v>
      </c>
      <c r="J775" s="7" t="s">
        <v>19</v>
      </c>
      <c r="K775" s="8" t="s">
        <v>20</v>
      </c>
      <c r="L775" s="7" t="s">
        <v>1043</v>
      </c>
      <c r="M775" s="7">
        <v>17760</v>
      </c>
      <c r="N775" s="7">
        <v>12200</v>
      </c>
      <c r="O775" s="7">
        <v>5560</v>
      </c>
    </row>
    <row r="776" spans="1:15" x14ac:dyDescent="0.25">
      <c r="A776" s="7" t="s">
        <v>1592</v>
      </c>
      <c r="B776" s="7" t="s">
        <v>1593</v>
      </c>
      <c r="C776" s="7">
        <v>34</v>
      </c>
      <c r="D776" s="7">
        <v>79</v>
      </c>
      <c r="E776" s="7" t="s">
        <v>36</v>
      </c>
      <c r="F776" s="7" t="s">
        <v>36</v>
      </c>
      <c r="G776" s="7" t="s">
        <v>18</v>
      </c>
      <c r="H776" s="7">
        <v>2361</v>
      </c>
      <c r="I776" s="7">
        <v>7777</v>
      </c>
      <c r="J776" s="7" t="s">
        <v>19</v>
      </c>
      <c r="K776" s="8" t="s">
        <v>20</v>
      </c>
      <c r="L776" s="7" t="s">
        <v>1043</v>
      </c>
      <c r="M776" s="7">
        <v>17580</v>
      </c>
      <c r="N776" s="7">
        <v>12000</v>
      </c>
      <c r="O776" s="7">
        <v>5580</v>
      </c>
    </row>
    <row r="777" spans="1:15" x14ac:dyDescent="0.25">
      <c r="A777" s="7" t="s">
        <v>1594</v>
      </c>
      <c r="B777" s="7" t="s">
        <v>1595</v>
      </c>
      <c r="C777" s="7">
        <v>39</v>
      </c>
      <c r="D777" s="7">
        <v>80</v>
      </c>
      <c r="E777" s="7" t="s">
        <v>27</v>
      </c>
      <c r="F777" s="7" t="s">
        <v>27</v>
      </c>
      <c r="G777" s="7" t="s">
        <v>18</v>
      </c>
      <c r="H777" s="7">
        <v>2361</v>
      </c>
      <c r="I777" s="7">
        <v>7777</v>
      </c>
      <c r="J777" s="7" t="s">
        <v>19</v>
      </c>
      <c r="K777" s="8" t="s">
        <v>20</v>
      </c>
      <c r="L777" s="7" t="s">
        <v>1043</v>
      </c>
      <c r="M777" s="7">
        <v>18410</v>
      </c>
      <c r="N777" s="7">
        <v>12320</v>
      </c>
      <c r="O777" s="7">
        <v>6090</v>
      </c>
    </row>
    <row r="778" spans="1:15" x14ac:dyDescent="0.25">
      <c r="A778" s="7" t="s">
        <v>1596</v>
      </c>
      <c r="B778" s="7" t="s">
        <v>1597</v>
      </c>
      <c r="C778" s="7">
        <v>79</v>
      </c>
      <c r="D778" s="7">
        <v>120</v>
      </c>
      <c r="E778" s="7" t="s">
        <v>24</v>
      </c>
      <c r="F778" s="7" t="s">
        <v>24</v>
      </c>
      <c r="G778" s="7" t="s">
        <v>18</v>
      </c>
      <c r="H778" s="7">
        <v>2361</v>
      </c>
      <c r="I778" s="7">
        <v>7777</v>
      </c>
      <c r="J778" s="7" t="s">
        <v>19</v>
      </c>
      <c r="K778" s="8" t="s">
        <v>20</v>
      </c>
      <c r="L778" s="7" t="s">
        <v>88</v>
      </c>
      <c r="M778" s="7">
        <v>20610</v>
      </c>
      <c r="N778" s="7">
        <v>12930</v>
      </c>
      <c r="O778" s="7">
        <v>7680</v>
      </c>
    </row>
    <row r="779" spans="1:15" x14ac:dyDescent="0.25">
      <c r="A779" s="7" t="s">
        <v>1598</v>
      </c>
      <c r="B779" s="7" t="s">
        <v>1599</v>
      </c>
      <c r="C779" s="7">
        <v>89</v>
      </c>
      <c r="D779" s="7">
        <v>133</v>
      </c>
      <c r="E779" s="7" t="s">
        <v>68</v>
      </c>
      <c r="F779" s="7" t="s">
        <v>68</v>
      </c>
      <c r="G779" s="7" t="s">
        <v>18</v>
      </c>
      <c r="H779" s="7">
        <v>2361</v>
      </c>
      <c r="I779" s="7">
        <v>7777</v>
      </c>
      <c r="J779" s="7" t="s">
        <v>19</v>
      </c>
      <c r="K779" s="8" t="s">
        <v>20</v>
      </c>
      <c r="L779" s="7" t="s">
        <v>1043</v>
      </c>
      <c r="M779" s="7">
        <v>16500</v>
      </c>
      <c r="N779" s="7">
        <v>9900</v>
      </c>
      <c r="O779" s="7">
        <v>6600</v>
      </c>
    </row>
    <row r="780" spans="1:15" x14ac:dyDescent="0.25">
      <c r="A780" s="7" t="s">
        <v>1600</v>
      </c>
      <c r="B780" s="7" t="s">
        <v>1601</v>
      </c>
      <c r="C780" s="7">
        <v>102</v>
      </c>
      <c r="D780" s="7">
        <v>140</v>
      </c>
      <c r="E780" s="7" t="s">
        <v>103</v>
      </c>
      <c r="F780" s="7">
        <v>1304</v>
      </c>
      <c r="G780" s="7" t="s">
        <v>18</v>
      </c>
      <c r="H780" s="7">
        <v>2361</v>
      </c>
      <c r="I780" s="7">
        <v>7777</v>
      </c>
      <c r="J780" s="7" t="s">
        <v>19</v>
      </c>
      <c r="K780" s="8" t="s">
        <v>20</v>
      </c>
      <c r="L780" s="7" t="s">
        <v>1043</v>
      </c>
      <c r="M780" s="7">
        <v>16160</v>
      </c>
      <c r="N780" s="7">
        <v>12330</v>
      </c>
      <c r="O780" s="7">
        <v>3830</v>
      </c>
    </row>
    <row r="781" spans="1:15" x14ac:dyDescent="0.25">
      <c r="A781" s="7" t="s">
        <v>1602</v>
      </c>
      <c r="B781" s="7" t="s">
        <v>1603</v>
      </c>
      <c r="C781" s="7">
        <v>112</v>
      </c>
      <c r="D781" s="7">
        <v>153</v>
      </c>
      <c r="E781" s="7" t="s">
        <v>47</v>
      </c>
      <c r="F781" s="7" t="s">
        <v>48</v>
      </c>
      <c r="G781" s="7" t="s">
        <v>18</v>
      </c>
      <c r="H781" s="7">
        <v>2161</v>
      </c>
      <c r="I781" s="7">
        <v>7777</v>
      </c>
      <c r="J781" s="7" t="s">
        <v>19</v>
      </c>
      <c r="K781" s="8" t="s">
        <v>20</v>
      </c>
      <c r="L781" s="7" t="s">
        <v>1043</v>
      </c>
      <c r="M781" s="7">
        <v>14400</v>
      </c>
      <c r="N781" s="7">
        <v>12270</v>
      </c>
      <c r="O781" s="7">
        <v>2130</v>
      </c>
    </row>
    <row r="782" spans="1:15" x14ac:dyDescent="0.25">
      <c r="A782" s="7" t="s">
        <v>1604</v>
      </c>
      <c r="B782" s="7" t="s">
        <v>1605</v>
      </c>
      <c r="C782" s="7">
        <v>139</v>
      </c>
      <c r="D782" s="7">
        <v>173</v>
      </c>
      <c r="E782" s="7" t="s">
        <v>44</v>
      </c>
      <c r="F782" s="7" t="s">
        <v>44</v>
      </c>
      <c r="G782" s="7" t="s">
        <v>18</v>
      </c>
      <c r="H782" s="7">
        <v>2361</v>
      </c>
      <c r="I782" s="7">
        <v>7777</v>
      </c>
      <c r="J782" s="7" t="s">
        <v>19</v>
      </c>
      <c r="K782" s="8" t="s">
        <v>20</v>
      </c>
      <c r="L782" s="7" t="s">
        <v>1043</v>
      </c>
      <c r="M782" s="7">
        <v>19030</v>
      </c>
      <c r="N782" s="7">
        <v>12450</v>
      </c>
      <c r="O782" s="7">
        <v>6580</v>
      </c>
    </row>
    <row r="783" spans="1:15" x14ac:dyDescent="0.25">
      <c r="A783" s="7" t="s">
        <v>1606</v>
      </c>
      <c r="B783" s="7" t="s">
        <v>1607</v>
      </c>
      <c r="C783" s="7">
        <v>219</v>
      </c>
      <c r="D783" s="7">
        <v>257</v>
      </c>
      <c r="E783" s="7" t="s">
        <v>41</v>
      </c>
      <c r="F783" s="7" t="s">
        <v>41</v>
      </c>
      <c r="G783" s="7" t="s">
        <v>18</v>
      </c>
      <c r="H783" s="7">
        <v>2361</v>
      </c>
      <c r="I783" s="7">
        <v>7777</v>
      </c>
      <c r="J783" s="7" t="s">
        <v>19</v>
      </c>
      <c r="K783" s="8" t="s">
        <v>20</v>
      </c>
      <c r="L783" s="7" t="s">
        <v>1043</v>
      </c>
      <c r="M783" s="7">
        <v>17420</v>
      </c>
      <c r="N783" s="7">
        <v>11870</v>
      </c>
      <c r="O783" s="7">
        <v>5550</v>
      </c>
    </row>
    <row r="784" spans="1:15" x14ac:dyDescent="0.25">
      <c r="A784" s="7" t="s">
        <v>1608</v>
      </c>
      <c r="B784" s="7" t="s">
        <v>1609</v>
      </c>
      <c r="C784" s="7">
        <v>226</v>
      </c>
      <c r="D784" s="7">
        <v>260</v>
      </c>
      <c r="E784" s="7" t="s">
        <v>33</v>
      </c>
      <c r="F784" s="7" t="s">
        <v>33</v>
      </c>
      <c r="G784" s="7" t="s">
        <v>18</v>
      </c>
      <c r="H784" s="7">
        <v>2361</v>
      </c>
      <c r="I784" s="7">
        <v>7777</v>
      </c>
      <c r="J784" s="7" t="s">
        <v>19</v>
      </c>
      <c r="K784" s="8" t="s">
        <v>20</v>
      </c>
      <c r="L784" s="7" t="s">
        <v>1043</v>
      </c>
      <c r="M784" s="7">
        <v>17750</v>
      </c>
      <c r="N784" s="7">
        <v>12320</v>
      </c>
      <c r="O784" s="7">
        <v>5430</v>
      </c>
    </row>
    <row r="785" spans="1:15" x14ac:dyDescent="0.25">
      <c r="A785" s="7" t="s">
        <v>1610</v>
      </c>
      <c r="B785" s="7" t="s">
        <v>1611</v>
      </c>
      <c r="C785" s="7">
        <v>2</v>
      </c>
      <c r="D785" s="7">
        <v>268</v>
      </c>
      <c r="E785" s="7" t="s">
        <v>30</v>
      </c>
      <c r="F785" s="7" t="s">
        <v>30</v>
      </c>
      <c r="G785" s="7" t="s">
        <v>18</v>
      </c>
      <c r="H785" s="7">
        <v>2161</v>
      </c>
      <c r="I785" s="7">
        <v>7777</v>
      </c>
      <c r="J785" s="7" t="s">
        <v>19</v>
      </c>
      <c r="K785" s="8" t="s">
        <v>20</v>
      </c>
      <c r="L785" s="7" t="s">
        <v>1043</v>
      </c>
      <c r="M785" s="7">
        <v>16060</v>
      </c>
      <c r="N785" s="7">
        <v>10610</v>
      </c>
      <c r="O785" s="7">
        <v>5450</v>
      </c>
    </row>
    <row r="786" spans="1:15" x14ac:dyDescent="0.25">
      <c r="A786" s="7" t="s">
        <v>1612</v>
      </c>
      <c r="B786" s="7" t="s">
        <v>1613</v>
      </c>
      <c r="C786" s="7">
        <v>9</v>
      </c>
      <c r="D786" s="7">
        <v>278</v>
      </c>
      <c r="E786" s="7" t="s">
        <v>614</v>
      </c>
      <c r="F786" s="7">
        <v>1307</v>
      </c>
      <c r="G786" s="7" t="s">
        <v>18</v>
      </c>
      <c r="H786" s="7">
        <v>2361</v>
      </c>
      <c r="I786" s="7">
        <v>7777</v>
      </c>
      <c r="J786" s="7" t="s">
        <v>19</v>
      </c>
      <c r="K786" s="8" t="s">
        <v>20</v>
      </c>
      <c r="L786" s="7" t="s">
        <v>1043</v>
      </c>
      <c r="M786" s="7">
        <v>17890</v>
      </c>
      <c r="N786" s="7">
        <v>12180</v>
      </c>
      <c r="O786" s="7">
        <v>5710</v>
      </c>
    </row>
    <row r="787" spans="1:15" x14ac:dyDescent="0.25">
      <c r="A787" s="7" t="s">
        <v>1614</v>
      </c>
      <c r="B787" s="7" t="s">
        <v>1615</v>
      </c>
      <c r="C787" s="7">
        <v>249</v>
      </c>
      <c r="D787" s="7">
        <v>45</v>
      </c>
      <c r="E787" s="7" t="s">
        <v>27</v>
      </c>
      <c r="F787" s="7" t="s">
        <v>27</v>
      </c>
      <c r="G787" s="7" t="s">
        <v>18</v>
      </c>
      <c r="H787" s="7">
        <v>2361</v>
      </c>
      <c r="I787" s="7">
        <v>7777</v>
      </c>
      <c r="J787" s="7" t="s">
        <v>19</v>
      </c>
      <c r="K787" s="8" t="s">
        <v>20</v>
      </c>
      <c r="L787" s="7" t="s">
        <v>1043</v>
      </c>
      <c r="M787" s="7">
        <v>17970</v>
      </c>
      <c r="N787" s="7">
        <v>12360</v>
      </c>
      <c r="O787" s="7">
        <v>5610</v>
      </c>
    </row>
    <row r="788" spans="1:15" x14ac:dyDescent="0.25">
      <c r="A788" s="7" t="s">
        <v>1616</v>
      </c>
      <c r="B788" s="7" t="s">
        <v>1617</v>
      </c>
      <c r="C788" s="7">
        <v>301</v>
      </c>
      <c r="D788" s="7">
        <v>343</v>
      </c>
      <c r="E788" s="7" t="s">
        <v>44</v>
      </c>
      <c r="F788" s="7" t="s">
        <v>44</v>
      </c>
      <c r="G788" s="7" t="s">
        <v>18</v>
      </c>
      <c r="H788" s="7">
        <v>2161</v>
      </c>
      <c r="I788" s="7">
        <v>7777</v>
      </c>
      <c r="J788" s="7" t="s">
        <v>19</v>
      </c>
      <c r="K788" s="8" t="s">
        <v>20</v>
      </c>
      <c r="L788" s="7" t="s">
        <v>1043</v>
      </c>
      <c r="M788" s="7">
        <v>21900</v>
      </c>
      <c r="N788" s="7">
        <v>12400</v>
      </c>
      <c r="O788" s="7">
        <v>9500</v>
      </c>
    </row>
    <row r="789" spans="1:15" x14ac:dyDescent="0.25">
      <c r="A789" s="7" t="s">
        <v>1618</v>
      </c>
      <c r="B789" s="7" t="s">
        <v>1619</v>
      </c>
      <c r="C789" s="7">
        <v>343</v>
      </c>
      <c r="D789" s="7">
        <v>409</v>
      </c>
      <c r="E789" s="7" t="s">
        <v>36</v>
      </c>
      <c r="F789" s="7" t="s">
        <v>36</v>
      </c>
      <c r="G789" s="7" t="s">
        <v>18</v>
      </c>
      <c r="H789" s="7">
        <v>2161</v>
      </c>
      <c r="I789" s="7">
        <v>7777</v>
      </c>
      <c r="J789" s="7" t="s">
        <v>19</v>
      </c>
      <c r="K789" s="8" t="s">
        <v>20</v>
      </c>
      <c r="L789" s="7" t="s">
        <v>1043</v>
      </c>
      <c r="M789" s="7">
        <v>33890</v>
      </c>
      <c r="N789" s="7">
        <v>14420</v>
      </c>
      <c r="O789" s="7">
        <v>19470</v>
      </c>
    </row>
    <row r="790" spans="1:15" x14ac:dyDescent="0.25">
      <c r="A790" s="7" t="s">
        <v>1620</v>
      </c>
      <c r="B790" s="7" t="s">
        <v>1621</v>
      </c>
      <c r="C790" s="7">
        <v>348</v>
      </c>
      <c r="D790" s="7">
        <v>390</v>
      </c>
      <c r="E790" s="7" t="s">
        <v>30</v>
      </c>
      <c r="F790" s="7" t="s">
        <v>30</v>
      </c>
      <c r="G790" s="7" t="s">
        <v>18</v>
      </c>
      <c r="H790" s="7">
        <v>2161</v>
      </c>
      <c r="I790" s="7">
        <v>7777</v>
      </c>
      <c r="J790" s="7" t="s">
        <v>19</v>
      </c>
      <c r="K790" s="8" t="s">
        <v>20</v>
      </c>
      <c r="L790" s="7" t="s">
        <v>1043</v>
      </c>
      <c r="M790" s="7">
        <v>19210</v>
      </c>
      <c r="N790" s="7">
        <v>10700</v>
      </c>
      <c r="O790" s="7">
        <v>8510</v>
      </c>
    </row>
    <row r="791" spans="1:15" x14ac:dyDescent="0.25">
      <c r="A791" s="7" t="s">
        <v>1622</v>
      </c>
      <c r="B791" s="7" t="s">
        <v>1623</v>
      </c>
      <c r="C791" s="7">
        <v>398</v>
      </c>
      <c r="D791" s="7">
        <v>433</v>
      </c>
      <c r="E791" s="7" t="s">
        <v>24</v>
      </c>
      <c r="F791" s="7" t="s">
        <v>24</v>
      </c>
      <c r="G791" s="7" t="s">
        <v>18</v>
      </c>
      <c r="H791" s="7">
        <v>2161</v>
      </c>
      <c r="I791" s="7">
        <v>7777</v>
      </c>
      <c r="J791" s="7" t="s">
        <v>19</v>
      </c>
      <c r="K791" s="8" t="s">
        <v>20</v>
      </c>
      <c r="L791" s="7" t="s">
        <v>1043</v>
      </c>
      <c r="M791" s="7">
        <v>17800</v>
      </c>
      <c r="N791" s="7">
        <v>12950</v>
      </c>
      <c r="O791" s="7">
        <v>4850</v>
      </c>
    </row>
    <row r="792" spans="1:15" x14ac:dyDescent="0.25">
      <c r="A792" s="7" t="s">
        <v>1624</v>
      </c>
      <c r="B792" s="7" t="s">
        <v>1625</v>
      </c>
      <c r="C792" s="7">
        <v>424</v>
      </c>
      <c r="D792" s="7">
        <v>448</v>
      </c>
      <c r="E792" s="7" t="s">
        <v>73</v>
      </c>
      <c r="F792" s="7" t="s">
        <v>73</v>
      </c>
      <c r="G792" s="7" t="s">
        <v>18</v>
      </c>
      <c r="H792" s="7">
        <v>2361</v>
      </c>
      <c r="I792" s="7">
        <v>7777</v>
      </c>
      <c r="J792" s="7" t="s">
        <v>19</v>
      </c>
      <c r="K792" s="8" t="s">
        <v>20</v>
      </c>
      <c r="L792" s="7" t="s">
        <v>88</v>
      </c>
      <c r="M792" s="7">
        <v>22570</v>
      </c>
      <c r="N792" s="7">
        <v>12290</v>
      </c>
      <c r="O792" s="7">
        <v>10280</v>
      </c>
    </row>
    <row r="793" spans="1:15" x14ac:dyDescent="0.25">
      <c r="A793" s="7" t="s">
        <v>1626</v>
      </c>
      <c r="B793" s="7" t="s">
        <v>1627</v>
      </c>
      <c r="C793" s="7">
        <v>470</v>
      </c>
      <c r="D793" s="7">
        <v>504</v>
      </c>
      <c r="E793" s="7" t="s">
        <v>17</v>
      </c>
      <c r="F793" s="7" t="s">
        <v>17</v>
      </c>
      <c r="G793" s="7" t="s">
        <v>18</v>
      </c>
      <c r="H793" s="7">
        <v>2161</v>
      </c>
      <c r="I793" s="7">
        <v>7777</v>
      </c>
      <c r="J793" s="7" t="s">
        <v>19</v>
      </c>
      <c r="K793" s="8" t="s">
        <v>20</v>
      </c>
      <c r="L793" s="7" t="s">
        <v>1043</v>
      </c>
      <c r="M793" s="7">
        <v>25100</v>
      </c>
      <c r="N793" s="7">
        <v>12010</v>
      </c>
      <c r="O793" s="7">
        <v>13090</v>
      </c>
    </row>
    <row r="794" spans="1:15" x14ac:dyDescent="0.25">
      <c r="A794" s="7" t="s">
        <v>1628</v>
      </c>
      <c r="B794" s="7" t="s">
        <v>1629</v>
      </c>
      <c r="C794" s="7">
        <v>547</v>
      </c>
      <c r="D794" s="7">
        <v>577</v>
      </c>
      <c r="E794" s="7" t="s">
        <v>68</v>
      </c>
      <c r="F794" s="7" t="s">
        <v>68</v>
      </c>
      <c r="G794" s="7" t="s">
        <v>18</v>
      </c>
      <c r="H794" s="7">
        <v>2161</v>
      </c>
      <c r="I794" s="7">
        <v>7777</v>
      </c>
      <c r="J794" s="7" t="s">
        <v>19</v>
      </c>
      <c r="K794" s="8" t="s">
        <v>20</v>
      </c>
      <c r="L794" s="7" t="s">
        <v>1043</v>
      </c>
      <c r="M794" s="7">
        <v>25530</v>
      </c>
      <c r="N794" s="7">
        <v>9980</v>
      </c>
      <c r="O794" s="7">
        <v>15550</v>
      </c>
    </row>
    <row r="795" spans="1:15" x14ac:dyDescent="0.25">
      <c r="A795" s="7" t="s">
        <v>1630</v>
      </c>
      <c r="B795" s="7" t="s">
        <v>1631</v>
      </c>
      <c r="C795" s="7">
        <v>595</v>
      </c>
      <c r="D795" s="7">
        <v>623</v>
      </c>
      <c r="E795" s="7" t="s">
        <v>27</v>
      </c>
      <c r="F795" s="7" t="s">
        <v>27</v>
      </c>
      <c r="G795" s="7" t="s">
        <v>18</v>
      </c>
      <c r="H795" s="7">
        <v>2361</v>
      </c>
      <c r="I795" s="7">
        <v>7777</v>
      </c>
      <c r="J795" s="7" t="s">
        <v>19</v>
      </c>
      <c r="K795" s="8" t="s">
        <v>20</v>
      </c>
      <c r="L795" s="7" t="s">
        <v>1043</v>
      </c>
      <c r="M795" s="7">
        <v>26410</v>
      </c>
      <c r="N795" s="7">
        <v>12310</v>
      </c>
      <c r="O795" s="7">
        <v>14100</v>
      </c>
    </row>
    <row r="796" spans="1:15" x14ac:dyDescent="0.25">
      <c r="A796" s="7" t="s">
        <v>1632</v>
      </c>
      <c r="B796" s="7" t="s">
        <v>1633</v>
      </c>
      <c r="C796" s="7">
        <v>596</v>
      </c>
      <c r="D796" s="7">
        <v>624</v>
      </c>
      <c r="E796" s="7" t="s">
        <v>41</v>
      </c>
      <c r="F796" s="7" t="s">
        <v>41</v>
      </c>
      <c r="G796" s="7" t="s">
        <v>18</v>
      </c>
      <c r="H796" s="7">
        <v>2161</v>
      </c>
      <c r="I796" s="7">
        <v>7777</v>
      </c>
      <c r="J796" s="7" t="s">
        <v>19</v>
      </c>
      <c r="K796" s="8" t="s">
        <v>20</v>
      </c>
      <c r="L796" s="7" t="s">
        <v>1043</v>
      </c>
      <c r="M796" s="7">
        <v>22010</v>
      </c>
      <c r="N796" s="7">
        <v>12000</v>
      </c>
      <c r="O796" s="7">
        <v>10010</v>
      </c>
    </row>
    <row r="797" spans="1:15" x14ac:dyDescent="0.25">
      <c r="A797" s="7" t="s">
        <v>1634</v>
      </c>
      <c r="B797" s="7" t="s">
        <v>1635</v>
      </c>
      <c r="C797" s="7">
        <v>599</v>
      </c>
      <c r="D797" s="7">
        <v>618</v>
      </c>
      <c r="E797" s="7" t="s">
        <v>44</v>
      </c>
      <c r="F797" s="7" t="s">
        <v>44</v>
      </c>
      <c r="G797" s="7" t="s">
        <v>18</v>
      </c>
      <c r="H797" s="7">
        <v>2161</v>
      </c>
      <c r="I797" s="7">
        <v>7777</v>
      </c>
      <c r="J797" s="7" t="s">
        <v>19</v>
      </c>
      <c r="K797" s="8" t="s">
        <v>20</v>
      </c>
      <c r="L797" s="7" t="s">
        <v>1043</v>
      </c>
      <c r="M797" s="7">
        <v>27040</v>
      </c>
      <c r="N797" s="7">
        <v>12370</v>
      </c>
      <c r="O797" s="7">
        <v>14670</v>
      </c>
    </row>
    <row r="798" spans="1:15" x14ac:dyDescent="0.25">
      <c r="A798" s="7" t="s">
        <v>1636</v>
      </c>
      <c r="B798" s="7" t="s">
        <v>1637</v>
      </c>
      <c r="C798" s="7">
        <v>623</v>
      </c>
      <c r="D798" s="7">
        <v>647</v>
      </c>
      <c r="E798" s="7" t="s">
        <v>30</v>
      </c>
      <c r="F798" s="7" t="s">
        <v>30</v>
      </c>
      <c r="G798" s="7" t="s">
        <v>18</v>
      </c>
      <c r="H798" s="7">
        <v>2161</v>
      </c>
      <c r="I798" s="7">
        <v>7777</v>
      </c>
      <c r="J798" s="7" t="s">
        <v>19</v>
      </c>
      <c r="K798" s="8" t="s">
        <v>20</v>
      </c>
      <c r="L798" s="7" t="s">
        <v>1043</v>
      </c>
      <c r="M798" s="7">
        <v>22970</v>
      </c>
      <c r="N798" s="7">
        <v>10710</v>
      </c>
      <c r="O798" s="7">
        <v>12260</v>
      </c>
    </row>
    <row r="799" spans="1:15" x14ac:dyDescent="0.25">
      <c r="A799" s="7" t="s">
        <v>1638</v>
      </c>
      <c r="B799" s="7" t="s">
        <v>1639</v>
      </c>
      <c r="C799" s="7">
        <v>648</v>
      </c>
      <c r="D799" s="7">
        <v>667</v>
      </c>
      <c r="E799" s="7" t="s">
        <v>24</v>
      </c>
      <c r="F799" s="7" t="s">
        <v>24</v>
      </c>
      <c r="G799" s="7" t="s">
        <v>18</v>
      </c>
      <c r="H799" s="7">
        <v>2161</v>
      </c>
      <c r="I799" s="7">
        <v>7777</v>
      </c>
      <c r="J799" s="7" t="s">
        <v>19</v>
      </c>
      <c r="K799" s="8" t="s">
        <v>20</v>
      </c>
      <c r="L799" s="7" t="s">
        <v>1043</v>
      </c>
      <c r="M799" s="7">
        <v>18860</v>
      </c>
      <c r="N799" s="7">
        <v>12960</v>
      </c>
      <c r="O799" s="7">
        <v>5900</v>
      </c>
    </row>
    <row r="800" spans="1:15" x14ac:dyDescent="0.25">
      <c r="A800" s="7" t="s">
        <v>1640</v>
      </c>
      <c r="B800" s="7" t="s">
        <v>1641</v>
      </c>
      <c r="C800" s="7">
        <v>685</v>
      </c>
      <c r="D800" s="7">
        <v>697</v>
      </c>
      <c r="E800" s="7" t="s">
        <v>17</v>
      </c>
      <c r="F800" s="7" t="s">
        <v>17</v>
      </c>
      <c r="G800" s="7" t="s">
        <v>18</v>
      </c>
      <c r="H800" s="7">
        <v>2161</v>
      </c>
      <c r="I800" s="7">
        <v>7777</v>
      </c>
      <c r="J800" s="7" t="s">
        <v>19</v>
      </c>
      <c r="K800" s="8" t="s">
        <v>20</v>
      </c>
      <c r="L800" s="7" t="s">
        <v>1043</v>
      </c>
      <c r="M800" s="7">
        <v>18060</v>
      </c>
      <c r="N800" s="7">
        <v>12150</v>
      </c>
      <c r="O800" s="7">
        <v>5910</v>
      </c>
    </row>
    <row r="801" spans="1:15" x14ac:dyDescent="0.25">
      <c r="A801" s="7" t="s">
        <v>1642</v>
      </c>
      <c r="B801" s="7" t="s">
        <v>1643</v>
      </c>
      <c r="C801" s="7">
        <v>700</v>
      </c>
      <c r="D801" s="7">
        <v>715</v>
      </c>
      <c r="E801" s="7" t="s">
        <v>47</v>
      </c>
      <c r="F801" s="7" t="s">
        <v>48</v>
      </c>
      <c r="G801" s="7" t="s">
        <v>18</v>
      </c>
      <c r="H801" s="7">
        <v>2161</v>
      </c>
      <c r="I801" s="7">
        <v>7777</v>
      </c>
      <c r="J801" s="7" t="s">
        <v>19</v>
      </c>
      <c r="K801" s="8" t="s">
        <v>20</v>
      </c>
      <c r="L801" s="7" t="s">
        <v>1043</v>
      </c>
      <c r="M801" s="7">
        <v>26000</v>
      </c>
      <c r="N801" s="7">
        <v>12220</v>
      </c>
      <c r="O801" s="7">
        <v>13780</v>
      </c>
    </row>
    <row r="802" spans="1:15" x14ac:dyDescent="0.25">
      <c r="A802" s="7" t="s">
        <v>1644</v>
      </c>
      <c r="B802" s="7" t="s">
        <v>1645</v>
      </c>
      <c r="C802" s="7">
        <v>709</v>
      </c>
      <c r="D802" s="7">
        <v>729</v>
      </c>
      <c r="E802" s="7" t="s">
        <v>68</v>
      </c>
      <c r="F802" s="7" t="s">
        <v>68</v>
      </c>
      <c r="G802" s="7" t="s">
        <v>18</v>
      </c>
      <c r="H802" s="7">
        <v>2161</v>
      </c>
      <c r="I802" s="7">
        <v>7777</v>
      </c>
      <c r="J802" s="7" t="s">
        <v>19</v>
      </c>
      <c r="K802" s="8" t="s">
        <v>20</v>
      </c>
      <c r="L802" s="7" t="s">
        <v>1043</v>
      </c>
      <c r="M802" s="7">
        <v>24220</v>
      </c>
      <c r="N802" s="7">
        <v>10080</v>
      </c>
      <c r="O802" s="7">
        <v>14140</v>
      </c>
    </row>
    <row r="803" spans="1:15" x14ac:dyDescent="0.25">
      <c r="A803" s="7" t="s">
        <v>1646</v>
      </c>
      <c r="B803" s="7" t="s">
        <v>1647</v>
      </c>
      <c r="C803" s="7">
        <v>757</v>
      </c>
      <c r="D803" s="7">
        <v>772</v>
      </c>
      <c r="E803" s="7" t="s">
        <v>65</v>
      </c>
      <c r="F803" s="7" t="s">
        <v>65</v>
      </c>
      <c r="G803" s="7" t="s">
        <v>18</v>
      </c>
      <c r="H803" s="7">
        <v>2161</v>
      </c>
      <c r="I803" s="7">
        <v>7777</v>
      </c>
      <c r="J803" s="7" t="s">
        <v>19</v>
      </c>
      <c r="K803" s="8" t="s">
        <v>20</v>
      </c>
      <c r="L803" s="7" t="s">
        <v>1043</v>
      </c>
      <c r="M803" s="7">
        <v>29710</v>
      </c>
      <c r="N803" s="7">
        <v>12060</v>
      </c>
      <c r="O803" s="7">
        <v>17650</v>
      </c>
    </row>
    <row r="804" spans="1:15" x14ac:dyDescent="0.25">
      <c r="A804" s="7" t="s">
        <v>1648</v>
      </c>
      <c r="B804" s="7" t="s">
        <v>1649</v>
      </c>
      <c r="C804" s="7">
        <v>825</v>
      </c>
      <c r="D804" s="7">
        <v>840</v>
      </c>
      <c r="E804" s="7" t="s">
        <v>17</v>
      </c>
      <c r="F804" s="7" t="s">
        <v>17</v>
      </c>
      <c r="G804" s="7" t="s">
        <v>18</v>
      </c>
      <c r="H804" s="7">
        <v>2361</v>
      </c>
      <c r="I804" s="7">
        <v>7777</v>
      </c>
      <c r="J804" s="7" t="s">
        <v>19</v>
      </c>
      <c r="K804" s="8" t="s">
        <v>20</v>
      </c>
      <c r="L804" s="7" t="s">
        <v>1043</v>
      </c>
      <c r="M804" s="7">
        <v>16190</v>
      </c>
      <c r="N804" s="7">
        <v>12190</v>
      </c>
      <c r="O804" s="7">
        <v>4000</v>
      </c>
    </row>
    <row r="805" spans="1:15" x14ac:dyDescent="0.25">
      <c r="A805" s="7" t="s">
        <v>1650</v>
      </c>
      <c r="B805" s="7" t="s">
        <v>1651</v>
      </c>
      <c r="C805" s="7">
        <v>826</v>
      </c>
      <c r="D805" s="7">
        <v>841</v>
      </c>
      <c r="E805" s="7" t="s">
        <v>65</v>
      </c>
      <c r="F805" s="7" t="s">
        <v>65</v>
      </c>
      <c r="G805" s="7" t="s">
        <v>18</v>
      </c>
      <c r="H805" s="7">
        <v>2161</v>
      </c>
      <c r="I805" s="7">
        <v>7777</v>
      </c>
      <c r="J805" s="7" t="s">
        <v>19</v>
      </c>
      <c r="K805" s="8" t="s">
        <v>20</v>
      </c>
      <c r="L805" s="7" t="s">
        <v>1043</v>
      </c>
      <c r="M805" s="7">
        <v>15120</v>
      </c>
      <c r="N805" s="7">
        <v>12040</v>
      </c>
      <c r="O805" s="7">
        <v>3080</v>
      </c>
    </row>
    <row r="806" spans="1:15" x14ac:dyDescent="0.25">
      <c r="A806" s="7" t="s">
        <v>1652</v>
      </c>
      <c r="B806" s="7" t="s">
        <v>1653</v>
      </c>
      <c r="C806" s="7">
        <v>851</v>
      </c>
      <c r="D806" s="7">
        <v>865</v>
      </c>
      <c r="E806" s="7" t="s">
        <v>68</v>
      </c>
      <c r="F806" s="7" t="s">
        <v>68</v>
      </c>
      <c r="G806" s="7" t="s">
        <v>18</v>
      </c>
      <c r="H806" s="7">
        <v>2361</v>
      </c>
      <c r="I806" s="7">
        <v>7777</v>
      </c>
      <c r="J806" s="7" t="s">
        <v>19</v>
      </c>
      <c r="K806" s="8" t="s">
        <v>20</v>
      </c>
      <c r="L806" s="7" t="s">
        <v>1043</v>
      </c>
      <c r="M806" s="7">
        <v>15800</v>
      </c>
      <c r="N806" s="7">
        <v>9920</v>
      </c>
      <c r="O806" s="7">
        <v>5880</v>
      </c>
    </row>
    <row r="807" spans="1:15" x14ac:dyDescent="0.25">
      <c r="A807" s="7" t="s">
        <v>1654</v>
      </c>
      <c r="B807" s="7" t="s">
        <v>1655</v>
      </c>
      <c r="C807" s="7">
        <v>853</v>
      </c>
      <c r="D807" s="7">
        <v>863</v>
      </c>
      <c r="E807" s="7" t="s">
        <v>44</v>
      </c>
      <c r="F807" s="7" t="s">
        <v>44</v>
      </c>
      <c r="G807" s="7" t="s">
        <v>18</v>
      </c>
      <c r="H807" s="7">
        <v>2361</v>
      </c>
      <c r="I807" s="7">
        <v>7777</v>
      </c>
      <c r="J807" s="7" t="s">
        <v>19</v>
      </c>
      <c r="K807" s="8" t="s">
        <v>20</v>
      </c>
      <c r="L807" s="7" t="s">
        <v>1043</v>
      </c>
      <c r="M807" s="7">
        <v>16730</v>
      </c>
      <c r="N807" s="7">
        <v>12280</v>
      </c>
      <c r="O807" s="7">
        <v>4450</v>
      </c>
    </row>
    <row r="808" spans="1:15" x14ac:dyDescent="0.25">
      <c r="A808" s="7" t="s">
        <v>1656</v>
      </c>
      <c r="B808" s="7" t="s">
        <v>1657</v>
      </c>
      <c r="C808" s="7">
        <v>878</v>
      </c>
      <c r="D808" s="7">
        <v>892</v>
      </c>
      <c r="E808" s="7" t="s">
        <v>41</v>
      </c>
      <c r="F808" s="7" t="s">
        <v>41</v>
      </c>
      <c r="G808" s="7" t="s">
        <v>18</v>
      </c>
      <c r="H808" s="7">
        <v>2361</v>
      </c>
      <c r="I808" s="7">
        <v>7777</v>
      </c>
      <c r="J808" s="7" t="s">
        <v>19</v>
      </c>
      <c r="K808" s="8" t="s">
        <v>20</v>
      </c>
      <c r="L808" s="7" t="s">
        <v>1043</v>
      </c>
      <c r="M808" s="7">
        <v>17630</v>
      </c>
      <c r="N808" s="7">
        <v>11990</v>
      </c>
      <c r="O808" s="7">
        <v>5640</v>
      </c>
    </row>
    <row r="809" spans="1:15" x14ac:dyDescent="0.25">
      <c r="A809" s="7" t="s">
        <v>1658</v>
      </c>
      <c r="B809" s="7" t="s">
        <v>1659</v>
      </c>
      <c r="C809" s="7">
        <v>879</v>
      </c>
      <c r="D809" s="7">
        <v>893</v>
      </c>
      <c r="E809" s="7" t="s">
        <v>27</v>
      </c>
      <c r="F809" s="7" t="s">
        <v>27</v>
      </c>
      <c r="G809" s="7" t="s">
        <v>18</v>
      </c>
      <c r="H809" s="7">
        <v>2361</v>
      </c>
      <c r="I809" s="7">
        <v>7777</v>
      </c>
      <c r="J809" s="7" t="s">
        <v>19</v>
      </c>
      <c r="K809" s="8" t="s">
        <v>20</v>
      </c>
      <c r="L809" s="7" t="s">
        <v>1043</v>
      </c>
      <c r="M809" s="7">
        <v>16660</v>
      </c>
      <c r="N809" s="7">
        <v>12190</v>
      </c>
      <c r="O809" s="7">
        <v>4470</v>
      </c>
    </row>
    <row r="810" spans="1:15" x14ac:dyDescent="0.25">
      <c r="A810" s="7" t="s">
        <v>1660</v>
      </c>
      <c r="B810" s="7" t="s">
        <v>1661</v>
      </c>
      <c r="C810" s="7">
        <v>883</v>
      </c>
      <c r="D810" s="7">
        <v>897</v>
      </c>
      <c r="E810" s="7" t="s">
        <v>73</v>
      </c>
      <c r="F810" s="7" t="s">
        <v>73</v>
      </c>
      <c r="G810" s="7" t="s">
        <v>18</v>
      </c>
      <c r="H810" s="7">
        <v>2361</v>
      </c>
      <c r="I810" s="7">
        <v>7777</v>
      </c>
      <c r="J810" s="7" t="s">
        <v>19</v>
      </c>
      <c r="K810" s="8" t="s">
        <v>20</v>
      </c>
      <c r="L810" s="7" t="s">
        <v>1043</v>
      </c>
      <c r="M810" s="7">
        <v>18300</v>
      </c>
      <c r="N810" s="7">
        <v>12160</v>
      </c>
      <c r="O810" s="7">
        <v>6140</v>
      </c>
    </row>
    <row r="811" spans="1:15" x14ac:dyDescent="0.25">
      <c r="A811" s="7" t="s">
        <v>1662</v>
      </c>
      <c r="B811" s="7" t="s">
        <v>1663</v>
      </c>
      <c r="C811" s="7">
        <v>887</v>
      </c>
      <c r="D811" s="7">
        <v>906</v>
      </c>
      <c r="E811" s="7" t="s">
        <v>47</v>
      </c>
      <c r="F811" s="7" t="s">
        <v>48</v>
      </c>
      <c r="G811" s="7" t="s">
        <v>18</v>
      </c>
      <c r="H811" s="7">
        <v>2361</v>
      </c>
      <c r="I811" s="7">
        <v>7777</v>
      </c>
      <c r="J811" s="7" t="s">
        <v>19</v>
      </c>
      <c r="K811" s="8" t="s">
        <v>20</v>
      </c>
      <c r="L811" s="7" t="s">
        <v>1043</v>
      </c>
      <c r="M811" s="7">
        <v>17000</v>
      </c>
      <c r="N811" s="7">
        <v>12170</v>
      </c>
      <c r="O811" s="7">
        <v>4830</v>
      </c>
    </row>
    <row r="812" spans="1:15" x14ac:dyDescent="0.25">
      <c r="A812" s="7" t="s">
        <v>1664</v>
      </c>
      <c r="B812" s="7" t="s">
        <v>1665</v>
      </c>
      <c r="C812" s="7">
        <v>938</v>
      </c>
      <c r="D812" s="7">
        <v>12</v>
      </c>
      <c r="E812" s="7" t="s">
        <v>17</v>
      </c>
      <c r="F812" s="7" t="s">
        <v>17</v>
      </c>
      <c r="G812" s="7" t="s">
        <v>18</v>
      </c>
      <c r="H812" s="7">
        <v>2361</v>
      </c>
      <c r="I812" s="7">
        <v>7777</v>
      </c>
      <c r="J812" s="7" t="s">
        <v>19</v>
      </c>
      <c r="K812" s="8" t="s">
        <v>20</v>
      </c>
      <c r="L812" s="7" t="s">
        <v>1043</v>
      </c>
      <c r="M812" s="7">
        <v>16060</v>
      </c>
      <c r="N812" s="7">
        <v>12160</v>
      </c>
      <c r="O812" s="7">
        <v>3900</v>
      </c>
    </row>
    <row r="813" spans="1:15" x14ac:dyDescent="0.25">
      <c r="A813" s="7" t="s">
        <v>1666</v>
      </c>
      <c r="B813" s="7" t="s">
        <v>1667</v>
      </c>
      <c r="C813" s="7">
        <v>940</v>
      </c>
      <c r="D813" s="7">
        <v>7</v>
      </c>
      <c r="E813" s="7" t="s">
        <v>36</v>
      </c>
      <c r="F813" s="7" t="s">
        <v>36</v>
      </c>
      <c r="G813" s="7" t="s">
        <v>18</v>
      </c>
      <c r="H813" s="7">
        <v>2361</v>
      </c>
      <c r="I813" s="7">
        <v>7777</v>
      </c>
      <c r="J813" s="7" t="s">
        <v>19</v>
      </c>
      <c r="K813" s="8" t="s">
        <v>20</v>
      </c>
      <c r="L813" s="7" t="s">
        <v>1043</v>
      </c>
      <c r="M813" s="7">
        <v>18740</v>
      </c>
      <c r="N813" s="7">
        <v>12430</v>
      </c>
      <c r="O813" s="7">
        <v>6310</v>
      </c>
    </row>
    <row r="814" spans="1:15" x14ac:dyDescent="0.25">
      <c r="A814" s="7" t="s">
        <v>1668</v>
      </c>
      <c r="B814" s="7" t="s">
        <v>1669</v>
      </c>
      <c r="C814" s="7">
        <v>949</v>
      </c>
      <c r="D814" s="7">
        <v>18</v>
      </c>
      <c r="E814" s="7" t="s">
        <v>33</v>
      </c>
      <c r="F814" s="7" t="s">
        <v>33</v>
      </c>
      <c r="G814" s="7" t="s">
        <v>18</v>
      </c>
      <c r="H814" s="7">
        <v>2361</v>
      </c>
      <c r="I814" s="7">
        <v>7777</v>
      </c>
      <c r="J814" s="7" t="s">
        <v>19</v>
      </c>
      <c r="K814" s="8" t="s">
        <v>20</v>
      </c>
      <c r="L814" s="7" t="s">
        <v>1043</v>
      </c>
      <c r="M814" s="7">
        <v>15880</v>
      </c>
      <c r="N814" s="7">
        <v>12270</v>
      </c>
      <c r="O814" s="7">
        <v>3610</v>
      </c>
    </row>
    <row r="815" spans="1:15" x14ac:dyDescent="0.25">
      <c r="A815" s="7" t="s">
        <v>1670</v>
      </c>
      <c r="B815" s="7" t="s">
        <v>1671</v>
      </c>
      <c r="C815" s="7">
        <v>18</v>
      </c>
      <c r="D815" s="7">
        <v>54</v>
      </c>
      <c r="E815" s="7" t="s">
        <v>65</v>
      </c>
      <c r="F815" s="7" t="s">
        <v>65</v>
      </c>
      <c r="G815" s="7" t="s">
        <v>18</v>
      </c>
      <c r="H815" s="7">
        <v>2161</v>
      </c>
      <c r="I815" s="7">
        <v>7777</v>
      </c>
      <c r="J815" s="7" t="s">
        <v>19</v>
      </c>
      <c r="K815" s="8" t="s">
        <v>20</v>
      </c>
      <c r="L815" s="7" t="s">
        <v>1043</v>
      </c>
      <c r="M815" s="7">
        <v>20900</v>
      </c>
      <c r="N815" s="7">
        <v>12030</v>
      </c>
      <c r="O815" s="7">
        <v>8870</v>
      </c>
    </row>
    <row r="816" spans="1:15" x14ac:dyDescent="0.25">
      <c r="A816" s="7" t="s">
        <v>1672</v>
      </c>
      <c r="B816" s="7" t="s">
        <v>1673</v>
      </c>
      <c r="C816" s="7">
        <v>45</v>
      </c>
      <c r="D816" s="7">
        <v>76</v>
      </c>
      <c r="E816" s="7" t="s">
        <v>24</v>
      </c>
      <c r="F816" s="7" t="s">
        <v>24</v>
      </c>
      <c r="G816" s="7" t="s">
        <v>18</v>
      </c>
      <c r="H816" s="7">
        <v>2361</v>
      </c>
      <c r="I816" s="7">
        <v>7777</v>
      </c>
      <c r="J816" s="7" t="s">
        <v>19</v>
      </c>
      <c r="K816" s="8" t="s">
        <v>20</v>
      </c>
      <c r="L816" s="7" t="s">
        <v>1043</v>
      </c>
      <c r="M816" s="7">
        <v>18720</v>
      </c>
      <c r="N816" s="7">
        <v>12890</v>
      </c>
      <c r="O816" s="7">
        <v>5830</v>
      </c>
    </row>
    <row r="817" spans="1:15" x14ac:dyDescent="0.25">
      <c r="A817" s="7" t="s">
        <v>1674</v>
      </c>
      <c r="B817" s="7" t="s">
        <v>1675</v>
      </c>
      <c r="C817" s="7">
        <v>84</v>
      </c>
      <c r="D817" s="7">
        <v>114</v>
      </c>
      <c r="E817" s="7" t="s">
        <v>44</v>
      </c>
      <c r="F817" s="7" t="s">
        <v>44</v>
      </c>
      <c r="G817" s="7" t="s">
        <v>18</v>
      </c>
      <c r="H817" s="7">
        <v>2361</v>
      </c>
      <c r="I817" s="7">
        <v>7777</v>
      </c>
      <c r="J817" s="7" t="s">
        <v>19</v>
      </c>
      <c r="K817" s="8" t="s">
        <v>20</v>
      </c>
      <c r="L817" s="7" t="s">
        <v>1043</v>
      </c>
      <c r="M817" s="7">
        <v>17850</v>
      </c>
      <c r="N817" s="7">
        <v>12350</v>
      </c>
      <c r="O817" s="7">
        <v>5500</v>
      </c>
    </row>
    <row r="818" spans="1:15" x14ac:dyDescent="0.25">
      <c r="A818" s="7" t="s">
        <v>1676</v>
      </c>
      <c r="B818" s="7" t="s">
        <v>1677</v>
      </c>
      <c r="C818" s="7">
        <v>109</v>
      </c>
      <c r="D818" s="7">
        <v>134</v>
      </c>
      <c r="E818" s="7" t="s">
        <v>36</v>
      </c>
      <c r="F818" s="7" t="s">
        <v>36</v>
      </c>
      <c r="G818" s="7" t="s">
        <v>18</v>
      </c>
      <c r="H818" s="7">
        <v>2361</v>
      </c>
      <c r="I818" s="7">
        <v>7777</v>
      </c>
      <c r="J818" s="7" t="s">
        <v>19</v>
      </c>
      <c r="K818" s="8" t="s">
        <v>20</v>
      </c>
      <c r="L818" s="7" t="s">
        <v>1043</v>
      </c>
      <c r="M818" s="7">
        <v>20860</v>
      </c>
      <c r="N818" s="7">
        <v>12240</v>
      </c>
      <c r="O818" s="7">
        <v>8620</v>
      </c>
    </row>
    <row r="819" spans="1:15" x14ac:dyDescent="0.25">
      <c r="A819" s="7" t="s">
        <v>1678</v>
      </c>
      <c r="B819" s="7" t="s">
        <v>1679</v>
      </c>
      <c r="C819" s="7">
        <v>119</v>
      </c>
      <c r="D819" s="7">
        <v>139</v>
      </c>
      <c r="E819" s="7" t="s">
        <v>193</v>
      </c>
      <c r="F819" s="7">
        <v>1306</v>
      </c>
      <c r="G819" s="7" t="s">
        <v>18</v>
      </c>
      <c r="H819" s="7">
        <v>2361</v>
      </c>
      <c r="I819" s="7">
        <v>7777</v>
      </c>
      <c r="J819" s="7" t="s">
        <v>19</v>
      </c>
      <c r="K819" s="8" t="s">
        <v>20</v>
      </c>
      <c r="L819" s="7" t="s">
        <v>1043</v>
      </c>
      <c r="M819" s="7">
        <v>21540</v>
      </c>
      <c r="N819" s="7">
        <v>12270</v>
      </c>
      <c r="O819" s="7">
        <v>9270</v>
      </c>
    </row>
    <row r="820" spans="1:15" x14ac:dyDescent="0.25">
      <c r="A820" s="7" t="s">
        <v>1680</v>
      </c>
      <c r="B820" s="7" t="s">
        <v>1681</v>
      </c>
      <c r="C820" s="7">
        <v>145</v>
      </c>
      <c r="D820" s="7">
        <v>175</v>
      </c>
      <c r="E820" s="7" t="s">
        <v>33</v>
      </c>
      <c r="F820" s="7" t="s">
        <v>33</v>
      </c>
      <c r="G820" s="7" t="s">
        <v>18</v>
      </c>
      <c r="H820" s="7">
        <v>2361</v>
      </c>
      <c r="I820" s="7">
        <v>7777</v>
      </c>
      <c r="J820" s="7" t="s">
        <v>19</v>
      </c>
      <c r="K820" s="8" t="s">
        <v>20</v>
      </c>
      <c r="L820" s="7" t="s">
        <v>1043</v>
      </c>
      <c r="M820" s="7">
        <v>20400</v>
      </c>
      <c r="N820" s="7">
        <v>12200</v>
      </c>
      <c r="O820" s="7">
        <v>8200</v>
      </c>
    </row>
    <row r="821" spans="1:15" x14ac:dyDescent="0.25">
      <c r="A821" s="7" t="s">
        <v>1682</v>
      </c>
      <c r="B821" s="7" t="s">
        <v>1683</v>
      </c>
      <c r="C821" s="7">
        <v>164</v>
      </c>
      <c r="D821" s="7">
        <v>189</v>
      </c>
      <c r="E821" s="7" t="s">
        <v>73</v>
      </c>
      <c r="F821" s="7" t="s">
        <v>73</v>
      </c>
      <c r="G821" s="7" t="s">
        <v>18</v>
      </c>
      <c r="H821" s="7">
        <v>2361</v>
      </c>
      <c r="I821" s="7">
        <v>7777</v>
      </c>
      <c r="J821" s="7" t="s">
        <v>19</v>
      </c>
      <c r="K821" s="8" t="s">
        <v>20</v>
      </c>
      <c r="L821" s="7" t="s">
        <v>1043</v>
      </c>
      <c r="M821" s="7">
        <v>22280</v>
      </c>
      <c r="N821" s="7">
        <v>12240</v>
      </c>
      <c r="O821" s="7">
        <v>10040</v>
      </c>
    </row>
    <row r="822" spans="1:15" x14ac:dyDescent="0.25">
      <c r="A822" s="7" t="s">
        <v>1684</v>
      </c>
      <c r="B822" s="7" t="s">
        <v>1685</v>
      </c>
      <c r="C822" s="7">
        <v>204</v>
      </c>
      <c r="D822" s="7">
        <v>228</v>
      </c>
      <c r="E822" s="7" t="s">
        <v>24</v>
      </c>
      <c r="F822" s="7" t="s">
        <v>24</v>
      </c>
      <c r="G822" s="7" t="s">
        <v>18</v>
      </c>
      <c r="H822" s="7">
        <v>2361</v>
      </c>
      <c r="I822" s="7">
        <v>7777</v>
      </c>
      <c r="J822" s="7" t="s">
        <v>19</v>
      </c>
      <c r="K822" s="8" t="s">
        <v>20</v>
      </c>
      <c r="L822" s="7" t="s">
        <v>1043</v>
      </c>
      <c r="M822" s="7">
        <v>24720</v>
      </c>
      <c r="N822" s="7">
        <v>12870</v>
      </c>
      <c r="O822" s="7">
        <v>11850</v>
      </c>
    </row>
    <row r="823" spans="1:15" x14ac:dyDescent="0.25">
      <c r="A823" s="7" t="s">
        <v>1686</v>
      </c>
      <c r="B823" s="7" t="s">
        <v>1687</v>
      </c>
      <c r="C823" s="7">
        <v>220</v>
      </c>
      <c r="D823" s="7">
        <v>242</v>
      </c>
      <c r="E823" s="7" t="s">
        <v>41</v>
      </c>
      <c r="F823" s="7" t="s">
        <v>41</v>
      </c>
      <c r="G823" s="7" t="s">
        <v>18</v>
      </c>
      <c r="H823" s="7">
        <v>2361</v>
      </c>
      <c r="I823" s="7">
        <v>7777</v>
      </c>
      <c r="J823" s="7" t="s">
        <v>19</v>
      </c>
      <c r="K823" s="8" t="s">
        <v>20</v>
      </c>
      <c r="L823" s="7" t="s">
        <v>1043</v>
      </c>
      <c r="M823" s="7">
        <v>15540</v>
      </c>
      <c r="N823" s="7">
        <v>11880</v>
      </c>
      <c r="O823" s="7">
        <v>3660</v>
      </c>
    </row>
    <row r="824" spans="1:15" x14ac:dyDescent="0.25">
      <c r="A824" s="7" t="s">
        <v>1688</v>
      </c>
      <c r="B824" s="7" t="s">
        <v>1689</v>
      </c>
      <c r="C824" s="7">
        <v>8</v>
      </c>
      <c r="D824" s="7">
        <v>290</v>
      </c>
      <c r="E824" s="7" t="s">
        <v>614</v>
      </c>
      <c r="F824" s="7">
        <v>1307</v>
      </c>
      <c r="G824" s="7" t="s">
        <v>18</v>
      </c>
      <c r="H824" s="7">
        <v>2361</v>
      </c>
      <c r="I824" s="7">
        <v>7777</v>
      </c>
      <c r="J824" s="7" t="s">
        <v>19</v>
      </c>
      <c r="K824" s="8" t="s">
        <v>20</v>
      </c>
      <c r="L824" s="7" t="s">
        <v>1043</v>
      </c>
      <c r="M824" s="7">
        <v>23420</v>
      </c>
      <c r="N824" s="7">
        <v>12160</v>
      </c>
      <c r="O824" s="7">
        <v>11260</v>
      </c>
    </row>
    <row r="825" spans="1:15" x14ac:dyDescent="0.25">
      <c r="A825" s="7" t="s">
        <v>1690</v>
      </c>
      <c r="B825" s="7" t="s">
        <v>1691</v>
      </c>
      <c r="C825" s="7">
        <v>10</v>
      </c>
      <c r="D825" s="7">
        <v>305</v>
      </c>
      <c r="E825" s="7" t="s">
        <v>68</v>
      </c>
      <c r="F825" s="7" t="s">
        <v>68</v>
      </c>
      <c r="G825" s="7" t="s">
        <v>18</v>
      </c>
      <c r="H825" s="7">
        <v>2361</v>
      </c>
      <c r="I825" s="7">
        <v>7777</v>
      </c>
      <c r="J825" s="7" t="s">
        <v>19</v>
      </c>
      <c r="K825" s="8" t="s">
        <v>20</v>
      </c>
      <c r="L825" s="7" t="s">
        <v>1043</v>
      </c>
      <c r="M825" s="7">
        <v>21680</v>
      </c>
      <c r="N825" s="7">
        <v>9850</v>
      </c>
      <c r="O825" s="7">
        <v>11830</v>
      </c>
    </row>
    <row r="826" spans="1:15" x14ac:dyDescent="0.25">
      <c r="A826" s="7" t="s">
        <v>1692</v>
      </c>
      <c r="B826" s="7" t="s">
        <v>1693</v>
      </c>
      <c r="C826" s="7">
        <v>24</v>
      </c>
      <c r="D826" s="7">
        <v>302</v>
      </c>
      <c r="E826" s="7" t="s">
        <v>30</v>
      </c>
      <c r="F826" s="7" t="s">
        <v>30</v>
      </c>
      <c r="G826" s="7" t="s">
        <v>18</v>
      </c>
      <c r="H826" s="7">
        <v>2161</v>
      </c>
      <c r="I826" s="7">
        <v>7777</v>
      </c>
      <c r="J826" s="7" t="s">
        <v>19</v>
      </c>
      <c r="K826" s="8" t="s">
        <v>20</v>
      </c>
      <c r="L826" s="7" t="s">
        <v>1043</v>
      </c>
      <c r="M826" s="7">
        <v>14590</v>
      </c>
      <c r="N826" s="7">
        <v>10570</v>
      </c>
      <c r="O826" s="7">
        <v>4020</v>
      </c>
    </row>
    <row r="827" spans="1:15" x14ac:dyDescent="0.25">
      <c r="A827" s="7" t="s">
        <v>1694</v>
      </c>
      <c r="B827" s="7" t="s">
        <v>1695</v>
      </c>
      <c r="C827" s="7">
        <v>35</v>
      </c>
      <c r="D827" s="7">
        <v>319</v>
      </c>
      <c r="E827" s="7" t="s">
        <v>27</v>
      </c>
      <c r="F827" s="7" t="s">
        <v>27</v>
      </c>
      <c r="G827" s="7" t="s">
        <v>18</v>
      </c>
      <c r="H827" s="7">
        <v>2161</v>
      </c>
      <c r="I827" s="7">
        <v>7777</v>
      </c>
      <c r="J827" s="7" t="s">
        <v>19</v>
      </c>
      <c r="K827" s="8" t="s">
        <v>20</v>
      </c>
      <c r="L827" s="7" t="s">
        <v>1043</v>
      </c>
      <c r="M827" s="7">
        <v>23430</v>
      </c>
      <c r="N827" s="7">
        <v>12190</v>
      </c>
      <c r="O827" s="7">
        <v>11240</v>
      </c>
    </row>
    <row r="828" spans="1:15" x14ac:dyDescent="0.25">
      <c r="A828" s="7" t="s">
        <v>1696</v>
      </c>
      <c r="B828" s="7" t="s">
        <v>1697</v>
      </c>
      <c r="C828" s="7">
        <v>274</v>
      </c>
      <c r="D828" s="7">
        <v>329</v>
      </c>
      <c r="E828" s="7" t="s">
        <v>30</v>
      </c>
      <c r="F828" s="7" t="s">
        <v>30</v>
      </c>
      <c r="G828" s="7" t="s">
        <v>18</v>
      </c>
      <c r="H828" s="7">
        <v>2161</v>
      </c>
      <c r="I828" s="7">
        <v>7777</v>
      </c>
      <c r="J828" s="7" t="s">
        <v>19</v>
      </c>
      <c r="K828" s="8" t="s">
        <v>20</v>
      </c>
      <c r="L828" s="7" t="s">
        <v>1043</v>
      </c>
      <c r="M828" s="7">
        <v>19740</v>
      </c>
      <c r="N828" s="7">
        <v>10770</v>
      </c>
      <c r="O828" s="7">
        <v>8970</v>
      </c>
    </row>
    <row r="829" spans="1:15" x14ac:dyDescent="0.25">
      <c r="A829" s="7" t="s">
        <v>1698</v>
      </c>
      <c r="B829" s="7" t="s">
        <v>1699</v>
      </c>
      <c r="C829" s="7">
        <v>278</v>
      </c>
      <c r="D829" s="7">
        <v>336</v>
      </c>
      <c r="E829" s="7" t="s">
        <v>27</v>
      </c>
      <c r="F829" s="7" t="s">
        <v>27</v>
      </c>
      <c r="G829" s="7" t="s">
        <v>18</v>
      </c>
      <c r="H829" s="7">
        <v>2361</v>
      </c>
      <c r="I829" s="7">
        <v>7777</v>
      </c>
      <c r="J829" s="7" t="s">
        <v>19</v>
      </c>
      <c r="K829" s="8" t="s">
        <v>20</v>
      </c>
      <c r="L829" s="7" t="s">
        <v>1043</v>
      </c>
      <c r="M829" s="7">
        <v>30650</v>
      </c>
      <c r="N829" s="7">
        <v>12200</v>
      </c>
      <c r="O829" s="7">
        <v>18450</v>
      </c>
    </row>
    <row r="830" spans="1:15" x14ac:dyDescent="0.25">
      <c r="A830" s="7" t="s">
        <v>1700</v>
      </c>
      <c r="B830" s="7" t="s">
        <v>1701</v>
      </c>
      <c r="C830" s="7">
        <v>279</v>
      </c>
      <c r="D830" s="7">
        <v>338</v>
      </c>
      <c r="E830" s="7" t="s">
        <v>47</v>
      </c>
      <c r="F830" s="7" t="s">
        <v>48</v>
      </c>
      <c r="G830" s="7" t="s">
        <v>18</v>
      </c>
      <c r="H830" s="7">
        <v>2361</v>
      </c>
      <c r="I830" s="7">
        <v>7777</v>
      </c>
      <c r="J830" s="7" t="s">
        <v>19</v>
      </c>
      <c r="K830" s="8" t="s">
        <v>20</v>
      </c>
      <c r="L830" s="7" t="s">
        <v>1043</v>
      </c>
      <c r="M830" s="7">
        <v>27640</v>
      </c>
      <c r="N830" s="7">
        <v>12140</v>
      </c>
      <c r="O830" s="7">
        <v>15500</v>
      </c>
    </row>
    <row r="831" spans="1:15" x14ac:dyDescent="0.25">
      <c r="A831" s="7" t="s">
        <v>1702</v>
      </c>
      <c r="B831" s="7" t="s">
        <v>1703</v>
      </c>
      <c r="C831" s="7">
        <v>310</v>
      </c>
      <c r="D831" s="7">
        <v>366</v>
      </c>
      <c r="E831" s="7" t="s">
        <v>36</v>
      </c>
      <c r="F831" s="7" t="s">
        <v>36</v>
      </c>
      <c r="G831" s="7" t="s">
        <v>18</v>
      </c>
      <c r="H831" s="7">
        <v>2161</v>
      </c>
      <c r="I831" s="7">
        <v>7777</v>
      </c>
      <c r="J831" s="7" t="s">
        <v>19</v>
      </c>
      <c r="K831" s="8" t="s">
        <v>20</v>
      </c>
      <c r="L831" s="7" t="s">
        <v>1043</v>
      </c>
      <c r="M831" s="7">
        <v>24780</v>
      </c>
      <c r="N831" s="7">
        <v>12030</v>
      </c>
      <c r="O831" s="7">
        <v>12750</v>
      </c>
    </row>
    <row r="832" spans="1:15" x14ac:dyDescent="0.25">
      <c r="A832" s="7" t="s">
        <v>1704</v>
      </c>
      <c r="B832" s="7" t="s">
        <v>1705</v>
      </c>
      <c r="C832" s="7">
        <v>313</v>
      </c>
      <c r="D832" s="7">
        <v>371</v>
      </c>
      <c r="E832" s="7" t="s">
        <v>65</v>
      </c>
      <c r="F832" s="7" t="s">
        <v>65</v>
      </c>
      <c r="G832" s="7" t="s">
        <v>18</v>
      </c>
      <c r="H832" s="7">
        <v>2161</v>
      </c>
      <c r="I832" s="7">
        <v>7777</v>
      </c>
      <c r="J832" s="7" t="s">
        <v>19</v>
      </c>
      <c r="K832" s="8" t="s">
        <v>20</v>
      </c>
      <c r="L832" s="7" t="s">
        <v>1043</v>
      </c>
      <c r="M832" s="7">
        <v>21600</v>
      </c>
      <c r="N832" s="7">
        <v>12190</v>
      </c>
      <c r="O832" s="7">
        <v>9410</v>
      </c>
    </row>
    <row r="833" spans="1:15" x14ac:dyDescent="0.25">
      <c r="A833" s="7" t="s">
        <v>1706</v>
      </c>
      <c r="B833" s="7" t="s">
        <v>1707</v>
      </c>
      <c r="C833" s="7">
        <v>317</v>
      </c>
      <c r="D833" s="7">
        <v>377</v>
      </c>
      <c r="E833" s="7" t="s">
        <v>24</v>
      </c>
      <c r="F833" s="7" t="s">
        <v>24</v>
      </c>
      <c r="G833" s="7" t="s">
        <v>18</v>
      </c>
      <c r="H833" s="7">
        <v>2161</v>
      </c>
      <c r="I833" s="7">
        <v>7777</v>
      </c>
      <c r="J833" s="7" t="s">
        <v>19</v>
      </c>
      <c r="K833" s="8" t="s">
        <v>20</v>
      </c>
      <c r="L833" s="7" t="s">
        <v>1043</v>
      </c>
      <c r="M833" s="7">
        <v>22800</v>
      </c>
      <c r="N833" s="7">
        <v>12880</v>
      </c>
      <c r="O833" s="7">
        <v>9920</v>
      </c>
    </row>
    <row r="834" spans="1:15" x14ac:dyDescent="0.25">
      <c r="A834" s="7" t="s">
        <v>1708</v>
      </c>
      <c r="B834" s="7" t="s">
        <v>1709</v>
      </c>
      <c r="C834" s="7">
        <v>337</v>
      </c>
      <c r="D834" s="7">
        <v>389</v>
      </c>
      <c r="E834" s="7" t="s">
        <v>41</v>
      </c>
      <c r="F834" s="7" t="s">
        <v>41</v>
      </c>
      <c r="G834" s="7" t="s">
        <v>18</v>
      </c>
      <c r="H834" s="7">
        <v>2161</v>
      </c>
      <c r="I834" s="7">
        <v>7777</v>
      </c>
      <c r="J834" s="7" t="s">
        <v>19</v>
      </c>
      <c r="K834" s="8" t="s">
        <v>20</v>
      </c>
      <c r="L834" s="7" t="s">
        <v>1043</v>
      </c>
      <c r="M834" s="7">
        <v>20430</v>
      </c>
      <c r="N834" s="7">
        <v>11920</v>
      </c>
      <c r="O834" s="7">
        <v>8510</v>
      </c>
    </row>
    <row r="835" spans="1:15" x14ac:dyDescent="0.25">
      <c r="A835" s="7" t="s">
        <v>1710</v>
      </c>
      <c r="B835" s="7" t="s">
        <v>1711</v>
      </c>
      <c r="C835" s="7">
        <v>401</v>
      </c>
      <c r="D835" s="7">
        <v>77</v>
      </c>
      <c r="E835" s="7" t="s">
        <v>17</v>
      </c>
      <c r="F835" s="7" t="s">
        <v>17</v>
      </c>
      <c r="G835" s="7" t="s">
        <v>18</v>
      </c>
      <c r="H835" s="7">
        <v>2161</v>
      </c>
      <c r="I835" s="7">
        <v>7777</v>
      </c>
      <c r="J835" s="7" t="s">
        <v>19</v>
      </c>
      <c r="K835" s="8" t="s">
        <v>20</v>
      </c>
      <c r="L835" s="7" t="s">
        <v>1043</v>
      </c>
      <c r="M835" s="7">
        <v>24220</v>
      </c>
      <c r="N835" s="7">
        <v>12100</v>
      </c>
      <c r="O835" s="7">
        <v>12120</v>
      </c>
    </row>
    <row r="836" spans="1:15" x14ac:dyDescent="0.25">
      <c r="A836" s="7" t="s">
        <v>1712</v>
      </c>
      <c r="B836" s="7" t="s">
        <v>1713</v>
      </c>
      <c r="C836" s="7">
        <v>406</v>
      </c>
      <c r="D836" s="7">
        <v>79</v>
      </c>
      <c r="E836" s="7" t="s">
        <v>27</v>
      </c>
      <c r="F836" s="7" t="s">
        <v>27</v>
      </c>
      <c r="G836" s="7" t="s">
        <v>18</v>
      </c>
      <c r="H836" s="7">
        <v>2361</v>
      </c>
      <c r="I836" s="7">
        <v>7777</v>
      </c>
      <c r="J836" s="7" t="s">
        <v>19</v>
      </c>
      <c r="K836" s="8" t="s">
        <v>20</v>
      </c>
      <c r="L836" s="7" t="s">
        <v>1043</v>
      </c>
      <c r="M836" s="7">
        <v>31420</v>
      </c>
      <c r="N836" s="7">
        <v>12190</v>
      </c>
      <c r="O836" s="7">
        <v>19230</v>
      </c>
    </row>
    <row r="837" spans="1:15" x14ac:dyDescent="0.25">
      <c r="A837" s="7" t="s">
        <v>1714</v>
      </c>
      <c r="B837" s="7" t="s">
        <v>1715</v>
      </c>
      <c r="C837" s="7">
        <v>407</v>
      </c>
      <c r="D837" s="7">
        <v>80</v>
      </c>
      <c r="E837" s="7" t="s">
        <v>33</v>
      </c>
      <c r="F837" s="7" t="s">
        <v>33</v>
      </c>
      <c r="G837" s="7" t="s">
        <v>18</v>
      </c>
      <c r="H837" s="7">
        <v>2161</v>
      </c>
      <c r="I837" s="7">
        <v>7777</v>
      </c>
      <c r="J837" s="7" t="s">
        <v>19</v>
      </c>
      <c r="K837" s="8" t="s">
        <v>20</v>
      </c>
      <c r="L837" s="7" t="s">
        <v>1043</v>
      </c>
      <c r="M837" s="7">
        <v>20210</v>
      </c>
      <c r="N837" s="7">
        <v>12440</v>
      </c>
      <c r="O837" s="7">
        <v>7770</v>
      </c>
    </row>
    <row r="838" spans="1:15" x14ac:dyDescent="0.25">
      <c r="A838" s="7" t="s">
        <v>1716</v>
      </c>
      <c r="B838" s="7" t="s">
        <v>1717</v>
      </c>
      <c r="C838" s="7">
        <v>416</v>
      </c>
      <c r="D838" s="7">
        <v>84</v>
      </c>
      <c r="E838" s="7" t="s">
        <v>44</v>
      </c>
      <c r="F838" s="7" t="s">
        <v>44</v>
      </c>
      <c r="G838" s="7" t="s">
        <v>18</v>
      </c>
      <c r="H838" s="7">
        <v>2161</v>
      </c>
      <c r="I838" s="7">
        <v>7777</v>
      </c>
      <c r="J838" s="7" t="s">
        <v>19</v>
      </c>
      <c r="K838" s="8" t="s">
        <v>20</v>
      </c>
      <c r="L838" s="7" t="s">
        <v>1043</v>
      </c>
      <c r="M838" s="7">
        <v>21140</v>
      </c>
      <c r="N838" s="7">
        <v>12280</v>
      </c>
      <c r="O838" s="7">
        <v>8860</v>
      </c>
    </row>
    <row r="839" spans="1:15" x14ac:dyDescent="0.25">
      <c r="A839" s="7" t="s">
        <v>1718</v>
      </c>
      <c r="B839" s="7" t="s">
        <v>1719</v>
      </c>
      <c r="C839" s="7">
        <v>525</v>
      </c>
      <c r="D839" s="7">
        <v>196</v>
      </c>
      <c r="E839" s="7" t="s">
        <v>30</v>
      </c>
      <c r="F839" s="7" t="s">
        <v>30</v>
      </c>
      <c r="G839" s="7" t="s">
        <v>18</v>
      </c>
      <c r="H839" s="7">
        <v>2161</v>
      </c>
      <c r="I839" s="7">
        <v>7777</v>
      </c>
      <c r="J839" s="7" t="s">
        <v>19</v>
      </c>
      <c r="K839" s="8" t="s">
        <v>20</v>
      </c>
      <c r="L839" s="7" t="s">
        <v>88</v>
      </c>
      <c r="M839" s="7">
        <v>22840</v>
      </c>
      <c r="N839" s="7">
        <v>10720</v>
      </c>
      <c r="O839" s="7">
        <v>12120</v>
      </c>
    </row>
    <row r="840" spans="1:15" x14ac:dyDescent="0.25">
      <c r="A840" s="7" t="s">
        <v>1720</v>
      </c>
      <c r="B840" s="7" t="s">
        <v>1721</v>
      </c>
      <c r="C840" s="7">
        <v>552</v>
      </c>
      <c r="D840" s="7">
        <v>225</v>
      </c>
      <c r="E840" s="7" t="s">
        <v>44</v>
      </c>
      <c r="F840" s="7" t="s">
        <v>44</v>
      </c>
      <c r="G840" s="7" t="s">
        <v>18</v>
      </c>
      <c r="H840" s="7">
        <v>2161</v>
      </c>
      <c r="I840" s="7">
        <v>7777</v>
      </c>
      <c r="J840" s="7" t="s">
        <v>19</v>
      </c>
      <c r="K840" s="8" t="s">
        <v>20</v>
      </c>
      <c r="L840" s="7" t="s">
        <v>1043</v>
      </c>
      <c r="M840" s="7">
        <v>26660</v>
      </c>
      <c r="N840" s="7">
        <v>12270</v>
      </c>
      <c r="O840" s="7">
        <v>14390</v>
      </c>
    </row>
    <row r="841" spans="1:15" x14ac:dyDescent="0.25">
      <c r="A841" s="7" t="s">
        <v>1722</v>
      </c>
      <c r="B841" s="7" t="s">
        <v>1723</v>
      </c>
      <c r="C841" s="7">
        <v>557</v>
      </c>
      <c r="D841" s="7">
        <v>231</v>
      </c>
      <c r="E841" s="7" t="s">
        <v>73</v>
      </c>
      <c r="F841" s="7" t="s">
        <v>73</v>
      </c>
      <c r="G841" s="7" t="s">
        <v>18</v>
      </c>
      <c r="H841" s="7">
        <v>2361</v>
      </c>
      <c r="I841" s="7">
        <v>7777</v>
      </c>
      <c r="J841" s="7" t="s">
        <v>19</v>
      </c>
      <c r="K841" s="8" t="s">
        <v>20</v>
      </c>
      <c r="L841" s="7" t="s">
        <v>1043</v>
      </c>
      <c r="M841" s="7">
        <v>19800</v>
      </c>
      <c r="N841" s="7">
        <v>12200</v>
      </c>
      <c r="O841" s="7">
        <v>7600</v>
      </c>
    </row>
    <row r="842" spans="1:15" x14ac:dyDescent="0.25">
      <c r="A842" s="7" t="s">
        <v>1724</v>
      </c>
      <c r="B842" s="7" t="s">
        <v>1725</v>
      </c>
      <c r="C842" s="7">
        <v>581</v>
      </c>
      <c r="D842" s="7">
        <v>253</v>
      </c>
      <c r="E842" s="7" t="s">
        <v>36</v>
      </c>
      <c r="F842" s="7" t="s">
        <v>36</v>
      </c>
      <c r="G842" s="7" t="s">
        <v>18</v>
      </c>
      <c r="H842" s="7">
        <v>2161</v>
      </c>
      <c r="I842" s="7">
        <v>7777</v>
      </c>
      <c r="J842" s="7" t="s">
        <v>19</v>
      </c>
      <c r="K842" s="8" t="s">
        <v>20</v>
      </c>
      <c r="L842" s="7" t="s">
        <v>1043</v>
      </c>
      <c r="M842" s="7">
        <v>20390</v>
      </c>
      <c r="N842" s="7">
        <v>11980</v>
      </c>
      <c r="O842" s="7">
        <v>8410</v>
      </c>
    </row>
    <row r="843" spans="1:15" x14ac:dyDescent="0.25">
      <c r="A843" s="7" t="s">
        <v>1726</v>
      </c>
      <c r="B843" s="7" t="s">
        <v>1727</v>
      </c>
      <c r="C843" s="7">
        <v>585</v>
      </c>
      <c r="D843" s="7">
        <v>258</v>
      </c>
      <c r="E843" s="7" t="s">
        <v>65</v>
      </c>
      <c r="F843" s="7" t="s">
        <v>65</v>
      </c>
      <c r="G843" s="7" t="s">
        <v>18</v>
      </c>
      <c r="H843" s="7">
        <v>2161</v>
      </c>
      <c r="I843" s="7">
        <v>7777</v>
      </c>
      <c r="J843" s="7" t="s">
        <v>19</v>
      </c>
      <c r="K843" s="8" t="s">
        <v>20</v>
      </c>
      <c r="L843" s="7" t="s">
        <v>1043</v>
      </c>
      <c r="M843" s="7">
        <v>31590</v>
      </c>
      <c r="N843" s="7">
        <v>12130</v>
      </c>
      <c r="O843" s="7">
        <v>19460</v>
      </c>
    </row>
    <row r="844" spans="1:15" x14ac:dyDescent="0.25">
      <c r="A844" s="7" t="s">
        <v>1728</v>
      </c>
      <c r="B844" s="7" t="s">
        <v>1729</v>
      </c>
      <c r="C844" s="7">
        <v>596</v>
      </c>
      <c r="D844" s="7">
        <v>272</v>
      </c>
      <c r="E844" s="7" t="s">
        <v>47</v>
      </c>
      <c r="F844" s="7" t="s">
        <v>48</v>
      </c>
      <c r="G844" s="7" t="s">
        <v>18</v>
      </c>
      <c r="H844" s="7">
        <v>2161</v>
      </c>
      <c r="I844" s="7">
        <v>7777</v>
      </c>
      <c r="J844" s="7" t="s">
        <v>19</v>
      </c>
      <c r="K844" s="8" t="s">
        <v>20</v>
      </c>
      <c r="L844" s="7" t="s">
        <v>1043</v>
      </c>
      <c r="M844" s="7">
        <v>25010</v>
      </c>
      <c r="N844" s="7">
        <v>12140</v>
      </c>
      <c r="O844" s="7">
        <v>12870</v>
      </c>
    </row>
    <row r="845" spans="1:15" x14ac:dyDescent="0.25">
      <c r="A845" s="7" t="s">
        <v>1730</v>
      </c>
      <c r="B845" s="7" t="s">
        <v>1731</v>
      </c>
      <c r="C845" s="7">
        <v>624</v>
      </c>
      <c r="D845" s="7">
        <v>297</v>
      </c>
      <c r="E845" s="7" t="s">
        <v>73</v>
      </c>
      <c r="F845" s="7" t="s">
        <v>73</v>
      </c>
      <c r="G845" s="7" t="s">
        <v>18</v>
      </c>
      <c r="H845" s="7">
        <v>2361</v>
      </c>
      <c r="I845" s="7">
        <v>7777</v>
      </c>
      <c r="J845" s="7" t="s">
        <v>19</v>
      </c>
      <c r="K845" s="8" t="s">
        <v>20</v>
      </c>
      <c r="L845" s="7" t="s">
        <v>1043</v>
      </c>
      <c r="M845" s="7">
        <v>21820</v>
      </c>
      <c r="N845" s="7">
        <v>12170</v>
      </c>
      <c r="O845" s="7">
        <v>9650</v>
      </c>
    </row>
    <row r="846" spans="1:15" x14ac:dyDescent="0.25">
      <c r="A846" s="7" t="s">
        <v>1732</v>
      </c>
      <c r="B846" s="7" t="s">
        <v>1733</v>
      </c>
      <c r="C846" s="7">
        <v>628</v>
      </c>
      <c r="D846" s="7">
        <v>303</v>
      </c>
      <c r="E846" s="7" t="s">
        <v>41</v>
      </c>
      <c r="F846" s="7" t="s">
        <v>41</v>
      </c>
      <c r="G846" s="7" t="s">
        <v>18</v>
      </c>
      <c r="H846" s="7">
        <v>2161</v>
      </c>
      <c r="I846" s="7">
        <v>7777</v>
      </c>
      <c r="J846" s="7" t="s">
        <v>19</v>
      </c>
      <c r="K846" s="8" t="s">
        <v>20</v>
      </c>
      <c r="L846" s="7" t="s">
        <v>1043</v>
      </c>
      <c r="M846" s="7">
        <v>20750</v>
      </c>
      <c r="N846" s="7">
        <v>11860</v>
      </c>
      <c r="O846" s="7">
        <v>8890</v>
      </c>
    </row>
    <row r="847" spans="1:15" x14ac:dyDescent="0.25">
      <c r="A847" s="7" t="s">
        <v>1734</v>
      </c>
      <c r="B847" s="7" t="s">
        <v>1735</v>
      </c>
      <c r="C847" s="7">
        <v>643</v>
      </c>
      <c r="D847" s="7">
        <v>317</v>
      </c>
      <c r="E847" s="7" t="s">
        <v>33</v>
      </c>
      <c r="F847" s="7" t="s">
        <v>33</v>
      </c>
      <c r="G847" s="7" t="s">
        <v>18</v>
      </c>
      <c r="H847" s="7">
        <v>2161</v>
      </c>
      <c r="I847" s="7">
        <v>7777</v>
      </c>
      <c r="J847" s="7" t="s">
        <v>19</v>
      </c>
      <c r="K847" s="8" t="s">
        <v>20</v>
      </c>
      <c r="L847" s="7" t="s">
        <v>1043</v>
      </c>
      <c r="M847" s="7">
        <v>23470</v>
      </c>
      <c r="N847" s="7">
        <v>12370</v>
      </c>
      <c r="O847" s="7">
        <v>11100</v>
      </c>
    </row>
    <row r="848" spans="1:15" x14ac:dyDescent="0.25">
      <c r="A848" s="7" t="s">
        <v>1736</v>
      </c>
      <c r="B848" s="7" t="s">
        <v>1737</v>
      </c>
      <c r="C848" s="7">
        <v>649</v>
      </c>
      <c r="D848" s="7">
        <v>326</v>
      </c>
      <c r="E848" s="7" t="s">
        <v>30</v>
      </c>
      <c r="F848" s="7" t="s">
        <v>30</v>
      </c>
      <c r="G848" s="7" t="s">
        <v>18</v>
      </c>
      <c r="H848" s="7">
        <v>2161</v>
      </c>
      <c r="I848" s="7">
        <v>7777</v>
      </c>
      <c r="J848" s="7" t="s">
        <v>19</v>
      </c>
      <c r="K848" s="8" t="s">
        <v>20</v>
      </c>
      <c r="L848" s="7" t="s">
        <v>1043</v>
      </c>
      <c r="M848" s="7">
        <v>15160</v>
      </c>
      <c r="N848" s="7">
        <v>10680</v>
      </c>
      <c r="O848" s="7">
        <v>4480</v>
      </c>
    </row>
    <row r="849" spans="1:15" x14ac:dyDescent="0.25">
      <c r="A849" s="7" t="s">
        <v>1738</v>
      </c>
      <c r="B849" s="7" t="s">
        <v>1739</v>
      </c>
      <c r="C849" s="7">
        <v>656</v>
      </c>
      <c r="D849" s="7">
        <v>336</v>
      </c>
      <c r="E849" s="7" t="s">
        <v>17</v>
      </c>
      <c r="F849" s="7" t="s">
        <v>17</v>
      </c>
      <c r="G849" s="7" t="s">
        <v>18</v>
      </c>
      <c r="H849" s="7">
        <v>2161</v>
      </c>
      <c r="I849" s="7">
        <v>7777</v>
      </c>
      <c r="J849" s="7" t="s">
        <v>19</v>
      </c>
      <c r="K849" s="8" t="s">
        <v>20</v>
      </c>
      <c r="L849" s="7" t="s">
        <v>1043</v>
      </c>
      <c r="M849" s="7">
        <v>19190</v>
      </c>
      <c r="N849" s="7">
        <v>12040</v>
      </c>
      <c r="O849" s="7">
        <v>7150</v>
      </c>
    </row>
    <row r="850" spans="1:15" x14ac:dyDescent="0.25">
      <c r="A850" s="7" t="s">
        <v>1740</v>
      </c>
      <c r="B850" s="7" t="s">
        <v>1741</v>
      </c>
      <c r="C850" s="7">
        <v>658</v>
      </c>
      <c r="D850" s="7">
        <v>333</v>
      </c>
      <c r="E850" s="7" t="s">
        <v>47</v>
      </c>
      <c r="F850" s="7" t="s">
        <v>48</v>
      </c>
      <c r="G850" s="7" t="s">
        <v>18</v>
      </c>
      <c r="H850" s="7">
        <v>2161</v>
      </c>
      <c r="I850" s="7">
        <v>7777</v>
      </c>
      <c r="J850" s="7" t="s">
        <v>19</v>
      </c>
      <c r="K850" s="8" t="s">
        <v>20</v>
      </c>
      <c r="L850" s="7" t="s">
        <v>1043</v>
      </c>
      <c r="M850" s="7">
        <v>20740</v>
      </c>
      <c r="N850" s="7">
        <v>12130</v>
      </c>
      <c r="O850" s="7">
        <v>8610</v>
      </c>
    </row>
    <row r="851" spans="1:15" x14ac:dyDescent="0.25">
      <c r="A851" s="7" t="s">
        <v>1742</v>
      </c>
      <c r="B851" s="7" t="s">
        <v>1743</v>
      </c>
      <c r="C851" s="7">
        <v>683</v>
      </c>
      <c r="D851" s="7">
        <v>358</v>
      </c>
      <c r="E851" s="7" t="s">
        <v>44</v>
      </c>
      <c r="F851" s="7" t="s">
        <v>44</v>
      </c>
      <c r="G851" s="7" t="s">
        <v>18</v>
      </c>
      <c r="H851" s="7">
        <v>2361</v>
      </c>
      <c r="I851" s="7">
        <v>7777</v>
      </c>
      <c r="J851" s="7" t="s">
        <v>19</v>
      </c>
      <c r="K851" s="8" t="s">
        <v>20</v>
      </c>
      <c r="L851" s="7" t="s">
        <v>1043</v>
      </c>
      <c r="M851" s="7">
        <v>15340</v>
      </c>
      <c r="N851" s="7">
        <v>12290</v>
      </c>
      <c r="O851" s="7">
        <v>3050</v>
      </c>
    </row>
    <row r="852" spans="1:15" x14ac:dyDescent="0.25">
      <c r="A852" s="7" t="s">
        <v>1744</v>
      </c>
      <c r="B852" s="7" t="s">
        <v>1745</v>
      </c>
      <c r="C852" s="7">
        <v>685</v>
      </c>
      <c r="D852" s="7">
        <v>359</v>
      </c>
      <c r="E852" s="7" t="s">
        <v>41</v>
      </c>
      <c r="F852" s="7" t="s">
        <v>41</v>
      </c>
      <c r="G852" s="7" t="s">
        <v>18</v>
      </c>
      <c r="H852" s="7">
        <v>2361</v>
      </c>
      <c r="I852" s="7">
        <v>7777</v>
      </c>
      <c r="J852" s="7" t="s">
        <v>19</v>
      </c>
      <c r="K852" s="8" t="s">
        <v>20</v>
      </c>
      <c r="L852" s="7" t="s">
        <v>1043</v>
      </c>
      <c r="M852" s="7">
        <v>18420</v>
      </c>
      <c r="N852" s="7">
        <v>12120</v>
      </c>
      <c r="O852" s="7">
        <v>6300</v>
      </c>
    </row>
    <row r="853" spans="1:15" x14ac:dyDescent="0.25">
      <c r="A853" s="7" t="s">
        <v>1746</v>
      </c>
      <c r="B853" s="7" t="s">
        <v>1747</v>
      </c>
      <c r="C853" s="7">
        <v>692</v>
      </c>
      <c r="D853" s="7">
        <v>363</v>
      </c>
      <c r="E853" s="7" t="s">
        <v>65</v>
      </c>
      <c r="F853" s="7" t="s">
        <v>65</v>
      </c>
      <c r="G853" s="7" t="s">
        <v>18</v>
      </c>
      <c r="H853" s="7">
        <v>2361</v>
      </c>
      <c r="I853" s="7">
        <v>7777</v>
      </c>
      <c r="J853" s="7" t="s">
        <v>19</v>
      </c>
      <c r="K853" s="8" t="s">
        <v>20</v>
      </c>
      <c r="L853" s="7" t="s">
        <v>1043</v>
      </c>
      <c r="M853" s="7">
        <v>17700</v>
      </c>
      <c r="N853" s="7">
        <v>12130</v>
      </c>
      <c r="O853" s="7">
        <v>5570</v>
      </c>
    </row>
    <row r="854" spans="1:15" x14ac:dyDescent="0.25">
      <c r="A854" s="7" t="s">
        <v>1748</v>
      </c>
      <c r="B854" s="7" t="s">
        <v>1749</v>
      </c>
      <c r="C854" s="7">
        <v>699</v>
      </c>
      <c r="D854" s="7">
        <v>373</v>
      </c>
      <c r="E854" s="7" t="s">
        <v>27</v>
      </c>
      <c r="F854" s="7" t="s">
        <v>27</v>
      </c>
      <c r="G854" s="7" t="s">
        <v>18</v>
      </c>
      <c r="H854" s="7">
        <v>2361</v>
      </c>
      <c r="I854" s="7">
        <v>7777</v>
      </c>
      <c r="J854" s="7" t="s">
        <v>19</v>
      </c>
      <c r="K854" s="8" t="s">
        <v>20</v>
      </c>
      <c r="L854" s="7" t="s">
        <v>1043</v>
      </c>
      <c r="M854" s="7">
        <v>23050</v>
      </c>
      <c r="N854" s="7">
        <v>12170</v>
      </c>
      <c r="O854" s="7">
        <v>10880</v>
      </c>
    </row>
    <row r="855" spans="1:15" x14ac:dyDescent="0.25">
      <c r="A855" s="7" t="s">
        <v>1750</v>
      </c>
      <c r="B855" s="7" t="s">
        <v>1751</v>
      </c>
      <c r="C855" s="7">
        <v>700</v>
      </c>
      <c r="D855" s="7">
        <v>378</v>
      </c>
      <c r="E855" s="7" t="s">
        <v>24</v>
      </c>
      <c r="F855" s="7" t="s">
        <v>24</v>
      </c>
      <c r="G855" s="7" t="s">
        <v>18</v>
      </c>
      <c r="H855" s="7">
        <v>2361</v>
      </c>
      <c r="I855" s="7">
        <v>7777</v>
      </c>
      <c r="J855" s="7" t="s">
        <v>19</v>
      </c>
      <c r="K855" s="8" t="s">
        <v>20</v>
      </c>
      <c r="L855" s="7" t="s">
        <v>1043</v>
      </c>
      <c r="M855" s="7">
        <v>17670</v>
      </c>
      <c r="N855" s="7">
        <v>12800</v>
      </c>
      <c r="O855" s="7">
        <v>4870</v>
      </c>
    </row>
    <row r="856" spans="1:15" x14ac:dyDescent="0.25">
      <c r="A856" s="7" t="s">
        <v>1752</v>
      </c>
      <c r="B856" s="7" t="s">
        <v>1753</v>
      </c>
      <c r="C856" s="7">
        <v>702</v>
      </c>
      <c r="D856" s="7">
        <v>376</v>
      </c>
      <c r="E856" s="7" t="s">
        <v>36</v>
      </c>
      <c r="F856" s="7" t="s">
        <v>36</v>
      </c>
      <c r="G856" s="7" t="s">
        <v>18</v>
      </c>
      <c r="H856" s="7">
        <v>2361</v>
      </c>
      <c r="I856" s="7">
        <v>7777</v>
      </c>
      <c r="J856" s="7" t="s">
        <v>19</v>
      </c>
      <c r="K856" s="8" t="s">
        <v>20</v>
      </c>
      <c r="L856" s="7" t="s">
        <v>1043</v>
      </c>
      <c r="M856" s="7">
        <v>18090</v>
      </c>
      <c r="N856" s="7">
        <v>12040</v>
      </c>
      <c r="O856" s="7">
        <v>6050</v>
      </c>
    </row>
    <row r="857" spans="1:15" x14ac:dyDescent="0.25">
      <c r="A857" s="7" t="s">
        <v>1754</v>
      </c>
      <c r="B857" s="7" t="s">
        <v>1755</v>
      </c>
      <c r="C857" s="7">
        <v>711</v>
      </c>
      <c r="D857" s="7">
        <v>387</v>
      </c>
      <c r="E857" s="7" t="s">
        <v>17</v>
      </c>
      <c r="F857" s="7" t="s">
        <v>17</v>
      </c>
      <c r="G857" s="7" t="s">
        <v>18</v>
      </c>
      <c r="H857" s="7">
        <v>2361</v>
      </c>
      <c r="I857" s="7">
        <v>7777</v>
      </c>
      <c r="J857" s="7" t="s">
        <v>19</v>
      </c>
      <c r="K857" s="8" t="s">
        <v>20</v>
      </c>
      <c r="L857" s="7" t="s">
        <v>1043</v>
      </c>
      <c r="M857" s="7">
        <v>19220</v>
      </c>
      <c r="N857" s="7">
        <v>12020</v>
      </c>
      <c r="O857" s="7">
        <v>7200</v>
      </c>
    </row>
    <row r="858" spans="1:15" x14ac:dyDescent="0.25">
      <c r="A858" s="7" t="s">
        <v>1756</v>
      </c>
      <c r="B858" s="7" t="s">
        <v>1757</v>
      </c>
      <c r="C858" s="7">
        <v>718</v>
      </c>
      <c r="D858" s="7">
        <v>394</v>
      </c>
      <c r="E858" s="7" t="s">
        <v>33</v>
      </c>
      <c r="F858" s="7" t="s">
        <v>33</v>
      </c>
      <c r="G858" s="7" t="s">
        <v>18</v>
      </c>
      <c r="H858" s="7">
        <v>2161</v>
      </c>
      <c r="I858" s="7">
        <v>7777</v>
      </c>
      <c r="J858" s="7" t="s">
        <v>19</v>
      </c>
      <c r="K858" s="8" t="s">
        <v>20</v>
      </c>
      <c r="L858" s="7" t="s">
        <v>1043</v>
      </c>
      <c r="M858" s="7">
        <v>17320</v>
      </c>
      <c r="N858" s="7">
        <v>12460</v>
      </c>
      <c r="O858" s="7">
        <v>4860</v>
      </c>
    </row>
    <row r="859" spans="1:15" x14ac:dyDescent="0.25">
      <c r="A859" s="7" t="s">
        <v>1758</v>
      </c>
      <c r="B859" s="7" t="s">
        <v>1759</v>
      </c>
      <c r="C859" s="7">
        <v>747</v>
      </c>
      <c r="D859" s="7">
        <v>425</v>
      </c>
      <c r="E859" s="7" t="s">
        <v>47</v>
      </c>
      <c r="F859" s="7" t="s">
        <v>48</v>
      </c>
      <c r="G859" s="7" t="s">
        <v>18</v>
      </c>
      <c r="H859" s="7">
        <v>2161</v>
      </c>
      <c r="I859" s="7">
        <v>7777</v>
      </c>
      <c r="J859" s="7" t="s">
        <v>19</v>
      </c>
      <c r="K859" s="8" t="s">
        <v>20</v>
      </c>
      <c r="L859" s="7" t="s">
        <v>1043</v>
      </c>
      <c r="M859" s="7">
        <v>17610</v>
      </c>
      <c r="N859" s="7">
        <v>12150</v>
      </c>
      <c r="O859" s="7">
        <v>5460</v>
      </c>
    </row>
    <row r="860" spans="1:15" x14ac:dyDescent="0.25">
      <c r="A860" s="7" t="s">
        <v>1760</v>
      </c>
      <c r="B860" s="7" t="s">
        <v>1761</v>
      </c>
      <c r="C860" s="7">
        <v>758</v>
      </c>
      <c r="D860" s="7">
        <v>429</v>
      </c>
      <c r="E860" s="7" t="s">
        <v>65</v>
      </c>
      <c r="F860" s="7" t="s">
        <v>65</v>
      </c>
      <c r="G860" s="7" t="s">
        <v>18</v>
      </c>
      <c r="H860" s="7">
        <v>2361</v>
      </c>
      <c r="I860" s="7">
        <v>7777</v>
      </c>
      <c r="J860" s="7" t="s">
        <v>19</v>
      </c>
      <c r="K860" s="8" t="s">
        <v>20</v>
      </c>
      <c r="L860" s="7" t="s">
        <v>1043</v>
      </c>
      <c r="M860" s="7">
        <v>22160</v>
      </c>
      <c r="N860" s="7">
        <v>12020</v>
      </c>
      <c r="O860" s="7">
        <v>10140</v>
      </c>
    </row>
    <row r="861" spans="1:15" x14ac:dyDescent="0.25">
      <c r="A861" s="7" t="s">
        <v>1762</v>
      </c>
      <c r="B861" s="7" t="s">
        <v>1763</v>
      </c>
      <c r="C861" s="7">
        <v>761</v>
      </c>
      <c r="D861" s="7">
        <v>2</v>
      </c>
      <c r="E861" s="7" t="s">
        <v>41</v>
      </c>
      <c r="F861" s="7" t="s">
        <v>41</v>
      </c>
      <c r="G861" s="7" t="s">
        <v>18</v>
      </c>
      <c r="H861" s="7">
        <v>2361</v>
      </c>
      <c r="I861" s="7">
        <v>7777</v>
      </c>
      <c r="J861" s="7" t="s">
        <v>19</v>
      </c>
      <c r="K861" s="8" t="s">
        <v>20</v>
      </c>
      <c r="L861" s="7" t="s">
        <v>1043</v>
      </c>
      <c r="M861" s="7">
        <v>22300</v>
      </c>
      <c r="N861" s="7">
        <v>12100</v>
      </c>
      <c r="O861" s="7">
        <v>10200</v>
      </c>
    </row>
    <row r="862" spans="1:15" x14ac:dyDescent="0.25">
      <c r="A862" s="7" t="s">
        <v>1764</v>
      </c>
      <c r="B862" s="7" t="s">
        <v>1765</v>
      </c>
      <c r="C862" s="7">
        <v>774</v>
      </c>
      <c r="D862" s="7">
        <v>19</v>
      </c>
      <c r="E862" s="7" t="s">
        <v>44</v>
      </c>
      <c r="F862" s="7" t="s">
        <v>44</v>
      </c>
      <c r="G862" s="7" t="s">
        <v>18</v>
      </c>
      <c r="H862" s="7">
        <v>2361</v>
      </c>
      <c r="I862" s="7">
        <v>7777</v>
      </c>
      <c r="J862" s="7" t="s">
        <v>19</v>
      </c>
      <c r="K862" s="8" t="s">
        <v>20</v>
      </c>
      <c r="L862" s="7" t="s">
        <v>1043</v>
      </c>
      <c r="M862" s="7">
        <v>16870</v>
      </c>
      <c r="N862" s="7">
        <v>12250</v>
      </c>
      <c r="O862" s="7">
        <v>4620</v>
      </c>
    </row>
    <row r="863" spans="1:15" x14ac:dyDescent="0.25">
      <c r="A863" s="7" t="s">
        <v>1766</v>
      </c>
      <c r="B863" s="7" t="s">
        <v>1767</v>
      </c>
      <c r="C863" s="7">
        <v>121</v>
      </c>
      <c r="D863" s="7">
        <v>143</v>
      </c>
      <c r="E863" s="7" t="s">
        <v>73</v>
      </c>
      <c r="F863" s="7" t="s">
        <v>73</v>
      </c>
      <c r="G863" s="7" t="s">
        <v>18</v>
      </c>
      <c r="H863" s="7">
        <v>2361</v>
      </c>
      <c r="I863" s="7">
        <v>7777</v>
      </c>
      <c r="J863" s="7" t="s">
        <v>19</v>
      </c>
      <c r="K863" s="8" t="s">
        <v>20</v>
      </c>
      <c r="L863" s="7" t="s">
        <v>1043</v>
      </c>
      <c r="M863" s="7">
        <v>13910</v>
      </c>
      <c r="N863" s="7">
        <v>12140</v>
      </c>
      <c r="O863" s="7">
        <v>1770</v>
      </c>
    </row>
    <row r="864" spans="1:15" x14ac:dyDescent="0.25">
      <c r="A864" s="7" t="s">
        <v>1768</v>
      </c>
      <c r="B864" s="7" t="s">
        <v>1769</v>
      </c>
      <c r="C864" s="7">
        <v>125</v>
      </c>
      <c r="D864" s="7">
        <v>151</v>
      </c>
      <c r="E864" s="7" t="s">
        <v>614</v>
      </c>
      <c r="F864" s="7">
        <v>1307</v>
      </c>
      <c r="G864" s="7" t="s">
        <v>18</v>
      </c>
      <c r="H864" s="7">
        <v>2361</v>
      </c>
      <c r="I864" s="7">
        <v>7777</v>
      </c>
      <c r="J864" s="7" t="s">
        <v>19</v>
      </c>
      <c r="K864" s="8" t="s">
        <v>20</v>
      </c>
      <c r="L864" s="7" t="s">
        <v>1043</v>
      </c>
      <c r="M864" s="7">
        <v>19340</v>
      </c>
      <c r="N864" s="7">
        <v>12150</v>
      </c>
      <c r="O864" s="7">
        <v>7190</v>
      </c>
    </row>
    <row r="865" spans="1:15" x14ac:dyDescent="0.25">
      <c r="A865" s="7" t="s">
        <v>1770</v>
      </c>
      <c r="B865" s="7" t="s">
        <v>1771</v>
      </c>
      <c r="C865" s="7">
        <v>151</v>
      </c>
      <c r="D865" s="7">
        <v>175</v>
      </c>
      <c r="E865" s="7" t="s">
        <v>24</v>
      </c>
      <c r="F865" s="7" t="s">
        <v>24</v>
      </c>
      <c r="G865" s="7" t="s">
        <v>18</v>
      </c>
      <c r="H865" s="7">
        <v>2361</v>
      </c>
      <c r="I865" s="7">
        <v>7777</v>
      </c>
      <c r="J865" s="7" t="s">
        <v>19</v>
      </c>
      <c r="K865" s="8" t="s">
        <v>20</v>
      </c>
      <c r="L865" s="7" t="s">
        <v>1043</v>
      </c>
      <c r="M865" s="7">
        <v>19060</v>
      </c>
      <c r="N865" s="7">
        <v>12820</v>
      </c>
      <c r="O865" s="7">
        <v>6240</v>
      </c>
    </row>
    <row r="866" spans="1:15" x14ac:dyDescent="0.25">
      <c r="A866" s="7" t="s">
        <v>1772</v>
      </c>
      <c r="B866" s="7" t="s">
        <v>1773</v>
      </c>
      <c r="C866" s="7">
        <v>211</v>
      </c>
      <c r="D866" s="7">
        <v>236</v>
      </c>
      <c r="E866" s="7" t="s">
        <v>33</v>
      </c>
      <c r="F866" s="7" t="s">
        <v>33</v>
      </c>
      <c r="G866" s="7" t="s">
        <v>18</v>
      </c>
      <c r="H866" s="7">
        <v>2161</v>
      </c>
      <c r="I866" s="7">
        <v>7777</v>
      </c>
      <c r="J866" s="7" t="s">
        <v>19</v>
      </c>
      <c r="K866" s="8" t="s">
        <v>20</v>
      </c>
      <c r="L866" s="7" t="s">
        <v>1043</v>
      </c>
      <c r="M866" s="7">
        <v>17650</v>
      </c>
      <c r="N866" s="7">
        <v>12410</v>
      </c>
      <c r="O866" s="7">
        <v>5240</v>
      </c>
    </row>
    <row r="867" spans="1:15" x14ac:dyDescent="0.25">
      <c r="A867" s="7" t="s">
        <v>1774</v>
      </c>
      <c r="B867" s="7" t="s">
        <v>1775</v>
      </c>
      <c r="C867" s="7">
        <v>221</v>
      </c>
      <c r="D867" s="7">
        <v>242</v>
      </c>
      <c r="E867" s="7" t="s">
        <v>103</v>
      </c>
      <c r="F867" s="7">
        <v>1304</v>
      </c>
      <c r="G867" s="7" t="s">
        <v>18</v>
      </c>
      <c r="H867" s="7">
        <v>2361</v>
      </c>
      <c r="I867" s="7">
        <v>7777</v>
      </c>
      <c r="J867" s="7" t="s">
        <v>19</v>
      </c>
      <c r="K867" s="8" t="s">
        <v>20</v>
      </c>
      <c r="L867" s="7" t="s">
        <v>1043</v>
      </c>
      <c r="M867" s="7">
        <v>22530</v>
      </c>
      <c r="N867" s="7">
        <v>12100</v>
      </c>
      <c r="O867" s="7">
        <v>10430</v>
      </c>
    </row>
    <row r="868" spans="1:15" x14ac:dyDescent="0.25">
      <c r="A868" s="7" t="s">
        <v>1776</v>
      </c>
      <c r="B868" s="7" t="s">
        <v>1777</v>
      </c>
      <c r="C868" s="7">
        <v>225</v>
      </c>
      <c r="D868" s="7">
        <v>249</v>
      </c>
      <c r="E868" s="7" t="s">
        <v>36</v>
      </c>
      <c r="F868" s="7" t="s">
        <v>36</v>
      </c>
      <c r="G868" s="7" t="s">
        <v>18</v>
      </c>
      <c r="H868" s="7">
        <v>2361</v>
      </c>
      <c r="I868" s="7">
        <v>7777</v>
      </c>
      <c r="J868" s="7" t="s">
        <v>19</v>
      </c>
      <c r="K868" s="8" t="s">
        <v>20</v>
      </c>
      <c r="L868" s="7" t="s">
        <v>1043</v>
      </c>
      <c r="M868" s="7">
        <v>20420</v>
      </c>
      <c r="N868" s="7">
        <v>11880</v>
      </c>
      <c r="O868" s="7">
        <v>8540</v>
      </c>
    </row>
    <row r="869" spans="1:15" x14ac:dyDescent="0.25">
      <c r="A869" s="7" t="s">
        <v>1778</v>
      </c>
      <c r="B869" s="7" t="s">
        <v>1779</v>
      </c>
      <c r="C869" s="7">
        <v>236</v>
      </c>
      <c r="D869" s="7">
        <v>3</v>
      </c>
      <c r="E869" s="7" t="s">
        <v>30</v>
      </c>
      <c r="F869" s="7" t="s">
        <v>30</v>
      </c>
      <c r="G869" s="7" t="s">
        <v>18</v>
      </c>
      <c r="H869" s="7">
        <v>2161</v>
      </c>
      <c r="I869" s="7">
        <v>7777</v>
      </c>
      <c r="J869" s="7" t="s">
        <v>19</v>
      </c>
      <c r="K869" s="8" t="s">
        <v>20</v>
      </c>
      <c r="L869" s="7" t="s">
        <v>1043</v>
      </c>
      <c r="M869" s="7">
        <v>17100</v>
      </c>
      <c r="N869" s="7">
        <v>10650</v>
      </c>
      <c r="O869" s="7">
        <v>6450</v>
      </c>
    </row>
    <row r="870" spans="1:15" x14ac:dyDescent="0.25">
      <c r="A870" s="7" t="s">
        <v>1780</v>
      </c>
      <c r="B870" s="7" t="s">
        <v>1781</v>
      </c>
      <c r="C870" s="7">
        <v>238</v>
      </c>
      <c r="D870" s="7">
        <v>6</v>
      </c>
      <c r="E870" s="7" t="s">
        <v>27</v>
      </c>
      <c r="F870" s="7" t="s">
        <v>27</v>
      </c>
      <c r="G870" s="7" t="s">
        <v>18</v>
      </c>
      <c r="H870" s="7">
        <v>2361</v>
      </c>
      <c r="I870" s="7">
        <v>7777</v>
      </c>
      <c r="J870" s="7" t="s">
        <v>19</v>
      </c>
      <c r="K870" s="8" t="s">
        <v>20</v>
      </c>
      <c r="L870" s="7" t="s">
        <v>1043</v>
      </c>
      <c r="M870" s="7">
        <v>15240</v>
      </c>
      <c r="N870" s="7">
        <v>12130</v>
      </c>
      <c r="O870" s="7">
        <v>3110</v>
      </c>
    </row>
    <row r="871" spans="1:15" x14ac:dyDescent="0.25">
      <c r="A871" s="7" t="s">
        <v>1782</v>
      </c>
      <c r="B871" s="7" t="s">
        <v>1783</v>
      </c>
      <c r="C871" s="7">
        <v>258</v>
      </c>
      <c r="D871" s="7">
        <v>284</v>
      </c>
      <c r="E871" s="7" t="s">
        <v>73</v>
      </c>
      <c r="F871" s="7" t="s">
        <v>73</v>
      </c>
      <c r="G871" s="7" t="s">
        <v>18</v>
      </c>
      <c r="H871" s="7">
        <v>2361</v>
      </c>
      <c r="I871" s="7">
        <v>7777</v>
      </c>
      <c r="J871" s="7" t="s">
        <v>19</v>
      </c>
      <c r="K871" s="8" t="s">
        <v>20</v>
      </c>
      <c r="L871" s="7" t="s">
        <v>1043</v>
      </c>
      <c r="M871" s="7">
        <v>21470</v>
      </c>
      <c r="N871" s="7">
        <v>12150</v>
      </c>
      <c r="O871" s="7">
        <v>9320</v>
      </c>
    </row>
    <row r="872" spans="1:15" x14ac:dyDescent="0.25">
      <c r="A872" s="7" t="s">
        <v>1784</v>
      </c>
      <c r="B872" s="7" t="s">
        <v>1785</v>
      </c>
      <c r="C872" s="7">
        <v>267</v>
      </c>
      <c r="D872" s="7">
        <v>300</v>
      </c>
      <c r="E872" s="7" t="s">
        <v>36</v>
      </c>
      <c r="F872" s="7" t="s">
        <v>36</v>
      </c>
      <c r="G872" s="7" t="s">
        <v>18</v>
      </c>
      <c r="H872" s="7">
        <v>2161</v>
      </c>
      <c r="I872" s="7">
        <v>7777</v>
      </c>
      <c r="J872" s="7" t="s">
        <v>19</v>
      </c>
      <c r="K872" s="8" t="s">
        <v>20</v>
      </c>
      <c r="L872" s="7" t="s">
        <v>1043</v>
      </c>
      <c r="M872" s="7">
        <v>17190</v>
      </c>
      <c r="N872" s="7">
        <v>12150</v>
      </c>
      <c r="O872" s="7">
        <v>5040</v>
      </c>
    </row>
    <row r="873" spans="1:15" x14ac:dyDescent="0.25">
      <c r="A873" s="7" t="s">
        <v>1786</v>
      </c>
      <c r="B873" s="7" t="s">
        <v>1787</v>
      </c>
      <c r="C873" s="7">
        <v>293</v>
      </c>
      <c r="D873" s="7">
        <v>316</v>
      </c>
      <c r="E873" s="7" t="s">
        <v>27</v>
      </c>
      <c r="F873" s="7" t="s">
        <v>27</v>
      </c>
      <c r="G873" s="7" t="s">
        <v>18</v>
      </c>
      <c r="H873" s="7">
        <v>2361</v>
      </c>
      <c r="I873" s="7">
        <v>7777</v>
      </c>
      <c r="J873" s="7" t="s">
        <v>19</v>
      </c>
      <c r="K873" s="8" t="s">
        <v>20</v>
      </c>
      <c r="L873" s="7" t="s">
        <v>1043</v>
      </c>
      <c r="M873" s="7">
        <v>20400</v>
      </c>
      <c r="N873" s="7">
        <v>12190</v>
      </c>
      <c r="O873" s="7">
        <v>8210</v>
      </c>
    </row>
    <row r="874" spans="1:15" x14ac:dyDescent="0.25">
      <c r="A874" s="7" t="s">
        <v>1788</v>
      </c>
      <c r="B874" s="7" t="s">
        <v>1789</v>
      </c>
      <c r="C874" s="7">
        <v>313</v>
      </c>
      <c r="D874" s="7">
        <v>340</v>
      </c>
      <c r="E874" s="7" t="s">
        <v>30</v>
      </c>
      <c r="F874" s="7" t="s">
        <v>30</v>
      </c>
      <c r="G874" s="7" t="s">
        <v>18</v>
      </c>
      <c r="H874" s="7">
        <v>2161</v>
      </c>
      <c r="I874" s="7">
        <v>7777</v>
      </c>
      <c r="J874" s="7" t="s">
        <v>19</v>
      </c>
      <c r="K874" s="8" t="s">
        <v>20</v>
      </c>
      <c r="L874" s="7" t="s">
        <v>1043</v>
      </c>
      <c r="M874" s="7">
        <v>18380</v>
      </c>
      <c r="N874" s="7">
        <v>10680</v>
      </c>
      <c r="O874" s="7">
        <v>7700</v>
      </c>
    </row>
    <row r="875" spans="1:15" x14ac:dyDescent="0.25">
      <c r="A875" s="7" t="s">
        <v>1790</v>
      </c>
      <c r="B875" s="7" t="s">
        <v>1791</v>
      </c>
      <c r="C875" s="7">
        <v>325</v>
      </c>
      <c r="D875" s="7">
        <v>364</v>
      </c>
      <c r="E875" s="7" t="s">
        <v>44</v>
      </c>
      <c r="F875" s="7" t="s">
        <v>44</v>
      </c>
      <c r="G875" s="7" t="s">
        <v>18</v>
      </c>
      <c r="H875" s="7">
        <v>2161</v>
      </c>
      <c r="I875" s="7">
        <v>7777</v>
      </c>
      <c r="J875" s="7" t="s">
        <v>19</v>
      </c>
      <c r="K875" s="8" t="s">
        <v>20</v>
      </c>
      <c r="L875" s="7" t="s">
        <v>1043</v>
      </c>
      <c r="M875" s="7">
        <v>22080</v>
      </c>
      <c r="N875" s="7">
        <v>12220</v>
      </c>
      <c r="O875" s="7">
        <v>9860</v>
      </c>
    </row>
    <row r="876" spans="1:15" x14ac:dyDescent="0.25">
      <c r="A876" s="7" t="s">
        <v>1792</v>
      </c>
      <c r="B876" s="7" t="s">
        <v>1793</v>
      </c>
      <c r="C876" s="7">
        <v>337</v>
      </c>
      <c r="D876" s="7">
        <v>380</v>
      </c>
      <c r="E876" s="7" t="s">
        <v>47</v>
      </c>
      <c r="F876" s="7" t="s">
        <v>48</v>
      </c>
      <c r="G876" s="7" t="s">
        <v>18</v>
      </c>
      <c r="H876" s="7">
        <v>2361</v>
      </c>
      <c r="I876" s="7">
        <v>7777</v>
      </c>
      <c r="J876" s="7" t="s">
        <v>19</v>
      </c>
      <c r="K876" s="8" t="s">
        <v>20</v>
      </c>
      <c r="L876" s="7" t="s">
        <v>1043</v>
      </c>
      <c r="M876" s="7">
        <v>21940</v>
      </c>
      <c r="N876" s="7">
        <v>12100</v>
      </c>
      <c r="O876" s="7">
        <v>9840</v>
      </c>
    </row>
    <row r="877" spans="1:15" x14ac:dyDescent="0.25">
      <c r="A877" s="7" t="s">
        <v>1794</v>
      </c>
      <c r="B877" s="7" t="s">
        <v>1795</v>
      </c>
      <c r="C877" s="7">
        <v>386</v>
      </c>
      <c r="D877" s="7">
        <v>410</v>
      </c>
      <c r="E877" s="7" t="s">
        <v>17</v>
      </c>
      <c r="F877" s="7" t="s">
        <v>17</v>
      </c>
      <c r="G877" s="7" t="s">
        <v>18</v>
      </c>
      <c r="H877" s="7">
        <v>2161</v>
      </c>
      <c r="I877" s="7">
        <v>7777</v>
      </c>
      <c r="J877" s="7" t="s">
        <v>19</v>
      </c>
      <c r="K877" s="8" t="s">
        <v>20</v>
      </c>
      <c r="L877" s="7" t="s">
        <v>1043</v>
      </c>
      <c r="M877" s="7">
        <v>27340</v>
      </c>
      <c r="N877" s="7">
        <v>11980</v>
      </c>
      <c r="O877" s="7">
        <v>15360</v>
      </c>
    </row>
    <row r="878" spans="1:15" x14ac:dyDescent="0.25">
      <c r="A878" s="7" t="s">
        <v>1796</v>
      </c>
      <c r="B878" s="7" t="s">
        <v>1797</v>
      </c>
      <c r="C878" s="7">
        <v>442</v>
      </c>
      <c r="D878" s="7">
        <v>459</v>
      </c>
      <c r="E878" s="7" t="s">
        <v>24</v>
      </c>
      <c r="F878" s="7" t="s">
        <v>24</v>
      </c>
      <c r="G878" s="7" t="s">
        <v>18</v>
      </c>
      <c r="H878" s="7">
        <v>2161</v>
      </c>
      <c r="I878" s="7">
        <v>7777</v>
      </c>
      <c r="J878" s="7" t="s">
        <v>19</v>
      </c>
      <c r="K878" s="8" t="s">
        <v>20</v>
      </c>
      <c r="L878" s="7" t="s">
        <v>88</v>
      </c>
      <c r="M878" s="7">
        <v>28520</v>
      </c>
      <c r="N878" s="7">
        <v>12780</v>
      </c>
      <c r="O878" s="7">
        <v>15740</v>
      </c>
    </row>
    <row r="879" spans="1:15" x14ac:dyDescent="0.25">
      <c r="A879" s="7" t="s">
        <v>1798</v>
      </c>
      <c r="B879" s="7" t="s">
        <v>1799</v>
      </c>
      <c r="C879" s="7">
        <v>464</v>
      </c>
      <c r="D879" s="7">
        <v>478</v>
      </c>
      <c r="E879" s="7" t="s">
        <v>65</v>
      </c>
      <c r="F879" s="7" t="s">
        <v>65</v>
      </c>
      <c r="G879" s="7" t="s">
        <v>18</v>
      </c>
      <c r="H879" s="7">
        <v>2161</v>
      </c>
      <c r="I879" s="7">
        <v>7777</v>
      </c>
      <c r="J879" s="7" t="s">
        <v>19</v>
      </c>
      <c r="K879" s="8" t="s">
        <v>20</v>
      </c>
      <c r="L879" s="7" t="s">
        <v>88</v>
      </c>
      <c r="M879" s="7">
        <v>33090</v>
      </c>
      <c r="N879" s="7">
        <v>12020</v>
      </c>
      <c r="O879" s="7">
        <v>21070</v>
      </c>
    </row>
    <row r="880" spans="1:15" x14ac:dyDescent="0.25">
      <c r="A880" s="7" t="s">
        <v>1800</v>
      </c>
      <c r="B880" s="7" t="s">
        <v>1801</v>
      </c>
      <c r="C880" s="7">
        <v>478</v>
      </c>
      <c r="D880" s="7">
        <v>505</v>
      </c>
      <c r="E880" s="7" t="s">
        <v>41</v>
      </c>
      <c r="F880" s="7" t="s">
        <v>41</v>
      </c>
      <c r="G880" s="7" t="s">
        <v>18</v>
      </c>
      <c r="H880" s="7">
        <v>2161</v>
      </c>
      <c r="I880" s="7">
        <v>7777</v>
      </c>
      <c r="J880" s="7" t="s">
        <v>19</v>
      </c>
      <c r="K880" s="8" t="s">
        <v>20</v>
      </c>
      <c r="L880" s="7" t="s">
        <v>1043</v>
      </c>
      <c r="M880" s="7">
        <v>20760</v>
      </c>
      <c r="N880" s="7">
        <v>12010</v>
      </c>
      <c r="O880" s="7">
        <v>8750</v>
      </c>
    </row>
    <row r="881" spans="1:15" x14ac:dyDescent="0.25">
      <c r="A881" s="7" t="s">
        <v>1802</v>
      </c>
      <c r="B881" s="7" t="s">
        <v>1803</v>
      </c>
      <c r="C881" s="7">
        <v>524</v>
      </c>
      <c r="D881" s="7">
        <v>553</v>
      </c>
      <c r="E881" s="7" t="s">
        <v>36</v>
      </c>
      <c r="F881" s="7" t="s">
        <v>36</v>
      </c>
      <c r="G881" s="7" t="s">
        <v>18</v>
      </c>
      <c r="H881" s="7">
        <v>2161</v>
      </c>
      <c r="I881" s="7">
        <v>7777</v>
      </c>
      <c r="J881" s="7" t="s">
        <v>19</v>
      </c>
      <c r="K881" s="8" t="s">
        <v>20</v>
      </c>
      <c r="L881" s="7" t="s">
        <v>1043</v>
      </c>
      <c r="M881" s="7">
        <v>21720</v>
      </c>
      <c r="N881" s="7">
        <v>12190</v>
      </c>
      <c r="O881" s="7">
        <v>9530</v>
      </c>
    </row>
    <row r="882" spans="1:15" x14ac:dyDescent="0.25">
      <c r="A882" s="7" t="s">
        <v>1804</v>
      </c>
      <c r="B882" s="7" t="s">
        <v>1805</v>
      </c>
      <c r="C882" s="7">
        <v>539</v>
      </c>
      <c r="D882" s="7">
        <v>567</v>
      </c>
      <c r="E882" s="7" t="s">
        <v>27</v>
      </c>
      <c r="F882" s="7" t="s">
        <v>27</v>
      </c>
      <c r="G882" s="7" t="s">
        <v>18</v>
      </c>
      <c r="H882" s="7">
        <v>2361</v>
      </c>
      <c r="I882" s="7">
        <v>7777</v>
      </c>
      <c r="J882" s="7" t="s">
        <v>19</v>
      </c>
      <c r="K882" s="8" t="s">
        <v>20</v>
      </c>
      <c r="L882" s="7" t="s">
        <v>1043</v>
      </c>
      <c r="M882" s="7">
        <v>27970</v>
      </c>
      <c r="N882" s="7">
        <v>12420</v>
      </c>
      <c r="O882" s="7">
        <v>15550</v>
      </c>
    </row>
    <row r="883" spans="1:15" x14ac:dyDescent="0.25">
      <c r="A883" s="7" t="s">
        <v>1806</v>
      </c>
      <c r="B883" s="7" t="s">
        <v>1807</v>
      </c>
      <c r="C883" s="7">
        <v>541</v>
      </c>
      <c r="D883" s="7">
        <v>574</v>
      </c>
      <c r="E883" s="7" t="s">
        <v>47</v>
      </c>
      <c r="F883" s="7" t="s">
        <v>48</v>
      </c>
      <c r="G883" s="7" t="s">
        <v>18</v>
      </c>
      <c r="H883" s="7">
        <v>2361</v>
      </c>
      <c r="I883" s="7">
        <v>7777</v>
      </c>
      <c r="J883" s="7" t="s">
        <v>19</v>
      </c>
      <c r="K883" s="8" t="s">
        <v>20</v>
      </c>
      <c r="L883" s="7" t="s">
        <v>1043</v>
      </c>
      <c r="M883" s="7">
        <v>22840</v>
      </c>
      <c r="N883" s="7">
        <v>12260</v>
      </c>
      <c r="O883" s="7">
        <v>10580</v>
      </c>
    </row>
    <row r="884" spans="1:15" x14ac:dyDescent="0.25">
      <c r="A884" s="7" t="s">
        <v>1808</v>
      </c>
      <c r="B884" s="7" t="s">
        <v>1809</v>
      </c>
      <c r="C884" s="7">
        <v>553</v>
      </c>
      <c r="D884" s="7">
        <v>582</v>
      </c>
      <c r="E884" s="7" t="s">
        <v>44</v>
      </c>
      <c r="F884" s="7" t="s">
        <v>44</v>
      </c>
      <c r="G884" s="7" t="s">
        <v>18</v>
      </c>
      <c r="H884" s="7">
        <v>2161</v>
      </c>
      <c r="I884" s="7">
        <v>7777</v>
      </c>
      <c r="J884" s="7" t="s">
        <v>19</v>
      </c>
      <c r="K884" s="8" t="s">
        <v>20</v>
      </c>
      <c r="L884" s="7" t="s">
        <v>1043</v>
      </c>
      <c r="M884" s="7">
        <v>20890</v>
      </c>
      <c r="N884" s="7">
        <v>12460</v>
      </c>
      <c r="O884" s="7">
        <v>8430</v>
      </c>
    </row>
    <row r="885" spans="1:15" x14ac:dyDescent="0.25">
      <c r="A885" s="7" t="s">
        <v>1810</v>
      </c>
      <c r="B885" s="7" t="s">
        <v>1811</v>
      </c>
      <c r="C885" s="7">
        <v>559</v>
      </c>
      <c r="D885" s="7">
        <v>593</v>
      </c>
      <c r="E885" s="7" t="s">
        <v>68</v>
      </c>
      <c r="F885" s="7" t="s">
        <v>68</v>
      </c>
      <c r="G885" s="7" t="s">
        <v>18</v>
      </c>
      <c r="H885" s="7">
        <v>2161</v>
      </c>
      <c r="I885" s="7">
        <v>7777</v>
      </c>
      <c r="J885" s="7" t="s">
        <v>19</v>
      </c>
      <c r="K885" s="8" t="s">
        <v>20</v>
      </c>
      <c r="L885" s="7" t="s">
        <v>1043</v>
      </c>
      <c r="M885" s="7">
        <v>16520</v>
      </c>
      <c r="N885" s="7">
        <v>9970</v>
      </c>
      <c r="O885" s="7">
        <v>6550</v>
      </c>
    </row>
    <row r="886" spans="1:15" x14ac:dyDescent="0.25">
      <c r="A886" s="7" t="s">
        <v>1812</v>
      </c>
      <c r="B886" s="7" t="s">
        <v>1813</v>
      </c>
      <c r="C886" s="7">
        <v>581</v>
      </c>
      <c r="D886" s="7">
        <v>619</v>
      </c>
      <c r="E886" s="7" t="s">
        <v>27</v>
      </c>
      <c r="F886" s="7" t="s">
        <v>27</v>
      </c>
      <c r="G886" s="7" t="s">
        <v>18</v>
      </c>
      <c r="H886" s="7">
        <v>2161</v>
      </c>
      <c r="I886" s="7">
        <v>7777</v>
      </c>
      <c r="J886" s="7" t="s">
        <v>19</v>
      </c>
      <c r="K886" s="8" t="s">
        <v>20</v>
      </c>
      <c r="L886" s="7" t="s">
        <v>1043</v>
      </c>
      <c r="M886" s="7">
        <v>27290</v>
      </c>
      <c r="N886" s="7">
        <v>12400</v>
      </c>
      <c r="O886" s="7">
        <v>14890</v>
      </c>
    </row>
    <row r="887" spans="1:15" x14ac:dyDescent="0.25">
      <c r="A887" s="7" t="s">
        <v>1814</v>
      </c>
      <c r="B887" s="7" t="s">
        <v>1815</v>
      </c>
      <c r="C887" s="7">
        <v>582</v>
      </c>
      <c r="D887" s="7">
        <v>618</v>
      </c>
      <c r="E887" s="7" t="s">
        <v>30</v>
      </c>
      <c r="F887" s="7" t="s">
        <v>30</v>
      </c>
      <c r="G887" s="7" t="s">
        <v>18</v>
      </c>
      <c r="H887" s="7">
        <v>2161</v>
      </c>
      <c r="I887" s="7">
        <v>7777</v>
      </c>
      <c r="J887" s="7" t="s">
        <v>19</v>
      </c>
      <c r="K887" s="8" t="s">
        <v>20</v>
      </c>
      <c r="L887" s="7" t="s">
        <v>1043</v>
      </c>
      <c r="M887" s="7">
        <v>19540</v>
      </c>
      <c r="N887" s="7">
        <v>10630</v>
      </c>
      <c r="O887" s="7">
        <v>8910</v>
      </c>
    </row>
    <row r="888" spans="1:15" x14ac:dyDescent="0.25">
      <c r="A888" s="7" t="s">
        <v>1816</v>
      </c>
      <c r="B888" s="7" t="s">
        <v>1817</v>
      </c>
      <c r="C888" s="7">
        <v>588</v>
      </c>
      <c r="D888" s="7">
        <v>625</v>
      </c>
      <c r="E888" s="7" t="s">
        <v>73</v>
      </c>
      <c r="F888" s="7" t="s">
        <v>73</v>
      </c>
      <c r="G888" s="7" t="s">
        <v>18</v>
      </c>
      <c r="H888" s="7">
        <v>2361</v>
      </c>
      <c r="I888" s="7">
        <v>7777</v>
      </c>
      <c r="J888" s="7" t="s">
        <v>19</v>
      </c>
      <c r="K888" s="8" t="s">
        <v>20</v>
      </c>
      <c r="L888" s="7" t="s">
        <v>1043</v>
      </c>
      <c r="M888" s="7">
        <v>23730</v>
      </c>
      <c r="N888" s="7">
        <v>12130</v>
      </c>
      <c r="O888" s="7">
        <v>11600</v>
      </c>
    </row>
    <row r="889" spans="1:15" x14ac:dyDescent="0.25">
      <c r="A889" s="7" t="s">
        <v>1818</v>
      </c>
      <c r="B889" s="7" t="s">
        <v>1819</v>
      </c>
      <c r="C889" s="7">
        <v>591</v>
      </c>
      <c r="D889" s="7">
        <v>627</v>
      </c>
      <c r="E889" s="7" t="s">
        <v>44</v>
      </c>
      <c r="F889" s="7" t="s">
        <v>44</v>
      </c>
      <c r="G889" s="7" t="s">
        <v>18</v>
      </c>
      <c r="H889" s="7">
        <v>2161</v>
      </c>
      <c r="I889" s="7">
        <v>7777</v>
      </c>
      <c r="J889" s="7" t="s">
        <v>19</v>
      </c>
      <c r="K889" s="8" t="s">
        <v>20</v>
      </c>
      <c r="L889" s="7" t="s">
        <v>1043</v>
      </c>
      <c r="M889" s="7">
        <v>21920</v>
      </c>
      <c r="N889" s="7">
        <v>12430</v>
      </c>
      <c r="O889" s="7">
        <v>9490</v>
      </c>
    </row>
    <row r="890" spans="1:15" x14ac:dyDescent="0.25">
      <c r="A890" s="7" t="s">
        <v>1820</v>
      </c>
      <c r="B890" s="7" t="s">
        <v>1821</v>
      </c>
      <c r="C890" s="7">
        <v>599</v>
      </c>
      <c r="D890" s="7">
        <v>631</v>
      </c>
      <c r="E890" s="7" t="s">
        <v>17</v>
      </c>
      <c r="F890" s="7" t="s">
        <v>17</v>
      </c>
      <c r="G890" s="7" t="s">
        <v>18</v>
      </c>
      <c r="H890" s="7">
        <v>2161</v>
      </c>
      <c r="I890" s="7">
        <v>7777</v>
      </c>
      <c r="J890" s="7" t="s">
        <v>19</v>
      </c>
      <c r="K890" s="8" t="s">
        <v>20</v>
      </c>
      <c r="L890" s="7" t="s">
        <v>1043</v>
      </c>
      <c r="M890" s="7">
        <v>27720</v>
      </c>
      <c r="N890" s="7">
        <v>11920</v>
      </c>
      <c r="O890" s="7">
        <v>15800</v>
      </c>
    </row>
    <row r="891" spans="1:15" x14ac:dyDescent="0.25">
      <c r="A891" s="7" t="s">
        <v>1822</v>
      </c>
      <c r="B891" s="7" t="s">
        <v>1823</v>
      </c>
      <c r="C891" s="7">
        <v>23</v>
      </c>
      <c r="D891" s="7">
        <v>658</v>
      </c>
      <c r="E891" s="7" t="s">
        <v>65</v>
      </c>
      <c r="F891" s="7" t="s">
        <v>65</v>
      </c>
      <c r="G891" s="7" t="s">
        <v>18</v>
      </c>
      <c r="H891" s="7">
        <v>2161</v>
      </c>
      <c r="I891" s="7">
        <v>7777</v>
      </c>
      <c r="J891" s="7" t="s">
        <v>19</v>
      </c>
      <c r="K891" s="8" t="s">
        <v>20</v>
      </c>
      <c r="L891" s="7" t="s">
        <v>1043</v>
      </c>
      <c r="M891" s="7">
        <v>34260</v>
      </c>
      <c r="N891" s="7">
        <v>12040</v>
      </c>
      <c r="O891" s="7">
        <v>22220</v>
      </c>
    </row>
    <row r="892" spans="1:15" x14ac:dyDescent="0.25">
      <c r="A892" s="7" t="s">
        <v>1824</v>
      </c>
      <c r="B892" s="7" t="s">
        <v>1825</v>
      </c>
      <c r="C892" s="7">
        <v>24</v>
      </c>
      <c r="D892" s="7">
        <v>657</v>
      </c>
      <c r="E892" s="7" t="s">
        <v>41</v>
      </c>
      <c r="F892" s="7" t="s">
        <v>41</v>
      </c>
      <c r="G892" s="7" t="s">
        <v>18</v>
      </c>
      <c r="H892" s="7">
        <v>2161</v>
      </c>
      <c r="I892" s="7">
        <v>7777</v>
      </c>
      <c r="J892" s="7" t="s">
        <v>19</v>
      </c>
      <c r="K892" s="8" t="s">
        <v>20</v>
      </c>
      <c r="L892" s="7" t="s">
        <v>1043</v>
      </c>
      <c r="M892" s="7">
        <v>20570</v>
      </c>
      <c r="N892" s="7">
        <v>12020</v>
      </c>
      <c r="O892" s="7">
        <v>8550</v>
      </c>
    </row>
    <row r="893" spans="1:15" x14ac:dyDescent="0.25">
      <c r="A893" s="7" t="s">
        <v>1826</v>
      </c>
      <c r="B893" s="7" t="s">
        <v>1827</v>
      </c>
      <c r="C893" s="7">
        <v>29</v>
      </c>
      <c r="D893" s="7">
        <v>661</v>
      </c>
      <c r="E893" s="7" t="s">
        <v>24</v>
      </c>
      <c r="F893" s="7" t="s">
        <v>24</v>
      </c>
      <c r="G893" s="7" t="s">
        <v>18</v>
      </c>
      <c r="H893" s="7">
        <v>2161</v>
      </c>
      <c r="I893" s="7">
        <v>7777</v>
      </c>
      <c r="J893" s="7" t="s">
        <v>19</v>
      </c>
      <c r="K893" s="8" t="s">
        <v>20</v>
      </c>
      <c r="L893" s="7" t="s">
        <v>1043</v>
      </c>
      <c r="M893" s="7">
        <v>24330</v>
      </c>
      <c r="N893" s="7">
        <v>12760</v>
      </c>
      <c r="O893" s="7">
        <v>11570</v>
      </c>
    </row>
    <row r="894" spans="1:15" x14ac:dyDescent="0.25">
      <c r="A894" s="7" t="s">
        <v>1828</v>
      </c>
      <c r="B894" s="7" t="s">
        <v>1829</v>
      </c>
      <c r="C894" s="7">
        <v>42</v>
      </c>
      <c r="D894" s="7">
        <v>677</v>
      </c>
      <c r="E894" s="7" t="s">
        <v>47</v>
      </c>
      <c r="F894" s="7" t="s">
        <v>48</v>
      </c>
      <c r="G894" s="7" t="s">
        <v>18</v>
      </c>
      <c r="H894" s="7">
        <v>2361</v>
      </c>
      <c r="I894" s="7">
        <v>7777</v>
      </c>
      <c r="J894" s="7" t="s">
        <v>19</v>
      </c>
      <c r="K894" s="8" t="s">
        <v>20</v>
      </c>
      <c r="L894" s="7" t="s">
        <v>1043</v>
      </c>
      <c r="M894" s="7">
        <v>19470</v>
      </c>
      <c r="N894" s="7">
        <v>12240</v>
      </c>
      <c r="O894" s="7">
        <v>7230</v>
      </c>
    </row>
    <row r="895" spans="1:15" x14ac:dyDescent="0.25">
      <c r="A895" s="7" t="s">
        <v>1830</v>
      </c>
      <c r="B895" s="7" t="s">
        <v>1831</v>
      </c>
      <c r="C895" s="7">
        <v>46</v>
      </c>
      <c r="D895" s="7">
        <v>680</v>
      </c>
      <c r="E895" s="7" t="s">
        <v>30</v>
      </c>
      <c r="F895" s="7" t="s">
        <v>30</v>
      </c>
      <c r="G895" s="7" t="s">
        <v>18</v>
      </c>
      <c r="H895" s="7">
        <v>2161</v>
      </c>
      <c r="I895" s="7">
        <v>7777</v>
      </c>
      <c r="J895" s="7" t="s">
        <v>19</v>
      </c>
      <c r="K895" s="8" t="s">
        <v>20</v>
      </c>
      <c r="L895" s="7" t="s">
        <v>1043</v>
      </c>
      <c r="M895" s="7">
        <v>23520</v>
      </c>
      <c r="N895" s="7">
        <v>10620</v>
      </c>
      <c r="O895" s="7">
        <v>12900</v>
      </c>
    </row>
    <row r="896" spans="1:15" x14ac:dyDescent="0.25">
      <c r="A896" s="7" t="s">
        <v>1832</v>
      </c>
      <c r="B896" s="7" t="s">
        <v>1833</v>
      </c>
      <c r="C896" s="7">
        <v>47</v>
      </c>
      <c r="D896" s="7">
        <v>679</v>
      </c>
      <c r="E896" s="7" t="s">
        <v>73</v>
      </c>
      <c r="F896" s="7" t="s">
        <v>73</v>
      </c>
      <c r="G896" s="7" t="s">
        <v>18</v>
      </c>
      <c r="H896" s="7">
        <v>2361</v>
      </c>
      <c r="I896" s="7">
        <v>7777</v>
      </c>
      <c r="J896" s="7" t="s">
        <v>19</v>
      </c>
      <c r="K896" s="8" t="s">
        <v>20</v>
      </c>
      <c r="L896" s="7" t="s">
        <v>1043</v>
      </c>
      <c r="M896" s="7">
        <v>27450</v>
      </c>
      <c r="N896" s="7">
        <v>12140</v>
      </c>
      <c r="O896" s="7">
        <v>15310</v>
      </c>
    </row>
    <row r="897" spans="1:15" x14ac:dyDescent="0.25">
      <c r="A897" s="7" t="s">
        <v>1834</v>
      </c>
      <c r="B897" s="7" t="s">
        <v>1835</v>
      </c>
      <c r="C897" s="7">
        <v>85</v>
      </c>
      <c r="D897" s="7">
        <v>717</v>
      </c>
      <c r="E897" s="7" t="s">
        <v>17</v>
      </c>
      <c r="F897" s="7" t="s">
        <v>17</v>
      </c>
      <c r="G897" s="7" t="s">
        <v>18</v>
      </c>
      <c r="H897" s="7">
        <v>2361</v>
      </c>
      <c r="I897" s="7">
        <v>7777</v>
      </c>
      <c r="J897" s="7" t="s">
        <v>19</v>
      </c>
      <c r="K897" s="8" t="s">
        <v>20</v>
      </c>
      <c r="L897" s="7" t="s">
        <v>1043</v>
      </c>
      <c r="M897" s="7">
        <v>15460</v>
      </c>
      <c r="N897" s="7">
        <v>12170</v>
      </c>
      <c r="O897" s="7">
        <v>3290</v>
      </c>
    </row>
    <row r="898" spans="1:15" x14ac:dyDescent="0.25">
      <c r="A898" s="7" t="s">
        <v>1836</v>
      </c>
      <c r="B898" s="7" t="s">
        <v>1837</v>
      </c>
      <c r="C898" s="7">
        <v>90</v>
      </c>
      <c r="D898" s="7">
        <v>723</v>
      </c>
      <c r="E898" s="7" t="s">
        <v>33</v>
      </c>
      <c r="F898" s="7" t="s">
        <v>33</v>
      </c>
      <c r="G898" s="7" t="s">
        <v>18</v>
      </c>
      <c r="H898" s="7">
        <v>2361</v>
      </c>
      <c r="I898" s="7">
        <v>7777</v>
      </c>
      <c r="J898" s="7" t="s">
        <v>19</v>
      </c>
      <c r="K898" s="8" t="s">
        <v>20</v>
      </c>
      <c r="L898" s="7" t="s">
        <v>1043</v>
      </c>
      <c r="M898" s="7">
        <v>22790</v>
      </c>
      <c r="N898" s="7">
        <v>12020</v>
      </c>
      <c r="O898" s="7">
        <v>10770</v>
      </c>
    </row>
    <row r="899" spans="1:15" x14ac:dyDescent="0.25">
      <c r="A899" s="7" t="s">
        <v>1838</v>
      </c>
      <c r="B899" s="7" t="s">
        <v>1839</v>
      </c>
      <c r="C899" s="7">
        <v>100</v>
      </c>
      <c r="D899" s="7">
        <v>736</v>
      </c>
      <c r="E899" s="7" t="s">
        <v>68</v>
      </c>
      <c r="F899" s="7" t="s">
        <v>68</v>
      </c>
      <c r="G899" s="7" t="s">
        <v>18</v>
      </c>
      <c r="H899" s="7">
        <v>2361</v>
      </c>
      <c r="I899" s="7">
        <v>7777</v>
      </c>
      <c r="J899" s="7" t="s">
        <v>19</v>
      </c>
      <c r="K899" s="8" t="s">
        <v>20</v>
      </c>
      <c r="L899" s="7" t="s">
        <v>1043</v>
      </c>
      <c r="M899" s="7">
        <v>16810</v>
      </c>
      <c r="N899" s="7">
        <v>9950</v>
      </c>
      <c r="O899" s="7">
        <v>6860</v>
      </c>
    </row>
    <row r="900" spans="1:15" x14ac:dyDescent="0.25">
      <c r="A900" s="7" t="s">
        <v>1840</v>
      </c>
      <c r="B900" s="7" t="s">
        <v>1841</v>
      </c>
      <c r="C900" s="7">
        <v>105</v>
      </c>
      <c r="D900" s="7">
        <v>737</v>
      </c>
      <c r="E900" s="7" t="s">
        <v>44</v>
      </c>
      <c r="F900" s="7" t="s">
        <v>44</v>
      </c>
      <c r="G900" s="7" t="s">
        <v>18</v>
      </c>
      <c r="H900" s="7">
        <v>2361</v>
      </c>
      <c r="I900" s="7">
        <v>7777</v>
      </c>
      <c r="J900" s="7" t="s">
        <v>19</v>
      </c>
      <c r="K900" s="8" t="s">
        <v>20</v>
      </c>
      <c r="L900" s="7" t="s">
        <v>1043</v>
      </c>
      <c r="M900" s="7">
        <v>26170</v>
      </c>
      <c r="N900" s="7">
        <v>12410</v>
      </c>
      <c r="O900" s="7">
        <v>13760</v>
      </c>
    </row>
    <row r="901" spans="1:15" x14ac:dyDescent="0.25">
      <c r="A901" s="7" t="s">
        <v>1842</v>
      </c>
      <c r="B901" s="7" t="s">
        <v>1843</v>
      </c>
      <c r="C901" s="7">
        <v>122</v>
      </c>
      <c r="D901" s="7">
        <v>758</v>
      </c>
      <c r="E901" s="7" t="s">
        <v>24</v>
      </c>
      <c r="F901" s="7" t="s">
        <v>24</v>
      </c>
      <c r="G901" s="7" t="s">
        <v>18</v>
      </c>
      <c r="H901" s="7">
        <v>2361</v>
      </c>
      <c r="I901" s="7">
        <v>7777</v>
      </c>
      <c r="J901" s="7" t="s">
        <v>19</v>
      </c>
      <c r="K901" s="8" t="s">
        <v>20</v>
      </c>
      <c r="L901" s="7" t="s">
        <v>1043</v>
      </c>
      <c r="M901" s="7">
        <v>16520</v>
      </c>
      <c r="N901" s="7">
        <v>12680</v>
      </c>
      <c r="O901" s="7">
        <v>3840</v>
      </c>
    </row>
    <row r="902" spans="1:15" x14ac:dyDescent="0.25">
      <c r="A902" s="7" t="s">
        <v>1844</v>
      </c>
      <c r="B902" s="7" t="s">
        <v>1845</v>
      </c>
      <c r="C902" s="7">
        <v>139</v>
      </c>
      <c r="D902" s="7">
        <v>766</v>
      </c>
      <c r="E902" s="7" t="s">
        <v>27</v>
      </c>
      <c r="F902" s="7" t="s">
        <v>27</v>
      </c>
      <c r="G902" s="7" t="s">
        <v>18</v>
      </c>
      <c r="H902" s="7">
        <v>2361</v>
      </c>
      <c r="I902" s="7">
        <v>7777</v>
      </c>
      <c r="J902" s="7" t="s">
        <v>19</v>
      </c>
      <c r="K902" s="8" t="s">
        <v>20</v>
      </c>
      <c r="L902" s="7" t="s">
        <v>1043</v>
      </c>
      <c r="M902" s="7">
        <v>25590</v>
      </c>
      <c r="N902" s="7">
        <v>12300</v>
      </c>
      <c r="O902" s="7">
        <v>13290</v>
      </c>
    </row>
    <row r="903" spans="1:15" x14ac:dyDescent="0.25">
      <c r="A903" s="7" t="s">
        <v>1846</v>
      </c>
      <c r="B903" s="7" t="s">
        <v>1847</v>
      </c>
      <c r="C903" s="7">
        <v>162</v>
      </c>
      <c r="D903" s="7">
        <v>22</v>
      </c>
      <c r="E903" s="7" t="s">
        <v>41</v>
      </c>
      <c r="F903" s="7" t="s">
        <v>41</v>
      </c>
      <c r="G903" s="7" t="s">
        <v>18</v>
      </c>
      <c r="H903" s="7">
        <v>2361</v>
      </c>
      <c r="I903" s="7">
        <v>7777</v>
      </c>
      <c r="J903" s="7" t="s">
        <v>19</v>
      </c>
      <c r="K903" s="8" t="s">
        <v>20</v>
      </c>
      <c r="L903" s="7" t="s">
        <v>1043</v>
      </c>
      <c r="M903" s="7">
        <v>19270</v>
      </c>
      <c r="N903" s="7">
        <v>11990</v>
      </c>
      <c r="O903" s="7">
        <v>7280</v>
      </c>
    </row>
    <row r="904" spans="1:15" x14ac:dyDescent="0.25">
      <c r="A904" s="7" t="s">
        <v>1848</v>
      </c>
      <c r="B904" s="7" t="s">
        <v>1849</v>
      </c>
      <c r="C904" s="7">
        <v>19</v>
      </c>
      <c r="D904" s="7">
        <v>51</v>
      </c>
      <c r="E904" s="7" t="s">
        <v>33</v>
      </c>
      <c r="F904" s="7" t="s">
        <v>33</v>
      </c>
      <c r="G904" s="7" t="s">
        <v>18</v>
      </c>
      <c r="H904" s="7">
        <v>2361</v>
      </c>
      <c r="I904" s="7">
        <v>7777</v>
      </c>
      <c r="J904" s="7" t="s">
        <v>19</v>
      </c>
      <c r="K904" s="8" t="s">
        <v>20</v>
      </c>
      <c r="L904" s="7" t="s">
        <v>1043</v>
      </c>
      <c r="M904" s="7">
        <v>27810</v>
      </c>
      <c r="N904" s="7">
        <v>12110</v>
      </c>
      <c r="O904" s="7">
        <v>15700</v>
      </c>
    </row>
    <row r="905" spans="1:15" x14ac:dyDescent="0.25">
      <c r="A905" s="7" t="s">
        <v>1850</v>
      </c>
      <c r="B905" s="7" t="s">
        <v>1851</v>
      </c>
      <c r="C905" s="7">
        <v>26</v>
      </c>
      <c r="D905" s="7">
        <v>61</v>
      </c>
      <c r="E905" s="7" t="s">
        <v>65</v>
      </c>
      <c r="F905" s="7" t="s">
        <v>65</v>
      </c>
      <c r="G905" s="7" t="s">
        <v>18</v>
      </c>
      <c r="H905" s="7">
        <v>2361</v>
      </c>
      <c r="I905" s="7">
        <v>7777</v>
      </c>
      <c r="J905" s="7" t="s">
        <v>19</v>
      </c>
      <c r="K905" s="8" t="s">
        <v>20</v>
      </c>
      <c r="L905" s="7" t="s">
        <v>1043</v>
      </c>
      <c r="M905" s="7">
        <v>19550</v>
      </c>
      <c r="N905" s="7">
        <v>12010</v>
      </c>
      <c r="O905" s="7">
        <v>7540</v>
      </c>
    </row>
    <row r="906" spans="1:15" x14ac:dyDescent="0.25">
      <c r="A906" s="7" t="s">
        <v>1852</v>
      </c>
      <c r="B906" s="7" t="s">
        <v>1853</v>
      </c>
      <c r="C906" s="7">
        <v>41</v>
      </c>
      <c r="D906" s="7">
        <v>74</v>
      </c>
      <c r="E906" s="7" t="s">
        <v>36</v>
      </c>
      <c r="F906" s="7" t="s">
        <v>36</v>
      </c>
      <c r="G906" s="7" t="s">
        <v>18</v>
      </c>
      <c r="H906" s="7">
        <v>2361</v>
      </c>
      <c r="I906" s="7">
        <v>7777</v>
      </c>
      <c r="J906" s="7" t="s">
        <v>19</v>
      </c>
      <c r="K906" s="8" t="s">
        <v>20</v>
      </c>
      <c r="L906" s="7" t="s">
        <v>1043</v>
      </c>
      <c r="M906" s="7">
        <v>22150</v>
      </c>
      <c r="N906" s="7">
        <v>12020</v>
      </c>
      <c r="O906" s="7">
        <v>10130</v>
      </c>
    </row>
    <row r="907" spans="1:15" x14ac:dyDescent="0.25">
      <c r="A907" s="7" t="s">
        <v>1854</v>
      </c>
      <c r="B907" s="7" t="s">
        <v>1855</v>
      </c>
      <c r="C907" s="7">
        <v>80</v>
      </c>
      <c r="D907" s="7">
        <v>133</v>
      </c>
      <c r="E907" s="7" t="s">
        <v>68</v>
      </c>
      <c r="F907" s="7" t="s">
        <v>68</v>
      </c>
      <c r="G907" s="7" t="s">
        <v>18</v>
      </c>
      <c r="H907" s="7">
        <v>2361</v>
      </c>
      <c r="I907" s="7">
        <v>7777</v>
      </c>
      <c r="J907" s="7" t="s">
        <v>19</v>
      </c>
      <c r="K907" s="8" t="s">
        <v>20</v>
      </c>
      <c r="L907" s="7" t="s">
        <v>1043</v>
      </c>
      <c r="M907" s="7">
        <v>26570</v>
      </c>
      <c r="N907" s="7">
        <v>9930</v>
      </c>
      <c r="O907" s="7">
        <v>16640</v>
      </c>
    </row>
    <row r="908" spans="1:15" x14ac:dyDescent="0.25">
      <c r="A908" s="7" t="s">
        <v>1856</v>
      </c>
      <c r="B908" s="7" t="s">
        <v>1857</v>
      </c>
      <c r="C908" s="7">
        <v>82</v>
      </c>
      <c r="D908" s="7">
        <v>120</v>
      </c>
      <c r="E908" s="7" t="s">
        <v>17</v>
      </c>
      <c r="F908" s="7" t="s">
        <v>17</v>
      </c>
      <c r="G908" s="7" t="s">
        <v>18</v>
      </c>
      <c r="H908" s="7">
        <v>2361</v>
      </c>
      <c r="I908" s="7">
        <v>7777</v>
      </c>
      <c r="J908" s="7" t="s">
        <v>19</v>
      </c>
      <c r="K908" s="8" t="s">
        <v>20</v>
      </c>
      <c r="L908" s="7" t="s">
        <v>1043</v>
      </c>
      <c r="M908" s="7">
        <v>21290</v>
      </c>
      <c r="N908" s="7">
        <v>12150</v>
      </c>
      <c r="O908" s="7">
        <v>9140</v>
      </c>
    </row>
    <row r="909" spans="1:15" x14ac:dyDescent="0.25">
      <c r="A909" s="7" t="s">
        <v>1858</v>
      </c>
      <c r="B909" s="7" t="s">
        <v>1859</v>
      </c>
      <c r="C909" s="7">
        <v>89</v>
      </c>
      <c r="D909" s="7">
        <v>123</v>
      </c>
      <c r="E909" s="7" t="s">
        <v>103</v>
      </c>
      <c r="F909" s="7">
        <v>1304</v>
      </c>
      <c r="G909" s="7" t="s">
        <v>18</v>
      </c>
      <c r="H909" s="7">
        <v>2361</v>
      </c>
      <c r="I909" s="7">
        <v>7777</v>
      </c>
      <c r="J909" s="7" t="s">
        <v>19</v>
      </c>
      <c r="K909" s="8" t="s">
        <v>20</v>
      </c>
      <c r="L909" s="7" t="s">
        <v>1043</v>
      </c>
      <c r="M909" s="7">
        <v>21470</v>
      </c>
      <c r="N909" s="7">
        <v>12140</v>
      </c>
      <c r="O909" s="7">
        <v>9330</v>
      </c>
    </row>
    <row r="910" spans="1:15" x14ac:dyDescent="0.25">
      <c r="A910" s="7" t="s">
        <v>1860</v>
      </c>
      <c r="B910" s="7" t="s">
        <v>1861</v>
      </c>
      <c r="C910" s="7">
        <v>121</v>
      </c>
      <c r="D910" s="7">
        <v>167</v>
      </c>
      <c r="E910" s="7" t="s">
        <v>41</v>
      </c>
      <c r="F910" s="7" t="s">
        <v>41</v>
      </c>
      <c r="G910" s="7" t="s">
        <v>18</v>
      </c>
      <c r="H910" s="7">
        <v>2361</v>
      </c>
      <c r="I910" s="7">
        <v>7777</v>
      </c>
      <c r="J910" s="7" t="s">
        <v>19</v>
      </c>
      <c r="K910" s="8" t="s">
        <v>20</v>
      </c>
      <c r="L910" s="7" t="s">
        <v>1043</v>
      </c>
      <c r="M910" s="7">
        <v>18150</v>
      </c>
      <c r="N910" s="7">
        <v>11960</v>
      </c>
      <c r="O910" s="7">
        <v>6190</v>
      </c>
    </row>
    <row r="911" spans="1:15" x14ac:dyDescent="0.25">
      <c r="A911" s="7" t="s">
        <v>1862</v>
      </c>
      <c r="B911" s="7" t="s">
        <v>1863</v>
      </c>
      <c r="C911" s="7">
        <v>140</v>
      </c>
      <c r="D911" s="7">
        <v>178</v>
      </c>
      <c r="E911" s="7" t="s">
        <v>65</v>
      </c>
      <c r="F911" s="7" t="s">
        <v>65</v>
      </c>
      <c r="G911" s="7" t="s">
        <v>18</v>
      </c>
      <c r="H911" s="7">
        <v>2361</v>
      </c>
      <c r="I911" s="7">
        <v>7777</v>
      </c>
      <c r="J911" s="7" t="s">
        <v>19</v>
      </c>
      <c r="K911" s="8" t="s">
        <v>20</v>
      </c>
      <c r="L911" s="7" t="s">
        <v>1043</v>
      </c>
      <c r="M911" s="7">
        <v>17770</v>
      </c>
      <c r="N911" s="7">
        <v>11990</v>
      </c>
      <c r="O911" s="7">
        <v>5780</v>
      </c>
    </row>
    <row r="912" spans="1:15" x14ac:dyDescent="0.25">
      <c r="A912" s="7" t="s">
        <v>1864</v>
      </c>
      <c r="B912" s="7" t="s">
        <v>1865</v>
      </c>
      <c r="C912" s="7">
        <v>163</v>
      </c>
      <c r="D912" s="7">
        <v>208</v>
      </c>
      <c r="E912" s="7" t="s">
        <v>47</v>
      </c>
      <c r="F912" s="7" t="s">
        <v>48</v>
      </c>
      <c r="G912" s="7" t="s">
        <v>18</v>
      </c>
      <c r="H912" s="7">
        <v>2361</v>
      </c>
      <c r="I912" s="7">
        <v>7777</v>
      </c>
      <c r="J912" s="7" t="s">
        <v>19</v>
      </c>
      <c r="K912" s="8" t="s">
        <v>20</v>
      </c>
      <c r="L912" s="7" t="s">
        <v>1043</v>
      </c>
      <c r="M912" s="7">
        <v>30480</v>
      </c>
      <c r="N912" s="7">
        <v>12230</v>
      </c>
      <c r="O912" s="7">
        <v>18250</v>
      </c>
    </row>
    <row r="913" spans="1:15" x14ac:dyDescent="0.25">
      <c r="A913" s="7" t="s">
        <v>1866</v>
      </c>
      <c r="B913" s="7" t="s">
        <v>1867</v>
      </c>
      <c r="C913" s="7">
        <v>179</v>
      </c>
      <c r="D913" s="7">
        <v>217</v>
      </c>
      <c r="E913" s="7" t="s">
        <v>24</v>
      </c>
      <c r="F913" s="7" t="s">
        <v>24</v>
      </c>
      <c r="G913" s="7" t="s">
        <v>18</v>
      </c>
      <c r="H913" s="7">
        <v>2361</v>
      </c>
      <c r="I913" s="7">
        <v>7777</v>
      </c>
      <c r="J913" s="7" t="s">
        <v>19</v>
      </c>
      <c r="K913" s="8" t="s">
        <v>20</v>
      </c>
      <c r="L913" s="7" t="s">
        <v>1043</v>
      </c>
      <c r="M913" s="7">
        <v>18790</v>
      </c>
      <c r="N913" s="7">
        <v>12740</v>
      </c>
      <c r="O913" s="7">
        <v>6050</v>
      </c>
    </row>
    <row r="914" spans="1:15" x14ac:dyDescent="0.25">
      <c r="A914" s="7" t="s">
        <v>1868</v>
      </c>
      <c r="B914" s="7" t="s">
        <v>1869</v>
      </c>
      <c r="C914" s="7">
        <v>197</v>
      </c>
      <c r="D914" s="7">
        <v>231</v>
      </c>
      <c r="E914" s="7" t="s">
        <v>73</v>
      </c>
      <c r="F914" s="7" t="s">
        <v>73</v>
      </c>
      <c r="G914" s="7" t="s">
        <v>18</v>
      </c>
      <c r="H914" s="7">
        <v>2361</v>
      </c>
      <c r="I914" s="7">
        <v>7777</v>
      </c>
      <c r="J914" s="7" t="s">
        <v>19</v>
      </c>
      <c r="K914" s="8" t="s">
        <v>20</v>
      </c>
      <c r="L914" s="7" t="s">
        <v>1043</v>
      </c>
      <c r="M914" s="7">
        <v>17940</v>
      </c>
      <c r="N914" s="7">
        <v>12150</v>
      </c>
      <c r="O914" s="7">
        <v>5790</v>
      </c>
    </row>
    <row r="915" spans="1:15" x14ac:dyDescent="0.25">
      <c r="A915" s="7" t="s">
        <v>1870</v>
      </c>
      <c r="B915" s="7" t="s">
        <v>1871</v>
      </c>
      <c r="C915" s="7">
        <v>200</v>
      </c>
      <c r="D915" s="7">
        <v>242</v>
      </c>
      <c r="E915" s="7" t="s">
        <v>614</v>
      </c>
      <c r="F915" s="7">
        <v>1307</v>
      </c>
      <c r="G915" s="7" t="s">
        <v>18</v>
      </c>
      <c r="H915" s="7">
        <v>2361</v>
      </c>
      <c r="I915" s="7">
        <v>7777</v>
      </c>
      <c r="J915" s="7" t="s">
        <v>19</v>
      </c>
      <c r="K915" s="8" t="s">
        <v>20</v>
      </c>
      <c r="L915" s="7" t="s">
        <v>1043</v>
      </c>
      <c r="M915" s="7">
        <v>24590</v>
      </c>
      <c r="N915" s="7">
        <v>12220</v>
      </c>
      <c r="O915" s="7">
        <v>12370</v>
      </c>
    </row>
    <row r="916" spans="1:15" x14ac:dyDescent="0.25">
      <c r="A916" s="7" t="s">
        <v>1872</v>
      </c>
      <c r="B916" s="7" t="s">
        <v>1873</v>
      </c>
      <c r="C916" s="7">
        <v>7</v>
      </c>
      <c r="D916" s="7">
        <v>246</v>
      </c>
      <c r="E916" s="7" t="s">
        <v>27</v>
      </c>
      <c r="F916" s="7" t="s">
        <v>27</v>
      </c>
      <c r="G916" s="7" t="s">
        <v>18</v>
      </c>
      <c r="H916" s="7">
        <v>2361</v>
      </c>
      <c r="I916" s="7">
        <v>7777</v>
      </c>
      <c r="J916" s="7" t="s">
        <v>19</v>
      </c>
      <c r="K916" s="8" t="s">
        <v>20</v>
      </c>
      <c r="L916" s="7" t="s">
        <v>1043</v>
      </c>
      <c r="M916" s="7">
        <v>26060</v>
      </c>
      <c r="N916" s="7">
        <v>12390</v>
      </c>
      <c r="O916" s="7">
        <v>13670</v>
      </c>
    </row>
    <row r="917" spans="1:15" x14ac:dyDescent="0.25">
      <c r="A917" s="7" t="s">
        <v>1874</v>
      </c>
      <c r="B917" s="7" t="s">
        <v>1875</v>
      </c>
      <c r="C917" s="7">
        <v>9</v>
      </c>
      <c r="D917" s="7">
        <v>249</v>
      </c>
      <c r="E917" s="7" t="s">
        <v>44</v>
      </c>
      <c r="F917" s="7" t="s">
        <v>44</v>
      </c>
      <c r="G917" s="7" t="s">
        <v>18</v>
      </c>
      <c r="H917" s="7">
        <v>2361</v>
      </c>
      <c r="I917" s="7">
        <v>7777</v>
      </c>
      <c r="J917" s="7" t="s">
        <v>19</v>
      </c>
      <c r="K917" s="8" t="s">
        <v>20</v>
      </c>
      <c r="L917" s="7" t="s">
        <v>1043</v>
      </c>
      <c r="M917" s="7">
        <v>24080</v>
      </c>
      <c r="N917" s="7">
        <v>12470</v>
      </c>
      <c r="O917" s="7">
        <v>11610</v>
      </c>
    </row>
    <row r="918" spans="1:15" x14ac:dyDescent="0.25">
      <c r="A918" s="7" t="s">
        <v>1876</v>
      </c>
      <c r="B918" s="7" t="s">
        <v>1877</v>
      </c>
      <c r="C918" s="7">
        <v>202</v>
      </c>
      <c r="D918" s="7">
        <v>8</v>
      </c>
      <c r="E918" s="7" t="s">
        <v>30</v>
      </c>
      <c r="F918" s="7" t="s">
        <v>30</v>
      </c>
      <c r="G918" s="7" t="s">
        <v>18</v>
      </c>
      <c r="H918" s="7">
        <v>2161</v>
      </c>
      <c r="I918" s="7">
        <v>7777</v>
      </c>
      <c r="J918" s="7" t="s">
        <v>19</v>
      </c>
      <c r="K918" s="8" t="s">
        <v>20</v>
      </c>
      <c r="L918" s="7" t="s">
        <v>1043</v>
      </c>
      <c r="M918" s="7">
        <v>23300</v>
      </c>
      <c r="N918" s="7">
        <v>10560</v>
      </c>
      <c r="O918" s="7">
        <v>12740</v>
      </c>
    </row>
    <row r="919" spans="1:15" x14ac:dyDescent="0.25">
      <c r="A919" s="7" t="s">
        <v>1878</v>
      </c>
      <c r="B919" s="7" t="s">
        <v>1879</v>
      </c>
      <c r="C919" s="7">
        <v>218</v>
      </c>
      <c r="D919" s="7">
        <v>267</v>
      </c>
      <c r="E919" s="7" t="s">
        <v>73</v>
      </c>
      <c r="F919" s="7" t="s">
        <v>73</v>
      </c>
      <c r="G919" s="7" t="s">
        <v>18</v>
      </c>
      <c r="H919" s="7">
        <v>2361</v>
      </c>
      <c r="I919" s="7">
        <v>7777</v>
      </c>
      <c r="J919" s="7" t="s">
        <v>19</v>
      </c>
      <c r="K919" s="8" t="s">
        <v>20</v>
      </c>
      <c r="L919" s="7" t="s">
        <v>88</v>
      </c>
      <c r="M919" s="7">
        <v>28860</v>
      </c>
      <c r="N919" s="7">
        <v>12110</v>
      </c>
      <c r="O919" s="7">
        <v>16750</v>
      </c>
    </row>
    <row r="920" spans="1:15" x14ac:dyDescent="0.25">
      <c r="A920" s="7" t="s">
        <v>1880</v>
      </c>
      <c r="B920" s="7" t="s">
        <v>1881</v>
      </c>
      <c r="C920" s="7">
        <v>231</v>
      </c>
      <c r="D920" s="7">
        <v>282</v>
      </c>
      <c r="E920" s="7" t="s">
        <v>47</v>
      </c>
      <c r="F920" s="7" t="s">
        <v>48</v>
      </c>
      <c r="G920" s="7" t="s">
        <v>18</v>
      </c>
      <c r="H920" s="7">
        <v>2361</v>
      </c>
      <c r="I920" s="7">
        <v>7777</v>
      </c>
      <c r="J920" s="7" t="s">
        <v>19</v>
      </c>
      <c r="K920" s="8" t="s">
        <v>20</v>
      </c>
      <c r="L920" s="7" t="s">
        <v>1043</v>
      </c>
      <c r="M920" s="7">
        <v>19840</v>
      </c>
      <c r="N920" s="7">
        <v>12220</v>
      </c>
      <c r="O920" s="7">
        <v>7620</v>
      </c>
    </row>
    <row r="921" spans="1:15" x14ac:dyDescent="0.25">
      <c r="A921" s="7" t="s">
        <v>1882</v>
      </c>
      <c r="B921" s="7" t="s">
        <v>1883</v>
      </c>
      <c r="C921" s="7">
        <v>268</v>
      </c>
      <c r="D921" s="7">
        <v>316</v>
      </c>
      <c r="E921" s="7" t="s">
        <v>65</v>
      </c>
      <c r="F921" s="7" t="s">
        <v>65</v>
      </c>
      <c r="G921" s="7" t="s">
        <v>18</v>
      </c>
      <c r="H921" s="7">
        <v>2161</v>
      </c>
      <c r="I921" s="7">
        <v>7777</v>
      </c>
      <c r="J921" s="7" t="s">
        <v>19</v>
      </c>
      <c r="K921" s="8" t="s">
        <v>20</v>
      </c>
      <c r="L921" s="7" t="s">
        <v>1043</v>
      </c>
      <c r="M921" s="7">
        <v>17350</v>
      </c>
      <c r="N921" s="7">
        <v>11900</v>
      </c>
      <c r="O921" s="7">
        <v>5450</v>
      </c>
    </row>
    <row r="922" spans="1:15" x14ac:dyDescent="0.25">
      <c r="A922" s="7" t="s">
        <v>1884</v>
      </c>
      <c r="B922" s="7" t="s">
        <v>1885</v>
      </c>
      <c r="C922" s="7">
        <v>271</v>
      </c>
      <c r="D922" s="7">
        <v>320</v>
      </c>
      <c r="E922" s="7" t="s">
        <v>44</v>
      </c>
      <c r="F922" s="7" t="s">
        <v>44</v>
      </c>
      <c r="G922" s="7" t="s">
        <v>18</v>
      </c>
      <c r="H922" s="7">
        <v>2161</v>
      </c>
      <c r="I922" s="7">
        <v>7777</v>
      </c>
      <c r="J922" s="7" t="s">
        <v>19</v>
      </c>
      <c r="K922" s="8" t="s">
        <v>20</v>
      </c>
      <c r="L922" s="7" t="s">
        <v>88</v>
      </c>
      <c r="M922" s="7">
        <v>23440</v>
      </c>
      <c r="N922" s="7">
        <v>12410</v>
      </c>
      <c r="O922" s="7">
        <v>11030</v>
      </c>
    </row>
    <row r="923" spans="1:15" x14ac:dyDescent="0.25">
      <c r="A923" s="7" t="s">
        <v>1886</v>
      </c>
      <c r="B923" s="7" t="s">
        <v>1887</v>
      </c>
      <c r="C923" s="7">
        <v>272</v>
      </c>
      <c r="D923" s="7">
        <v>329</v>
      </c>
      <c r="E923" s="7" t="s">
        <v>30</v>
      </c>
      <c r="F923" s="7" t="s">
        <v>30</v>
      </c>
      <c r="G923" s="7" t="s">
        <v>18</v>
      </c>
      <c r="H923" s="7">
        <v>2161</v>
      </c>
      <c r="I923" s="7">
        <v>7777</v>
      </c>
      <c r="J923" s="7" t="s">
        <v>19</v>
      </c>
      <c r="K923" s="8" t="s">
        <v>20</v>
      </c>
      <c r="L923" s="7" t="s">
        <v>1043</v>
      </c>
      <c r="M923" s="7">
        <v>20480</v>
      </c>
      <c r="N923" s="7">
        <v>10660</v>
      </c>
      <c r="O923" s="7">
        <v>9820</v>
      </c>
    </row>
    <row r="924" spans="1:15" x14ac:dyDescent="0.25">
      <c r="A924" s="7" t="s">
        <v>1888</v>
      </c>
      <c r="B924" s="7" t="s">
        <v>1889</v>
      </c>
      <c r="C924" s="7">
        <v>321</v>
      </c>
      <c r="D924" s="7">
        <v>373</v>
      </c>
      <c r="E924" s="7" t="s">
        <v>17</v>
      </c>
      <c r="F924" s="7" t="s">
        <v>17</v>
      </c>
      <c r="G924" s="7" t="s">
        <v>18</v>
      </c>
      <c r="H924" s="7">
        <v>2161</v>
      </c>
      <c r="I924" s="7">
        <v>7777</v>
      </c>
      <c r="J924" s="7" t="s">
        <v>19</v>
      </c>
      <c r="K924" s="8" t="s">
        <v>20</v>
      </c>
      <c r="L924" s="7" t="s">
        <v>1043</v>
      </c>
      <c r="M924" s="7">
        <v>18430</v>
      </c>
      <c r="N924" s="7">
        <v>12080</v>
      </c>
      <c r="O924" s="7">
        <v>6350</v>
      </c>
    </row>
    <row r="925" spans="1:15" x14ac:dyDescent="0.25">
      <c r="A925" s="7" t="s">
        <v>1890</v>
      </c>
      <c r="B925" s="7" t="s">
        <v>1891</v>
      </c>
      <c r="C925" s="7">
        <v>367</v>
      </c>
      <c r="D925" s="7">
        <v>417</v>
      </c>
      <c r="E925" s="7" t="s">
        <v>33</v>
      </c>
      <c r="F925" s="7" t="s">
        <v>33</v>
      </c>
      <c r="G925" s="7" t="s">
        <v>18</v>
      </c>
      <c r="H925" s="7">
        <v>2161</v>
      </c>
      <c r="I925" s="7">
        <v>7777</v>
      </c>
      <c r="J925" s="7" t="s">
        <v>19</v>
      </c>
      <c r="K925" s="8" t="s">
        <v>20</v>
      </c>
      <c r="L925" s="7" t="s">
        <v>1043</v>
      </c>
      <c r="M925" s="7">
        <v>20880</v>
      </c>
      <c r="N925" s="7">
        <v>12070</v>
      </c>
      <c r="O925" s="7">
        <v>8810</v>
      </c>
    </row>
    <row r="926" spans="1:15" x14ac:dyDescent="0.25">
      <c r="A926" s="7" t="s">
        <v>1892</v>
      </c>
      <c r="B926" s="7" t="s">
        <v>1893</v>
      </c>
      <c r="C926" s="7">
        <v>393</v>
      </c>
      <c r="D926" s="7">
        <v>464</v>
      </c>
      <c r="E926" s="7" t="s">
        <v>47</v>
      </c>
      <c r="F926" s="7" t="s">
        <v>48</v>
      </c>
      <c r="G926" s="7" t="s">
        <v>18</v>
      </c>
      <c r="H926" s="7">
        <v>2361</v>
      </c>
      <c r="I926" s="7">
        <v>7777</v>
      </c>
      <c r="J926" s="7" t="s">
        <v>19</v>
      </c>
      <c r="K926" s="8" t="s">
        <v>20</v>
      </c>
      <c r="L926" s="7" t="s">
        <v>1043</v>
      </c>
      <c r="M926" s="7">
        <v>20500</v>
      </c>
      <c r="N926" s="7">
        <v>12150</v>
      </c>
      <c r="O926" s="7">
        <v>8350</v>
      </c>
    </row>
    <row r="927" spans="1:15" x14ac:dyDescent="0.25">
      <c r="A927" s="7" t="s">
        <v>1894</v>
      </c>
      <c r="B927" s="7" t="s">
        <v>1895</v>
      </c>
      <c r="C927" s="7">
        <v>395</v>
      </c>
      <c r="D927" s="7">
        <v>459</v>
      </c>
      <c r="E927" s="7" t="s">
        <v>27</v>
      </c>
      <c r="F927" s="7" t="s">
        <v>27</v>
      </c>
      <c r="G927" s="7" t="s">
        <v>18</v>
      </c>
      <c r="H927" s="7">
        <v>2361</v>
      </c>
      <c r="I927" s="7">
        <v>7777</v>
      </c>
      <c r="J927" s="7" t="s">
        <v>19</v>
      </c>
      <c r="K927" s="8" t="s">
        <v>20</v>
      </c>
      <c r="L927" s="7" t="s">
        <v>1043</v>
      </c>
      <c r="M927" s="7">
        <v>23250</v>
      </c>
      <c r="N927" s="7">
        <v>12280</v>
      </c>
      <c r="O927" s="7">
        <v>10970</v>
      </c>
    </row>
    <row r="928" spans="1:15" x14ac:dyDescent="0.25">
      <c r="A928" s="7" t="s">
        <v>1896</v>
      </c>
      <c r="B928" s="7" t="s">
        <v>1897</v>
      </c>
      <c r="C928" s="7">
        <v>448</v>
      </c>
      <c r="D928" s="7">
        <v>500</v>
      </c>
      <c r="E928" s="7" t="s">
        <v>41</v>
      </c>
      <c r="F928" s="7" t="s">
        <v>41</v>
      </c>
      <c r="G928" s="7" t="s">
        <v>18</v>
      </c>
      <c r="H928" s="7">
        <v>2161</v>
      </c>
      <c r="I928" s="7">
        <v>7777</v>
      </c>
      <c r="J928" s="7" t="s">
        <v>19</v>
      </c>
      <c r="K928" s="8" t="s">
        <v>20</v>
      </c>
      <c r="L928" s="7" t="s">
        <v>1043</v>
      </c>
      <c r="M928" s="7">
        <v>24540</v>
      </c>
      <c r="N928" s="7">
        <v>11940</v>
      </c>
      <c r="O928" s="7">
        <v>12600</v>
      </c>
    </row>
    <row r="929" spans="1:15" x14ac:dyDescent="0.25">
      <c r="A929" s="7" t="s">
        <v>1898</v>
      </c>
      <c r="B929" s="7" t="s">
        <v>1899</v>
      </c>
      <c r="C929" s="7">
        <v>450</v>
      </c>
      <c r="D929" s="7">
        <v>499</v>
      </c>
      <c r="E929" s="7" t="s">
        <v>36</v>
      </c>
      <c r="F929" s="7" t="s">
        <v>36</v>
      </c>
      <c r="G929" s="7" t="s">
        <v>18</v>
      </c>
      <c r="H929" s="7">
        <v>2161</v>
      </c>
      <c r="I929" s="7">
        <v>7777</v>
      </c>
      <c r="J929" s="7" t="s">
        <v>19</v>
      </c>
      <c r="K929" s="8" t="s">
        <v>20</v>
      </c>
      <c r="L929" s="7" t="s">
        <v>1043</v>
      </c>
      <c r="M929" s="7">
        <v>21910</v>
      </c>
      <c r="N929" s="7">
        <v>11830</v>
      </c>
      <c r="O929" s="7">
        <v>10080</v>
      </c>
    </row>
    <row r="930" spans="1:15" x14ac:dyDescent="0.25">
      <c r="A930" s="7" t="s">
        <v>1900</v>
      </c>
      <c r="B930" s="7" t="s">
        <v>1901</v>
      </c>
      <c r="C930" s="7">
        <v>469</v>
      </c>
      <c r="D930" s="7">
        <v>511</v>
      </c>
      <c r="E930" s="7" t="s">
        <v>73</v>
      </c>
      <c r="F930" s="7" t="s">
        <v>73</v>
      </c>
      <c r="G930" s="7" t="s">
        <v>18</v>
      </c>
      <c r="H930" s="7">
        <v>2361</v>
      </c>
      <c r="I930" s="7">
        <v>7777</v>
      </c>
      <c r="J930" s="7" t="s">
        <v>19</v>
      </c>
      <c r="K930" s="8" t="s">
        <v>20</v>
      </c>
      <c r="L930" s="7" t="s">
        <v>1043</v>
      </c>
      <c r="M930" s="7">
        <v>20080</v>
      </c>
      <c r="N930" s="7">
        <v>12100</v>
      </c>
      <c r="O930" s="7">
        <v>7980</v>
      </c>
    </row>
    <row r="931" spans="1:15" x14ac:dyDescent="0.25">
      <c r="A931" s="7" t="s">
        <v>1902</v>
      </c>
      <c r="B931" s="7" t="s">
        <v>1903</v>
      </c>
      <c r="C931" s="7">
        <v>503</v>
      </c>
      <c r="D931" s="7">
        <v>601</v>
      </c>
      <c r="E931" s="7" t="s">
        <v>68</v>
      </c>
      <c r="F931" s="7" t="s">
        <v>68</v>
      </c>
      <c r="G931" s="7" t="s">
        <v>18</v>
      </c>
      <c r="H931" s="7">
        <v>2161</v>
      </c>
      <c r="I931" s="7">
        <v>7777</v>
      </c>
      <c r="J931" s="7" t="s">
        <v>19</v>
      </c>
      <c r="K931" s="8" t="s">
        <v>20</v>
      </c>
      <c r="L931" s="7" t="s">
        <v>1043</v>
      </c>
      <c r="M931" s="7">
        <v>30470</v>
      </c>
      <c r="N931" s="7">
        <v>9960</v>
      </c>
      <c r="O931" s="7">
        <v>20510</v>
      </c>
    </row>
    <row r="932" spans="1:15" x14ac:dyDescent="0.25">
      <c r="A932" s="7" t="s">
        <v>1904</v>
      </c>
      <c r="B932" s="7" t="s">
        <v>1905</v>
      </c>
      <c r="C932" s="7">
        <v>514</v>
      </c>
      <c r="D932" s="7">
        <v>570</v>
      </c>
      <c r="E932" s="7" t="s">
        <v>30</v>
      </c>
      <c r="F932" s="7" t="s">
        <v>30</v>
      </c>
      <c r="G932" s="7" t="s">
        <v>18</v>
      </c>
      <c r="H932" s="7">
        <v>2161</v>
      </c>
      <c r="I932" s="7">
        <v>7777</v>
      </c>
      <c r="J932" s="7" t="s">
        <v>19</v>
      </c>
      <c r="K932" s="8" t="s">
        <v>20</v>
      </c>
      <c r="L932" s="7" t="s">
        <v>88</v>
      </c>
      <c r="M932" s="7">
        <v>17860</v>
      </c>
      <c r="N932" s="7">
        <v>10620</v>
      </c>
      <c r="O932" s="7">
        <v>7240</v>
      </c>
    </row>
    <row r="933" spans="1:15" x14ac:dyDescent="0.25">
      <c r="A933" s="7" t="s">
        <v>1906</v>
      </c>
      <c r="B933" s="7" t="s">
        <v>1907</v>
      </c>
      <c r="C933" s="7">
        <v>523</v>
      </c>
      <c r="D933" s="7">
        <v>577</v>
      </c>
      <c r="E933" s="7" t="s">
        <v>41</v>
      </c>
      <c r="F933" s="7" t="s">
        <v>41</v>
      </c>
      <c r="G933" s="7" t="s">
        <v>18</v>
      </c>
      <c r="H933" s="7">
        <v>2161</v>
      </c>
      <c r="I933" s="7">
        <v>7777</v>
      </c>
      <c r="J933" s="7" t="s">
        <v>19</v>
      </c>
      <c r="K933" s="8" t="s">
        <v>20</v>
      </c>
      <c r="L933" s="7" t="s">
        <v>1043</v>
      </c>
      <c r="M933" s="7">
        <v>21600</v>
      </c>
      <c r="N933" s="7">
        <v>11940</v>
      </c>
      <c r="O933" s="7">
        <v>9660</v>
      </c>
    </row>
    <row r="934" spans="1:15" x14ac:dyDescent="0.25">
      <c r="A934" s="7" t="s">
        <v>1908</v>
      </c>
      <c r="B934" s="7" t="s">
        <v>1909</v>
      </c>
      <c r="C934" s="7">
        <v>539</v>
      </c>
      <c r="D934" s="7">
        <v>588</v>
      </c>
      <c r="E934" s="7" t="s">
        <v>65</v>
      </c>
      <c r="F934" s="7" t="s">
        <v>65</v>
      </c>
      <c r="G934" s="7" t="s">
        <v>18</v>
      </c>
      <c r="H934" s="7">
        <v>2161</v>
      </c>
      <c r="I934" s="7">
        <v>7777</v>
      </c>
      <c r="J934" s="7" t="s">
        <v>19</v>
      </c>
      <c r="K934" s="8" t="s">
        <v>20</v>
      </c>
      <c r="L934" s="7" t="s">
        <v>1043</v>
      </c>
      <c r="M934" s="7">
        <v>18060</v>
      </c>
      <c r="N934" s="7">
        <v>11930</v>
      </c>
      <c r="O934" s="7">
        <v>6130</v>
      </c>
    </row>
    <row r="935" spans="1:15" x14ac:dyDescent="0.25">
      <c r="A935" s="7" t="s">
        <v>1910</v>
      </c>
      <c r="B935" s="7" t="s">
        <v>1911</v>
      </c>
      <c r="C935" s="7">
        <v>557</v>
      </c>
      <c r="D935" s="7">
        <v>610</v>
      </c>
      <c r="E935" s="7" t="s">
        <v>27</v>
      </c>
      <c r="F935" s="7" t="s">
        <v>27</v>
      </c>
      <c r="G935" s="7" t="s">
        <v>18</v>
      </c>
      <c r="H935" s="7">
        <v>2361</v>
      </c>
      <c r="I935" s="7">
        <v>7777</v>
      </c>
      <c r="J935" s="7" t="s">
        <v>19</v>
      </c>
      <c r="K935" s="8" t="s">
        <v>20</v>
      </c>
      <c r="L935" s="7" t="s">
        <v>1043</v>
      </c>
      <c r="M935" s="7">
        <v>20230</v>
      </c>
      <c r="N935" s="7">
        <v>12350</v>
      </c>
      <c r="O935" s="7">
        <v>7880</v>
      </c>
    </row>
    <row r="936" spans="1:15" x14ac:dyDescent="0.25">
      <c r="A936" s="7" t="s">
        <v>1912</v>
      </c>
      <c r="B936" s="7" t="s">
        <v>1913</v>
      </c>
      <c r="C936" s="7">
        <v>573</v>
      </c>
      <c r="D936" s="7">
        <v>628</v>
      </c>
      <c r="E936" s="7" t="s">
        <v>44</v>
      </c>
      <c r="F936" s="7" t="s">
        <v>44</v>
      </c>
      <c r="G936" s="7" t="s">
        <v>18</v>
      </c>
      <c r="H936" s="7">
        <v>2161</v>
      </c>
      <c r="I936" s="7">
        <v>7777</v>
      </c>
      <c r="J936" s="7" t="s">
        <v>19</v>
      </c>
      <c r="K936" s="8" t="s">
        <v>20</v>
      </c>
      <c r="L936" s="7" t="s">
        <v>1043</v>
      </c>
      <c r="M936" s="7">
        <v>17060</v>
      </c>
      <c r="N936" s="7">
        <v>12370</v>
      </c>
      <c r="O936" s="7">
        <v>4690</v>
      </c>
    </row>
    <row r="937" spans="1:15" x14ac:dyDescent="0.25">
      <c r="A937" s="7" t="s">
        <v>1914</v>
      </c>
      <c r="B937" s="7" t="s">
        <v>1915</v>
      </c>
      <c r="C937" s="7">
        <v>589</v>
      </c>
      <c r="D937" s="7">
        <v>641</v>
      </c>
      <c r="E937" s="7" t="s">
        <v>24</v>
      </c>
      <c r="F937" s="7" t="s">
        <v>24</v>
      </c>
      <c r="G937" s="7" t="s">
        <v>18</v>
      </c>
      <c r="H937" s="7">
        <v>2161</v>
      </c>
      <c r="I937" s="7">
        <v>7777</v>
      </c>
      <c r="J937" s="7" t="s">
        <v>19</v>
      </c>
      <c r="K937" s="8" t="s">
        <v>20</v>
      </c>
      <c r="L937" s="7" t="s">
        <v>1043</v>
      </c>
      <c r="M937" s="7">
        <v>22830</v>
      </c>
      <c r="N937" s="7">
        <v>12990</v>
      </c>
      <c r="O937" s="7">
        <v>9840</v>
      </c>
    </row>
    <row r="938" spans="1:15" x14ac:dyDescent="0.25">
      <c r="A938" s="7" t="s">
        <v>1916</v>
      </c>
      <c r="B938" s="7" t="s">
        <v>1917</v>
      </c>
      <c r="C938" s="7">
        <v>591</v>
      </c>
      <c r="D938" s="7">
        <v>647</v>
      </c>
      <c r="E938" s="7" t="s">
        <v>47</v>
      </c>
      <c r="F938" s="7" t="s">
        <v>48</v>
      </c>
      <c r="G938" s="7" t="s">
        <v>18</v>
      </c>
      <c r="H938" s="7">
        <v>2361</v>
      </c>
      <c r="I938" s="7">
        <v>7777</v>
      </c>
      <c r="J938" s="7" t="s">
        <v>19</v>
      </c>
      <c r="K938" s="8" t="s">
        <v>20</v>
      </c>
      <c r="L938" s="7" t="s">
        <v>1043</v>
      </c>
      <c r="M938" s="7">
        <v>30850</v>
      </c>
      <c r="N938" s="7">
        <v>12190</v>
      </c>
      <c r="O938" s="7">
        <v>18660</v>
      </c>
    </row>
    <row r="939" spans="1:15" x14ac:dyDescent="0.25">
      <c r="A939" s="7" t="s">
        <v>1918</v>
      </c>
      <c r="B939" s="7" t="s">
        <v>1919</v>
      </c>
      <c r="C939" s="7">
        <v>599</v>
      </c>
      <c r="D939" s="7">
        <v>652</v>
      </c>
      <c r="E939" s="7" t="s">
        <v>33</v>
      </c>
      <c r="F939" s="7" t="s">
        <v>33</v>
      </c>
      <c r="G939" s="7" t="s">
        <v>18</v>
      </c>
      <c r="H939" s="7">
        <v>2161</v>
      </c>
      <c r="I939" s="7">
        <v>7777</v>
      </c>
      <c r="J939" s="7" t="s">
        <v>19</v>
      </c>
      <c r="K939" s="8" t="s">
        <v>20</v>
      </c>
      <c r="L939" s="7" t="s">
        <v>1043</v>
      </c>
      <c r="M939" s="7">
        <v>33670</v>
      </c>
      <c r="N939" s="7">
        <v>12490</v>
      </c>
      <c r="O939" s="7">
        <v>21180</v>
      </c>
    </row>
    <row r="940" spans="1:15" x14ac:dyDescent="0.25">
      <c r="A940" s="7" t="s">
        <v>1920</v>
      </c>
      <c r="B940" s="7" t="s">
        <v>1921</v>
      </c>
      <c r="C940" s="7">
        <v>615</v>
      </c>
      <c r="D940" s="7">
        <v>669</v>
      </c>
      <c r="E940" s="7" t="s">
        <v>17</v>
      </c>
      <c r="F940" s="7" t="s">
        <v>17</v>
      </c>
      <c r="G940" s="7" t="s">
        <v>18</v>
      </c>
      <c r="H940" s="7">
        <v>2161</v>
      </c>
      <c r="I940" s="7">
        <v>7777</v>
      </c>
      <c r="J940" s="7" t="s">
        <v>19</v>
      </c>
      <c r="K940" s="8" t="s">
        <v>20</v>
      </c>
      <c r="L940" s="7" t="s">
        <v>1043</v>
      </c>
      <c r="M940" s="7">
        <v>21710</v>
      </c>
      <c r="N940" s="7">
        <v>12050</v>
      </c>
      <c r="O940" s="7">
        <v>9660</v>
      </c>
    </row>
    <row r="941" spans="1:15" x14ac:dyDescent="0.25">
      <c r="A941" s="7" t="s">
        <v>1922</v>
      </c>
      <c r="B941" s="7" t="s">
        <v>1923</v>
      </c>
      <c r="C941" s="7">
        <v>641</v>
      </c>
      <c r="D941" s="7">
        <v>694</v>
      </c>
      <c r="E941" s="7" t="s">
        <v>65</v>
      </c>
      <c r="F941" s="7" t="s">
        <v>65</v>
      </c>
      <c r="G941" s="7" t="s">
        <v>18</v>
      </c>
      <c r="H941" s="7">
        <v>2361</v>
      </c>
      <c r="I941" s="7">
        <v>7777</v>
      </c>
      <c r="J941" s="7" t="s">
        <v>19</v>
      </c>
      <c r="K941" s="8" t="s">
        <v>20</v>
      </c>
      <c r="L941" s="7" t="s">
        <v>1043</v>
      </c>
      <c r="M941" s="7">
        <v>15270</v>
      </c>
      <c r="N941" s="7">
        <v>11940</v>
      </c>
      <c r="O941" s="7">
        <v>3330</v>
      </c>
    </row>
    <row r="942" spans="1:15" x14ac:dyDescent="0.25">
      <c r="A942" s="7" t="s">
        <v>1924</v>
      </c>
      <c r="B942" s="7" t="s">
        <v>1925</v>
      </c>
      <c r="C942" s="7">
        <v>646</v>
      </c>
      <c r="D942" s="7">
        <v>699</v>
      </c>
      <c r="E942" s="7" t="s">
        <v>17</v>
      </c>
      <c r="F942" s="7" t="s">
        <v>17</v>
      </c>
      <c r="G942" s="7" t="s">
        <v>18</v>
      </c>
      <c r="H942" s="7">
        <v>2361</v>
      </c>
      <c r="I942" s="7">
        <v>7777</v>
      </c>
      <c r="J942" s="7" t="s">
        <v>19</v>
      </c>
      <c r="K942" s="8" t="s">
        <v>20</v>
      </c>
      <c r="L942" s="7" t="s">
        <v>1043</v>
      </c>
      <c r="M942" s="7">
        <v>15980</v>
      </c>
      <c r="N942" s="7">
        <v>12170</v>
      </c>
      <c r="O942" s="7">
        <v>3810</v>
      </c>
    </row>
    <row r="943" spans="1:15" x14ac:dyDescent="0.25">
      <c r="A943" s="7" t="s">
        <v>1926</v>
      </c>
      <c r="B943" s="7" t="s">
        <v>1927</v>
      </c>
      <c r="C943" s="7">
        <v>654</v>
      </c>
      <c r="D943" s="7">
        <v>707</v>
      </c>
      <c r="E943" s="7" t="s">
        <v>24</v>
      </c>
      <c r="F943" s="7" t="s">
        <v>24</v>
      </c>
      <c r="G943" s="7" t="s">
        <v>18</v>
      </c>
      <c r="H943" s="7">
        <v>2361</v>
      </c>
      <c r="I943" s="7">
        <v>7777</v>
      </c>
      <c r="J943" s="7" t="s">
        <v>19</v>
      </c>
      <c r="K943" s="8" t="s">
        <v>20</v>
      </c>
      <c r="L943" s="7" t="s">
        <v>1043</v>
      </c>
      <c r="M943" s="7">
        <v>17560</v>
      </c>
      <c r="N943" s="7">
        <v>12950</v>
      </c>
      <c r="O943" s="7">
        <v>4610</v>
      </c>
    </row>
    <row r="944" spans="1:15" x14ac:dyDescent="0.25">
      <c r="A944" s="7" t="s">
        <v>1928</v>
      </c>
      <c r="B944" s="7" t="s">
        <v>1929</v>
      </c>
      <c r="C944" s="7">
        <v>664</v>
      </c>
      <c r="D944" s="7">
        <v>718</v>
      </c>
      <c r="E944" s="7" t="s">
        <v>41</v>
      </c>
      <c r="F944" s="7" t="s">
        <v>41</v>
      </c>
      <c r="G944" s="7" t="s">
        <v>18</v>
      </c>
      <c r="H944" s="7">
        <v>2361</v>
      </c>
      <c r="I944" s="7">
        <v>7777</v>
      </c>
      <c r="J944" s="7" t="s">
        <v>19</v>
      </c>
      <c r="K944" s="8" t="s">
        <v>20</v>
      </c>
      <c r="L944" s="7" t="s">
        <v>1043</v>
      </c>
      <c r="M944" s="7">
        <v>16330</v>
      </c>
      <c r="N944" s="7">
        <v>11980</v>
      </c>
      <c r="O944" s="7">
        <v>4350</v>
      </c>
    </row>
    <row r="945" spans="1:15" x14ac:dyDescent="0.25">
      <c r="A945" s="7" t="s">
        <v>1930</v>
      </c>
      <c r="B945" s="7" t="s">
        <v>1931</v>
      </c>
      <c r="C945" s="7">
        <v>684</v>
      </c>
      <c r="D945" s="7">
        <v>735</v>
      </c>
      <c r="E945" s="7" t="s">
        <v>36</v>
      </c>
      <c r="F945" s="7" t="s">
        <v>36</v>
      </c>
      <c r="G945" s="7" t="s">
        <v>18</v>
      </c>
      <c r="H945" s="7">
        <v>2361</v>
      </c>
      <c r="I945" s="7">
        <v>7777</v>
      </c>
      <c r="J945" s="7" t="s">
        <v>19</v>
      </c>
      <c r="K945" s="8" t="s">
        <v>20</v>
      </c>
      <c r="L945" s="7" t="s">
        <v>1043</v>
      </c>
      <c r="M945" s="7">
        <v>17070</v>
      </c>
      <c r="N945" s="7">
        <v>11870</v>
      </c>
      <c r="O945" s="7">
        <v>5200</v>
      </c>
    </row>
    <row r="946" spans="1:15" x14ac:dyDescent="0.25">
      <c r="A946" s="7" t="s">
        <v>1932</v>
      </c>
      <c r="B946" s="7" t="s">
        <v>1933</v>
      </c>
      <c r="C946" s="7">
        <v>688</v>
      </c>
      <c r="D946" s="7">
        <v>737</v>
      </c>
      <c r="E946" s="7" t="s">
        <v>65</v>
      </c>
      <c r="F946" s="7" t="s">
        <v>65</v>
      </c>
      <c r="G946" s="7" t="s">
        <v>18</v>
      </c>
      <c r="H946" s="7">
        <v>2361</v>
      </c>
      <c r="I946" s="7">
        <v>7777</v>
      </c>
      <c r="J946" s="7" t="s">
        <v>19</v>
      </c>
      <c r="K946" s="8" t="s">
        <v>20</v>
      </c>
      <c r="L946" s="7" t="s">
        <v>1043</v>
      </c>
      <c r="M946" s="7">
        <v>19030</v>
      </c>
      <c r="N946" s="7">
        <v>12190</v>
      </c>
      <c r="O946" s="7">
        <v>6840</v>
      </c>
    </row>
    <row r="947" spans="1:15" x14ac:dyDescent="0.25">
      <c r="A947" s="7" t="s">
        <v>1934</v>
      </c>
      <c r="B947" s="7" t="s">
        <v>1935</v>
      </c>
      <c r="C947" s="7">
        <v>701</v>
      </c>
      <c r="D947" s="7">
        <v>756</v>
      </c>
      <c r="E947" s="7" t="s">
        <v>68</v>
      </c>
      <c r="F947" s="7" t="s">
        <v>68</v>
      </c>
      <c r="G947" s="7" t="s">
        <v>18</v>
      </c>
      <c r="H947" s="7">
        <v>2361</v>
      </c>
      <c r="I947" s="7">
        <v>7777</v>
      </c>
      <c r="J947" s="7" t="s">
        <v>19</v>
      </c>
      <c r="K947" s="8" t="s">
        <v>20</v>
      </c>
      <c r="L947" s="7" t="s">
        <v>1043</v>
      </c>
      <c r="M947" s="7">
        <v>18720</v>
      </c>
      <c r="N947" s="7">
        <v>9960</v>
      </c>
      <c r="O947" s="7">
        <v>8760</v>
      </c>
    </row>
    <row r="948" spans="1:15" x14ac:dyDescent="0.25">
      <c r="A948" s="7" t="s">
        <v>1936</v>
      </c>
      <c r="B948" s="7" t="s">
        <v>1937</v>
      </c>
      <c r="C948" s="7">
        <v>714</v>
      </c>
      <c r="D948" s="7">
        <v>12</v>
      </c>
      <c r="E948" s="7" t="s">
        <v>17</v>
      </c>
      <c r="F948" s="7" t="s">
        <v>17</v>
      </c>
      <c r="G948" s="7" t="s">
        <v>18</v>
      </c>
      <c r="H948" s="7">
        <v>2361</v>
      </c>
      <c r="I948" s="7">
        <v>7777</v>
      </c>
      <c r="J948" s="7" t="s">
        <v>19</v>
      </c>
      <c r="K948" s="8" t="s">
        <v>20</v>
      </c>
      <c r="L948" s="7" t="s">
        <v>1043</v>
      </c>
      <c r="M948" s="7">
        <v>21150</v>
      </c>
      <c r="N948" s="7">
        <v>12100</v>
      </c>
      <c r="O948" s="7">
        <v>9050</v>
      </c>
    </row>
    <row r="949" spans="1:15" x14ac:dyDescent="0.25">
      <c r="A949" s="7" t="s">
        <v>1938</v>
      </c>
      <c r="B949" s="7" t="s">
        <v>1939</v>
      </c>
      <c r="C949" s="7">
        <v>40</v>
      </c>
      <c r="D949" s="7">
        <v>57</v>
      </c>
      <c r="E949" s="7" t="s">
        <v>33</v>
      </c>
      <c r="F949" s="7" t="s">
        <v>33</v>
      </c>
      <c r="G949" s="7" t="s">
        <v>18</v>
      </c>
      <c r="H949" s="7">
        <v>2161</v>
      </c>
      <c r="I949" s="7">
        <v>7777</v>
      </c>
      <c r="J949" s="7" t="s">
        <v>19</v>
      </c>
      <c r="K949" s="8" t="s">
        <v>20</v>
      </c>
      <c r="L949" s="7" t="s">
        <v>1043</v>
      </c>
      <c r="M949" s="7">
        <v>16520</v>
      </c>
      <c r="N949" s="7">
        <v>12530</v>
      </c>
      <c r="O949" s="7">
        <v>3990</v>
      </c>
    </row>
    <row r="950" spans="1:15" x14ac:dyDescent="0.25">
      <c r="A950" s="7" t="s">
        <v>1940</v>
      </c>
      <c r="B950" s="7" t="s">
        <v>1941</v>
      </c>
      <c r="C950" s="7">
        <v>61</v>
      </c>
      <c r="D950" s="7">
        <v>82</v>
      </c>
      <c r="E950" s="7" t="s">
        <v>24</v>
      </c>
      <c r="F950" s="7" t="s">
        <v>24</v>
      </c>
      <c r="G950" s="7" t="s">
        <v>18</v>
      </c>
      <c r="H950" s="7">
        <v>2361</v>
      </c>
      <c r="I950" s="7">
        <v>7777</v>
      </c>
      <c r="J950" s="7" t="s">
        <v>19</v>
      </c>
      <c r="K950" s="8" t="s">
        <v>20</v>
      </c>
      <c r="L950" s="7" t="s">
        <v>1043</v>
      </c>
      <c r="M950" s="7">
        <v>20820</v>
      </c>
      <c r="N950" s="7">
        <v>12950</v>
      </c>
      <c r="O950" s="7">
        <v>7870</v>
      </c>
    </row>
    <row r="951" spans="1:15" x14ac:dyDescent="0.25">
      <c r="A951" s="7" t="s">
        <v>1942</v>
      </c>
      <c r="B951" s="7" t="s">
        <v>1943</v>
      </c>
      <c r="C951" s="7">
        <v>112</v>
      </c>
      <c r="D951" s="7">
        <v>132</v>
      </c>
      <c r="E951" s="7" t="s">
        <v>614</v>
      </c>
      <c r="F951" s="7">
        <v>1307</v>
      </c>
      <c r="G951" s="7" t="s">
        <v>18</v>
      </c>
      <c r="H951" s="7">
        <v>2361</v>
      </c>
      <c r="I951" s="7">
        <v>7777</v>
      </c>
      <c r="J951" s="7" t="s">
        <v>19</v>
      </c>
      <c r="K951" s="8" t="s">
        <v>20</v>
      </c>
      <c r="L951" s="7" t="s">
        <v>1043</v>
      </c>
      <c r="M951" s="7">
        <v>18180</v>
      </c>
      <c r="N951" s="7">
        <v>12270</v>
      </c>
      <c r="O951" s="7">
        <v>5910</v>
      </c>
    </row>
    <row r="952" spans="1:15" x14ac:dyDescent="0.25">
      <c r="A952" s="7" t="s">
        <v>1944</v>
      </c>
      <c r="B952" s="7" t="s">
        <v>1945</v>
      </c>
      <c r="C952" s="7">
        <v>115</v>
      </c>
      <c r="D952" s="7">
        <v>145</v>
      </c>
      <c r="E952" s="7" t="s">
        <v>41</v>
      </c>
      <c r="F952" s="7" t="s">
        <v>41</v>
      </c>
      <c r="G952" s="7" t="s">
        <v>18</v>
      </c>
      <c r="H952" s="7">
        <v>2361</v>
      </c>
      <c r="I952" s="7">
        <v>7777</v>
      </c>
      <c r="J952" s="7" t="s">
        <v>19</v>
      </c>
      <c r="K952" s="8" t="s">
        <v>20</v>
      </c>
      <c r="L952" s="7" t="s">
        <v>1043</v>
      </c>
      <c r="M952" s="7">
        <v>21360</v>
      </c>
      <c r="N952" s="7">
        <v>11950</v>
      </c>
      <c r="O952" s="7">
        <v>9410</v>
      </c>
    </row>
    <row r="953" spans="1:15" x14ac:dyDescent="0.25">
      <c r="A953" s="7" t="s">
        <v>1946</v>
      </c>
      <c r="B953" s="7" t="s">
        <v>1947</v>
      </c>
      <c r="C953" s="7">
        <v>117</v>
      </c>
      <c r="D953" s="7">
        <v>134</v>
      </c>
      <c r="E953" s="7" t="s">
        <v>44</v>
      </c>
      <c r="F953" s="7" t="s">
        <v>44</v>
      </c>
      <c r="G953" s="7" t="s">
        <v>18</v>
      </c>
      <c r="H953" s="7">
        <v>2361</v>
      </c>
      <c r="I953" s="7">
        <v>7777</v>
      </c>
      <c r="J953" s="7" t="s">
        <v>19</v>
      </c>
      <c r="K953" s="8" t="s">
        <v>20</v>
      </c>
      <c r="L953" s="7" t="s">
        <v>1043</v>
      </c>
      <c r="M953" s="7">
        <v>18130</v>
      </c>
      <c r="N953" s="7">
        <v>12390</v>
      </c>
      <c r="O953" s="7">
        <v>5740</v>
      </c>
    </row>
    <row r="954" spans="1:15" x14ac:dyDescent="0.25">
      <c r="A954" s="7" t="s">
        <v>1948</v>
      </c>
      <c r="B954" s="7" t="s">
        <v>1949</v>
      </c>
      <c r="C954" s="7">
        <v>122</v>
      </c>
      <c r="D954" s="7">
        <v>148</v>
      </c>
      <c r="E954" s="7" t="s">
        <v>68</v>
      </c>
      <c r="F954" s="7" t="s">
        <v>68</v>
      </c>
      <c r="G954" s="7" t="s">
        <v>18</v>
      </c>
      <c r="H954" s="7">
        <v>2361</v>
      </c>
      <c r="I954" s="7">
        <v>7777</v>
      </c>
      <c r="J954" s="7" t="s">
        <v>19</v>
      </c>
      <c r="K954" s="8" t="s">
        <v>20</v>
      </c>
      <c r="L954" s="7" t="s">
        <v>1043</v>
      </c>
      <c r="M954" s="7">
        <v>17820</v>
      </c>
      <c r="N954" s="7">
        <v>9910</v>
      </c>
      <c r="O954" s="7">
        <v>7910</v>
      </c>
    </row>
    <row r="955" spans="1:15" x14ac:dyDescent="0.25">
      <c r="A955" s="7" t="s">
        <v>1950</v>
      </c>
      <c r="B955" s="7" t="s">
        <v>1951</v>
      </c>
      <c r="C955" s="7">
        <v>143</v>
      </c>
      <c r="D955" s="7">
        <v>158</v>
      </c>
      <c r="E955" s="7" t="s">
        <v>33</v>
      </c>
      <c r="F955" s="7" t="s">
        <v>33</v>
      </c>
      <c r="G955" s="7" t="s">
        <v>18</v>
      </c>
      <c r="H955" s="7">
        <v>2161</v>
      </c>
      <c r="I955" s="7">
        <v>7777</v>
      </c>
      <c r="J955" s="7" t="s">
        <v>19</v>
      </c>
      <c r="K955" s="8" t="s">
        <v>20</v>
      </c>
      <c r="L955" s="7" t="s">
        <v>1043</v>
      </c>
      <c r="M955" s="7">
        <v>18120</v>
      </c>
      <c r="N955" s="7">
        <v>12090</v>
      </c>
      <c r="O955" s="7">
        <v>6030</v>
      </c>
    </row>
    <row r="956" spans="1:15" x14ac:dyDescent="0.25">
      <c r="A956" s="7" t="s">
        <v>1952</v>
      </c>
      <c r="B956" s="7" t="s">
        <v>1953</v>
      </c>
      <c r="C956" s="7">
        <v>158</v>
      </c>
      <c r="D956" s="7">
        <v>175</v>
      </c>
      <c r="E956" s="7" t="s">
        <v>27</v>
      </c>
      <c r="F956" s="7" t="s">
        <v>27</v>
      </c>
      <c r="G956" s="7" t="s">
        <v>18</v>
      </c>
      <c r="H956" s="7">
        <v>2361</v>
      </c>
      <c r="I956" s="7">
        <v>7777</v>
      </c>
      <c r="J956" s="7" t="s">
        <v>19</v>
      </c>
      <c r="K956" s="8" t="s">
        <v>20</v>
      </c>
      <c r="L956" s="7" t="s">
        <v>1043</v>
      </c>
      <c r="M956" s="7">
        <v>19340</v>
      </c>
      <c r="N956" s="7">
        <v>12310</v>
      </c>
      <c r="O956" s="7">
        <v>7030</v>
      </c>
    </row>
    <row r="957" spans="1:15" x14ac:dyDescent="0.25">
      <c r="A957" s="7" t="s">
        <v>1954</v>
      </c>
      <c r="B957" s="7" t="s">
        <v>1955</v>
      </c>
      <c r="C957" s="7">
        <v>190</v>
      </c>
      <c r="D957" s="7">
        <v>209</v>
      </c>
      <c r="E957" s="7" t="s">
        <v>47</v>
      </c>
      <c r="F957" s="7" t="s">
        <v>48</v>
      </c>
      <c r="G957" s="7" t="s">
        <v>18</v>
      </c>
      <c r="H957" s="7">
        <v>2361</v>
      </c>
      <c r="I957" s="7">
        <v>7777</v>
      </c>
      <c r="J957" s="7" t="s">
        <v>19</v>
      </c>
      <c r="K957" s="8" t="s">
        <v>20</v>
      </c>
      <c r="L957" s="7" t="s">
        <v>1043</v>
      </c>
      <c r="M957" s="7">
        <v>20650</v>
      </c>
      <c r="N957" s="7">
        <v>12210</v>
      </c>
      <c r="O957" s="7">
        <v>8440</v>
      </c>
    </row>
    <row r="958" spans="1:15" x14ac:dyDescent="0.25">
      <c r="A958" s="7" t="s">
        <v>1956</v>
      </c>
      <c r="B958" s="7" t="s">
        <v>1957</v>
      </c>
      <c r="C958" s="7">
        <v>219</v>
      </c>
      <c r="D958" s="7">
        <v>238</v>
      </c>
      <c r="E958" s="7" t="s">
        <v>36</v>
      </c>
      <c r="F958" s="7" t="s">
        <v>36</v>
      </c>
      <c r="G958" s="7" t="s">
        <v>18</v>
      </c>
      <c r="H958" s="7">
        <v>2361</v>
      </c>
      <c r="I958" s="7">
        <v>7777</v>
      </c>
      <c r="J958" s="7" t="s">
        <v>19</v>
      </c>
      <c r="K958" s="8" t="s">
        <v>20</v>
      </c>
      <c r="L958" s="7" t="s">
        <v>1043</v>
      </c>
      <c r="M958" s="7">
        <v>16590</v>
      </c>
      <c r="N958" s="7">
        <v>11810</v>
      </c>
      <c r="O958" s="7">
        <v>4780</v>
      </c>
    </row>
    <row r="959" spans="1:15" x14ac:dyDescent="0.25">
      <c r="A959" s="7" t="s">
        <v>1958</v>
      </c>
      <c r="B959" s="7" t="s">
        <v>1959</v>
      </c>
      <c r="C959" s="7">
        <v>235</v>
      </c>
      <c r="D959" s="7">
        <v>258</v>
      </c>
      <c r="E959" s="7" t="s">
        <v>44</v>
      </c>
      <c r="F959" s="7" t="s">
        <v>44</v>
      </c>
      <c r="G959" s="7" t="s">
        <v>18</v>
      </c>
      <c r="H959" s="7">
        <v>2361</v>
      </c>
      <c r="I959" s="7">
        <v>7777</v>
      </c>
      <c r="J959" s="7" t="s">
        <v>19</v>
      </c>
      <c r="K959" s="8" t="s">
        <v>20</v>
      </c>
      <c r="L959" s="7" t="s">
        <v>1043</v>
      </c>
      <c r="M959" s="7">
        <v>18960</v>
      </c>
      <c r="N959" s="7">
        <v>12280</v>
      </c>
      <c r="O959" s="7">
        <v>6680</v>
      </c>
    </row>
    <row r="960" spans="1:15" x14ac:dyDescent="0.25">
      <c r="A960" s="7" t="s">
        <v>1960</v>
      </c>
      <c r="B960" s="7" t="s">
        <v>1961</v>
      </c>
      <c r="C960" s="7">
        <v>8</v>
      </c>
      <c r="D960" s="7">
        <v>277</v>
      </c>
      <c r="E960" s="7" t="s">
        <v>27</v>
      </c>
      <c r="F960" s="7" t="s">
        <v>27</v>
      </c>
      <c r="G960" s="7" t="s">
        <v>18</v>
      </c>
      <c r="H960" s="7">
        <v>2361</v>
      </c>
      <c r="I960" s="7">
        <v>7777</v>
      </c>
      <c r="J960" s="7" t="s">
        <v>19</v>
      </c>
      <c r="K960" s="8" t="s">
        <v>20</v>
      </c>
      <c r="L960" s="7" t="s">
        <v>1043</v>
      </c>
      <c r="M960" s="7">
        <v>18100</v>
      </c>
      <c r="N960" s="7">
        <v>12140</v>
      </c>
      <c r="O960" s="7">
        <v>5960</v>
      </c>
    </row>
    <row r="961" spans="1:15" x14ac:dyDescent="0.25">
      <c r="A961" s="7" t="s">
        <v>1962</v>
      </c>
      <c r="B961" s="7" t="s">
        <v>1963</v>
      </c>
      <c r="C961" s="7">
        <v>12</v>
      </c>
      <c r="D961" s="7">
        <v>284</v>
      </c>
      <c r="E961" s="7" t="s">
        <v>103</v>
      </c>
      <c r="F961" s="7">
        <v>1304</v>
      </c>
      <c r="G961" s="7" t="s">
        <v>18</v>
      </c>
      <c r="H961" s="7">
        <v>2361</v>
      </c>
      <c r="I961" s="7">
        <v>7777</v>
      </c>
      <c r="J961" s="7" t="s">
        <v>19</v>
      </c>
      <c r="K961" s="8" t="s">
        <v>20</v>
      </c>
      <c r="L961" s="7" t="s">
        <v>1043</v>
      </c>
      <c r="M961" s="7">
        <v>18560</v>
      </c>
      <c r="N961" s="7">
        <v>12170</v>
      </c>
      <c r="O961" s="7">
        <v>6390</v>
      </c>
    </row>
    <row r="962" spans="1:15" x14ac:dyDescent="0.25">
      <c r="A962" s="7" t="s">
        <v>1964</v>
      </c>
      <c r="B962" s="7" t="s">
        <v>1965</v>
      </c>
      <c r="C962" s="7">
        <v>256</v>
      </c>
      <c r="D962" s="7">
        <v>288</v>
      </c>
      <c r="E962" s="7" t="s">
        <v>73</v>
      </c>
      <c r="F962" s="7" t="s">
        <v>73</v>
      </c>
      <c r="G962" s="7" t="s">
        <v>18</v>
      </c>
      <c r="H962" s="7">
        <v>2361</v>
      </c>
      <c r="I962" s="7">
        <v>7777</v>
      </c>
      <c r="J962" s="7" t="s">
        <v>19</v>
      </c>
      <c r="K962" s="8" t="s">
        <v>20</v>
      </c>
      <c r="L962" s="7" t="s">
        <v>1043</v>
      </c>
      <c r="M962" s="7">
        <v>25800</v>
      </c>
      <c r="N962" s="7">
        <v>12040</v>
      </c>
      <c r="O962" s="7">
        <v>13760</v>
      </c>
    </row>
    <row r="963" spans="1:15" x14ac:dyDescent="0.25">
      <c r="A963" s="7" t="s">
        <v>1966</v>
      </c>
      <c r="B963" s="7" t="s">
        <v>1967</v>
      </c>
      <c r="C963" s="7">
        <v>257</v>
      </c>
      <c r="D963" s="7">
        <v>290</v>
      </c>
      <c r="E963" s="7" t="s">
        <v>30</v>
      </c>
      <c r="F963" s="7" t="s">
        <v>30</v>
      </c>
      <c r="G963" s="7" t="s">
        <v>18</v>
      </c>
      <c r="H963" s="7">
        <v>2161</v>
      </c>
      <c r="I963" s="7">
        <v>7777</v>
      </c>
      <c r="J963" s="7" t="s">
        <v>19</v>
      </c>
      <c r="K963" s="8" t="s">
        <v>20</v>
      </c>
      <c r="L963" s="7" t="s">
        <v>1043</v>
      </c>
      <c r="M963" s="7">
        <v>17470</v>
      </c>
      <c r="N963" s="7">
        <v>10670</v>
      </c>
      <c r="O963" s="7">
        <v>6800</v>
      </c>
    </row>
    <row r="964" spans="1:15" x14ac:dyDescent="0.25">
      <c r="A964" s="7" t="s">
        <v>1968</v>
      </c>
      <c r="B964" s="7" t="s">
        <v>1969</v>
      </c>
      <c r="C964" s="7">
        <v>271</v>
      </c>
      <c r="D964" s="7">
        <v>305</v>
      </c>
      <c r="E964" s="7" t="s">
        <v>30</v>
      </c>
      <c r="F964" s="7" t="s">
        <v>30</v>
      </c>
      <c r="G964" s="7" t="s">
        <v>18</v>
      </c>
      <c r="H964" s="7">
        <v>2161</v>
      </c>
      <c r="I964" s="7">
        <v>7777</v>
      </c>
      <c r="J964" s="7" t="s">
        <v>19</v>
      </c>
      <c r="K964" s="8" t="s">
        <v>20</v>
      </c>
      <c r="L964" s="7" t="s">
        <v>1043</v>
      </c>
      <c r="M964" s="7">
        <v>19550</v>
      </c>
      <c r="N964" s="7">
        <v>10730</v>
      </c>
      <c r="O964" s="7">
        <v>8820</v>
      </c>
    </row>
    <row r="965" spans="1:15" x14ac:dyDescent="0.25">
      <c r="A965" s="7" t="s">
        <v>1970</v>
      </c>
      <c r="B965" s="7" t="s">
        <v>1971</v>
      </c>
      <c r="C965" s="7">
        <v>283</v>
      </c>
      <c r="D965" s="7">
        <v>318</v>
      </c>
      <c r="E965" s="7" t="s">
        <v>68</v>
      </c>
      <c r="F965" s="7" t="s">
        <v>68</v>
      </c>
      <c r="G965" s="7" t="s">
        <v>18</v>
      </c>
      <c r="H965" s="7">
        <v>2161</v>
      </c>
      <c r="I965" s="7">
        <v>7777</v>
      </c>
      <c r="J965" s="7" t="s">
        <v>19</v>
      </c>
      <c r="K965" s="8" t="s">
        <v>20</v>
      </c>
      <c r="L965" s="7" t="s">
        <v>1043</v>
      </c>
      <c r="M965" s="7">
        <v>24600</v>
      </c>
      <c r="N965" s="7">
        <v>9990</v>
      </c>
      <c r="O965" s="7">
        <v>14610</v>
      </c>
    </row>
    <row r="966" spans="1:15" x14ac:dyDescent="0.25">
      <c r="A966" s="7" t="s">
        <v>1972</v>
      </c>
      <c r="B966" s="7" t="s">
        <v>1973</v>
      </c>
      <c r="C966" s="7">
        <v>284</v>
      </c>
      <c r="D966" s="7">
        <v>316</v>
      </c>
      <c r="E966" s="7" t="s">
        <v>44</v>
      </c>
      <c r="F966" s="7" t="s">
        <v>44</v>
      </c>
      <c r="G966" s="7" t="s">
        <v>18</v>
      </c>
      <c r="H966" s="7">
        <v>2361</v>
      </c>
      <c r="I966" s="7">
        <v>7777</v>
      </c>
      <c r="J966" s="7" t="s">
        <v>19</v>
      </c>
      <c r="K966" s="8" t="s">
        <v>20</v>
      </c>
      <c r="L966" s="7" t="s">
        <v>1043</v>
      </c>
      <c r="M966" s="7">
        <v>28610</v>
      </c>
      <c r="N966" s="7">
        <v>12320</v>
      </c>
      <c r="O966" s="7">
        <v>16290</v>
      </c>
    </row>
    <row r="967" spans="1:15" x14ac:dyDescent="0.25">
      <c r="A967" s="7" t="s">
        <v>1974</v>
      </c>
      <c r="B967" s="7" t="s">
        <v>1975</v>
      </c>
      <c r="C967" s="7">
        <v>297</v>
      </c>
      <c r="D967" s="7">
        <v>331</v>
      </c>
      <c r="E967" s="7" t="s">
        <v>17</v>
      </c>
      <c r="F967" s="7" t="s">
        <v>17</v>
      </c>
      <c r="G967" s="7" t="s">
        <v>18</v>
      </c>
      <c r="H967" s="7">
        <v>2161</v>
      </c>
      <c r="I967" s="7">
        <v>7777</v>
      </c>
      <c r="J967" s="7" t="s">
        <v>19</v>
      </c>
      <c r="K967" s="8" t="s">
        <v>20</v>
      </c>
      <c r="L967" s="7" t="s">
        <v>1043</v>
      </c>
      <c r="M967" s="7">
        <v>20710</v>
      </c>
      <c r="N967" s="7">
        <v>12130</v>
      </c>
      <c r="O967" s="7">
        <v>8580</v>
      </c>
    </row>
    <row r="968" spans="1:15" x14ac:dyDescent="0.25">
      <c r="A968" s="7" t="s">
        <v>1976</v>
      </c>
      <c r="B968" s="7" t="s">
        <v>1977</v>
      </c>
      <c r="C968" s="7">
        <v>316</v>
      </c>
      <c r="D968" s="7">
        <v>349</v>
      </c>
      <c r="E968" s="7" t="s">
        <v>65</v>
      </c>
      <c r="F968" s="7" t="s">
        <v>65</v>
      </c>
      <c r="G968" s="7" t="s">
        <v>18</v>
      </c>
      <c r="H968" s="7">
        <v>2161</v>
      </c>
      <c r="I968" s="7">
        <v>7777</v>
      </c>
      <c r="J968" s="7" t="s">
        <v>19</v>
      </c>
      <c r="K968" s="8" t="s">
        <v>20</v>
      </c>
      <c r="L968" s="7" t="s">
        <v>88</v>
      </c>
      <c r="M968" s="7">
        <v>35810</v>
      </c>
      <c r="N968" s="7">
        <v>12170</v>
      </c>
      <c r="O968" s="7">
        <v>23640</v>
      </c>
    </row>
    <row r="969" spans="1:15" x14ac:dyDescent="0.25">
      <c r="A969" s="7" t="s">
        <v>1978</v>
      </c>
      <c r="B969" s="7" t="s">
        <v>1979</v>
      </c>
      <c r="C969" s="7">
        <v>327</v>
      </c>
      <c r="D969" s="7">
        <v>359</v>
      </c>
      <c r="E969" s="7" t="s">
        <v>44</v>
      </c>
      <c r="F969" s="7" t="s">
        <v>44</v>
      </c>
      <c r="G969" s="7" t="s">
        <v>18</v>
      </c>
      <c r="H969" s="7">
        <v>2161</v>
      </c>
      <c r="I969" s="7">
        <v>7777</v>
      </c>
      <c r="J969" s="7" t="s">
        <v>19</v>
      </c>
      <c r="K969" s="8" t="s">
        <v>20</v>
      </c>
      <c r="L969" s="7" t="s">
        <v>1043</v>
      </c>
      <c r="M969" s="7">
        <v>21440</v>
      </c>
      <c r="N969" s="7">
        <v>12340</v>
      </c>
      <c r="O969" s="7">
        <v>9100</v>
      </c>
    </row>
    <row r="970" spans="1:15" x14ac:dyDescent="0.25">
      <c r="A970" s="7" t="s">
        <v>1980</v>
      </c>
      <c r="B970" s="7" t="s">
        <v>1981</v>
      </c>
      <c r="C970" s="7">
        <v>376</v>
      </c>
      <c r="D970" s="7">
        <v>412</v>
      </c>
      <c r="E970" s="7" t="s">
        <v>24</v>
      </c>
      <c r="F970" s="7" t="s">
        <v>24</v>
      </c>
      <c r="G970" s="7" t="s">
        <v>18</v>
      </c>
      <c r="H970" s="7">
        <v>2161</v>
      </c>
      <c r="I970" s="7">
        <v>7777</v>
      </c>
      <c r="J970" s="7" t="s">
        <v>19</v>
      </c>
      <c r="K970" s="8" t="s">
        <v>20</v>
      </c>
      <c r="L970" s="7" t="s">
        <v>1043</v>
      </c>
      <c r="M970" s="7">
        <v>21770</v>
      </c>
      <c r="N970" s="7">
        <v>12940</v>
      </c>
      <c r="O970" s="7">
        <v>8830</v>
      </c>
    </row>
    <row r="971" spans="1:15" x14ac:dyDescent="0.25">
      <c r="A971" s="7" t="s">
        <v>1982</v>
      </c>
      <c r="B971" s="7" t="s">
        <v>1983</v>
      </c>
      <c r="C971" s="7">
        <v>381</v>
      </c>
      <c r="D971" s="7">
        <v>419</v>
      </c>
      <c r="E971" s="7" t="s">
        <v>73</v>
      </c>
      <c r="F971" s="7" t="s">
        <v>73</v>
      </c>
      <c r="G971" s="7" t="s">
        <v>18</v>
      </c>
      <c r="H971" s="7">
        <v>2361</v>
      </c>
      <c r="I971" s="7">
        <v>7777</v>
      </c>
      <c r="J971" s="7" t="s">
        <v>19</v>
      </c>
      <c r="K971" s="8" t="s">
        <v>20</v>
      </c>
      <c r="L971" s="7" t="s">
        <v>1043</v>
      </c>
      <c r="M971" s="7">
        <v>22470</v>
      </c>
      <c r="N971" s="7">
        <v>12360</v>
      </c>
      <c r="O971" s="7">
        <v>10110</v>
      </c>
    </row>
    <row r="972" spans="1:15" x14ac:dyDescent="0.25">
      <c r="A972" s="7" t="s">
        <v>1984</v>
      </c>
      <c r="B972" s="7" t="s">
        <v>1985</v>
      </c>
      <c r="C972" s="7">
        <v>444</v>
      </c>
      <c r="D972" s="7">
        <v>481</v>
      </c>
      <c r="E972" s="7" t="s">
        <v>36</v>
      </c>
      <c r="F972" s="7" t="s">
        <v>36</v>
      </c>
      <c r="G972" s="7" t="s">
        <v>18</v>
      </c>
      <c r="H972" s="7">
        <v>2161</v>
      </c>
      <c r="I972" s="7">
        <v>7777</v>
      </c>
      <c r="J972" s="7" t="s">
        <v>19</v>
      </c>
      <c r="K972" s="8" t="s">
        <v>20</v>
      </c>
      <c r="L972" s="7" t="s">
        <v>1043</v>
      </c>
      <c r="M972" s="7">
        <v>31230</v>
      </c>
      <c r="N972" s="7">
        <v>11780</v>
      </c>
      <c r="O972" s="7">
        <v>19450</v>
      </c>
    </row>
    <row r="973" spans="1:15" x14ac:dyDescent="0.25">
      <c r="A973" s="7" t="s">
        <v>1986</v>
      </c>
      <c r="B973" s="7" t="s">
        <v>1987</v>
      </c>
      <c r="C973" s="7">
        <v>484</v>
      </c>
      <c r="D973" s="7">
        <v>518</v>
      </c>
      <c r="E973" s="7" t="s">
        <v>41</v>
      </c>
      <c r="F973" s="7" t="s">
        <v>41</v>
      </c>
      <c r="G973" s="7" t="s">
        <v>18</v>
      </c>
      <c r="H973" s="7">
        <v>2161</v>
      </c>
      <c r="I973" s="7">
        <v>7777</v>
      </c>
      <c r="J973" s="7" t="s">
        <v>19</v>
      </c>
      <c r="K973" s="8" t="s">
        <v>20</v>
      </c>
      <c r="L973" s="7" t="s">
        <v>1043</v>
      </c>
      <c r="M973" s="7">
        <v>21350</v>
      </c>
      <c r="N973" s="7">
        <v>11950</v>
      </c>
      <c r="O973" s="7">
        <v>9400</v>
      </c>
    </row>
    <row r="974" spans="1:15" x14ac:dyDescent="0.25">
      <c r="A974" s="7" t="s">
        <v>1988</v>
      </c>
      <c r="B974" s="7" t="s">
        <v>1989</v>
      </c>
      <c r="C974" s="7">
        <v>527</v>
      </c>
      <c r="D974" s="7">
        <v>558</v>
      </c>
      <c r="E974" s="7" t="s">
        <v>65</v>
      </c>
      <c r="F974" s="7" t="s">
        <v>65</v>
      </c>
      <c r="G974" s="7" t="s">
        <v>18</v>
      </c>
      <c r="H974" s="7">
        <v>2161</v>
      </c>
      <c r="I974" s="7">
        <v>7777</v>
      </c>
      <c r="J974" s="7" t="s">
        <v>19</v>
      </c>
      <c r="K974" s="8" t="s">
        <v>20</v>
      </c>
      <c r="L974" s="7" t="s">
        <v>1043</v>
      </c>
      <c r="M974" s="7">
        <v>29320</v>
      </c>
      <c r="N974" s="7">
        <v>12110</v>
      </c>
      <c r="O974" s="7">
        <v>17210</v>
      </c>
    </row>
    <row r="975" spans="1:15" x14ac:dyDescent="0.25">
      <c r="A975" s="7" t="s">
        <v>1990</v>
      </c>
      <c r="B975" s="7" t="s">
        <v>1991</v>
      </c>
      <c r="C975" s="7">
        <v>528</v>
      </c>
      <c r="D975" s="7">
        <v>573</v>
      </c>
      <c r="E975" s="7" t="s">
        <v>68</v>
      </c>
      <c r="F975" s="7" t="s">
        <v>68</v>
      </c>
      <c r="G975" s="7" t="s">
        <v>18</v>
      </c>
      <c r="H975" s="7">
        <v>2161</v>
      </c>
      <c r="I975" s="7">
        <v>7777</v>
      </c>
      <c r="J975" s="7" t="s">
        <v>19</v>
      </c>
      <c r="K975" s="8" t="s">
        <v>20</v>
      </c>
      <c r="L975" s="7" t="s">
        <v>1043</v>
      </c>
      <c r="M975" s="7">
        <v>19700</v>
      </c>
      <c r="N975" s="7">
        <v>10020</v>
      </c>
      <c r="O975" s="7">
        <v>9680</v>
      </c>
    </row>
    <row r="976" spans="1:15" x14ac:dyDescent="0.25">
      <c r="A976" s="7" t="s">
        <v>1992</v>
      </c>
      <c r="B976" s="7" t="s">
        <v>1993</v>
      </c>
      <c r="C976" s="7">
        <v>534</v>
      </c>
      <c r="D976" s="7">
        <v>566</v>
      </c>
      <c r="E976" s="7" t="s">
        <v>33</v>
      </c>
      <c r="F976" s="7" t="s">
        <v>33</v>
      </c>
      <c r="G976" s="7" t="s">
        <v>18</v>
      </c>
      <c r="H976" s="7">
        <v>2161</v>
      </c>
      <c r="I976" s="7">
        <v>7777</v>
      </c>
      <c r="J976" s="7" t="s">
        <v>19</v>
      </c>
      <c r="K976" s="8" t="s">
        <v>20</v>
      </c>
      <c r="L976" s="7" t="s">
        <v>1043</v>
      </c>
      <c r="M976" s="7">
        <v>22510</v>
      </c>
      <c r="N976" s="7">
        <v>11990</v>
      </c>
      <c r="O976" s="7">
        <v>10520</v>
      </c>
    </row>
    <row r="977" spans="1:15" x14ac:dyDescent="0.25">
      <c r="A977" s="7" t="s">
        <v>1994</v>
      </c>
      <c r="B977" s="7" t="s">
        <v>1995</v>
      </c>
      <c r="C977" s="7">
        <v>539</v>
      </c>
      <c r="D977" s="7">
        <v>571</v>
      </c>
      <c r="E977" s="7" t="s">
        <v>27</v>
      </c>
      <c r="F977" s="7" t="s">
        <v>27</v>
      </c>
      <c r="G977" s="7" t="s">
        <v>18</v>
      </c>
      <c r="H977" s="7">
        <v>2361</v>
      </c>
      <c r="I977" s="7">
        <v>7777</v>
      </c>
      <c r="J977" s="7" t="s">
        <v>19</v>
      </c>
      <c r="K977" s="8" t="s">
        <v>20</v>
      </c>
      <c r="L977" s="7" t="s">
        <v>1043</v>
      </c>
      <c r="M977" s="7">
        <v>24610</v>
      </c>
      <c r="N977" s="7">
        <v>12220</v>
      </c>
      <c r="O977" s="7">
        <v>12390</v>
      </c>
    </row>
    <row r="978" spans="1:15" x14ac:dyDescent="0.25">
      <c r="A978" s="7" t="s">
        <v>1996</v>
      </c>
      <c r="B978" s="7" t="s">
        <v>1997</v>
      </c>
      <c r="C978" s="7">
        <v>547</v>
      </c>
      <c r="D978" s="7">
        <v>582</v>
      </c>
      <c r="E978" s="7" t="s">
        <v>30</v>
      </c>
      <c r="F978" s="7" t="s">
        <v>30</v>
      </c>
      <c r="G978" s="7" t="s">
        <v>18</v>
      </c>
      <c r="H978" s="7">
        <v>2161</v>
      </c>
      <c r="I978" s="7">
        <v>7777</v>
      </c>
      <c r="J978" s="7" t="s">
        <v>19</v>
      </c>
      <c r="K978" s="8" t="s">
        <v>20</v>
      </c>
      <c r="L978" s="7" t="s">
        <v>88</v>
      </c>
      <c r="M978" s="7">
        <v>19000</v>
      </c>
      <c r="N978" s="7">
        <v>10660</v>
      </c>
      <c r="O978" s="7">
        <v>8340</v>
      </c>
    </row>
    <row r="979" spans="1:15" x14ac:dyDescent="0.25">
      <c r="A979" s="7" t="s">
        <v>1998</v>
      </c>
      <c r="B979" s="7" t="s">
        <v>1999</v>
      </c>
      <c r="C979" s="7">
        <v>554</v>
      </c>
      <c r="D979" s="7">
        <v>593</v>
      </c>
      <c r="E979" s="7" t="s">
        <v>44</v>
      </c>
      <c r="F979" s="7" t="s">
        <v>44</v>
      </c>
      <c r="G979" s="7" t="s">
        <v>18</v>
      </c>
      <c r="H979" s="7">
        <v>2161</v>
      </c>
      <c r="I979" s="7">
        <v>7777</v>
      </c>
      <c r="J979" s="7" t="s">
        <v>19</v>
      </c>
      <c r="K979" s="8" t="s">
        <v>20</v>
      </c>
      <c r="L979" s="7" t="s">
        <v>1043</v>
      </c>
      <c r="M979" s="7">
        <v>22140</v>
      </c>
      <c r="N979" s="7">
        <v>12270</v>
      </c>
      <c r="O979" s="7">
        <v>9870</v>
      </c>
    </row>
    <row r="980" spans="1:15" x14ac:dyDescent="0.25">
      <c r="A980" s="7" t="s">
        <v>2000</v>
      </c>
      <c r="B980" s="7" t="s">
        <v>2001</v>
      </c>
      <c r="C980" s="7">
        <v>558</v>
      </c>
      <c r="D980" s="7">
        <v>597</v>
      </c>
      <c r="E980" s="7" t="s">
        <v>73</v>
      </c>
      <c r="F980" s="7" t="s">
        <v>73</v>
      </c>
      <c r="G980" s="7" t="s">
        <v>18</v>
      </c>
      <c r="H980" s="7">
        <v>2361</v>
      </c>
      <c r="I980" s="7">
        <v>7777</v>
      </c>
      <c r="J980" s="7" t="s">
        <v>19</v>
      </c>
      <c r="K980" s="8" t="s">
        <v>20</v>
      </c>
      <c r="L980" s="7" t="s">
        <v>1043</v>
      </c>
      <c r="M980" s="7">
        <v>20440</v>
      </c>
      <c r="N980" s="7">
        <v>12330</v>
      </c>
      <c r="O980" s="7">
        <v>8110</v>
      </c>
    </row>
    <row r="981" spans="1:15" x14ac:dyDescent="0.25">
      <c r="A981" s="7" t="s">
        <v>2002</v>
      </c>
      <c r="B981" s="7" t="s">
        <v>2003</v>
      </c>
      <c r="C981" s="7">
        <v>565</v>
      </c>
      <c r="D981" s="7">
        <v>602</v>
      </c>
      <c r="E981" s="7" t="s">
        <v>17</v>
      </c>
      <c r="F981" s="7" t="s">
        <v>17</v>
      </c>
      <c r="G981" s="7" t="s">
        <v>18</v>
      </c>
      <c r="H981" s="7">
        <v>2161</v>
      </c>
      <c r="I981" s="7">
        <v>7777</v>
      </c>
      <c r="J981" s="7" t="s">
        <v>19</v>
      </c>
      <c r="K981" s="8" t="s">
        <v>20</v>
      </c>
      <c r="L981" s="7" t="s">
        <v>1043</v>
      </c>
      <c r="M981" s="7">
        <v>23650</v>
      </c>
      <c r="N981" s="7">
        <v>12110</v>
      </c>
      <c r="O981" s="7">
        <v>11540</v>
      </c>
    </row>
    <row r="982" spans="1:15" x14ac:dyDescent="0.25">
      <c r="A982" s="7" t="s">
        <v>2004</v>
      </c>
      <c r="B982" s="7" t="s">
        <v>2005</v>
      </c>
      <c r="C982" s="7">
        <v>584</v>
      </c>
      <c r="D982" s="7">
        <v>623</v>
      </c>
      <c r="E982" s="7" t="s">
        <v>47</v>
      </c>
      <c r="F982" s="7" t="s">
        <v>48</v>
      </c>
      <c r="G982" s="7" t="s">
        <v>18</v>
      </c>
      <c r="H982" s="7">
        <v>2161</v>
      </c>
      <c r="I982" s="7">
        <v>7777</v>
      </c>
      <c r="J982" s="7" t="s">
        <v>19</v>
      </c>
      <c r="K982" s="8" t="s">
        <v>20</v>
      </c>
      <c r="L982" s="7" t="s">
        <v>1043</v>
      </c>
      <c r="M982" s="7">
        <v>34780</v>
      </c>
      <c r="N982" s="7">
        <v>12150</v>
      </c>
      <c r="O982" s="7">
        <v>22630</v>
      </c>
    </row>
    <row r="983" spans="1:15" x14ac:dyDescent="0.25">
      <c r="A983" s="7" t="s">
        <v>2006</v>
      </c>
      <c r="B983" s="7" t="s">
        <v>2007</v>
      </c>
      <c r="C983" s="7">
        <v>608</v>
      </c>
      <c r="D983" s="7">
        <v>645</v>
      </c>
      <c r="E983" s="7" t="s">
        <v>36</v>
      </c>
      <c r="F983" s="7" t="s">
        <v>36</v>
      </c>
      <c r="G983" s="7" t="s">
        <v>18</v>
      </c>
      <c r="H983" s="7">
        <v>2161</v>
      </c>
      <c r="I983" s="7">
        <v>7777</v>
      </c>
      <c r="J983" s="7" t="s">
        <v>19</v>
      </c>
      <c r="K983" s="8" t="s">
        <v>20</v>
      </c>
      <c r="L983" s="7" t="s">
        <v>1043</v>
      </c>
      <c r="M983" s="7">
        <v>15620</v>
      </c>
      <c r="N983" s="7">
        <v>11760</v>
      </c>
      <c r="O983" s="7">
        <v>3860</v>
      </c>
    </row>
    <row r="984" spans="1:15" x14ac:dyDescent="0.25">
      <c r="A984" s="7" t="s">
        <v>2008</v>
      </c>
      <c r="B984" s="7" t="s">
        <v>2009</v>
      </c>
      <c r="C984" s="7">
        <v>617</v>
      </c>
      <c r="D984" s="7">
        <v>651</v>
      </c>
      <c r="E984" s="7" t="s">
        <v>41</v>
      </c>
      <c r="F984" s="7" t="s">
        <v>41</v>
      </c>
      <c r="G984" s="7" t="s">
        <v>18</v>
      </c>
      <c r="H984" s="7">
        <v>2161</v>
      </c>
      <c r="I984" s="7">
        <v>7777</v>
      </c>
      <c r="J984" s="7" t="s">
        <v>19</v>
      </c>
      <c r="K984" s="8" t="s">
        <v>20</v>
      </c>
      <c r="L984" s="7" t="s">
        <v>1043</v>
      </c>
      <c r="M984" s="7">
        <v>26160</v>
      </c>
      <c r="N984" s="7">
        <v>11900</v>
      </c>
      <c r="O984" s="7">
        <v>14260</v>
      </c>
    </row>
    <row r="985" spans="1:15" x14ac:dyDescent="0.25">
      <c r="A985" s="7" t="s">
        <v>2010</v>
      </c>
      <c r="B985" s="7" t="s">
        <v>2011</v>
      </c>
      <c r="C985" s="7">
        <v>641</v>
      </c>
      <c r="D985" s="7">
        <v>675</v>
      </c>
      <c r="E985" s="7" t="s">
        <v>27</v>
      </c>
      <c r="F985" s="7" t="s">
        <v>27</v>
      </c>
      <c r="G985" s="7" t="s">
        <v>18</v>
      </c>
      <c r="H985" s="7">
        <v>2361</v>
      </c>
      <c r="I985" s="7">
        <v>7777</v>
      </c>
      <c r="J985" s="7" t="s">
        <v>19</v>
      </c>
      <c r="K985" s="8" t="s">
        <v>20</v>
      </c>
      <c r="L985" s="7" t="s">
        <v>1043</v>
      </c>
      <c r="M985" s="7">
        <v>23190</v>
      </c>
      <c r="N985" s="7">
        <v>12250</v>
      </c>
      <c r="O985" s="7">
        <v>10940</v>
      </c>
    </row>
    <row r="986" spans="1:15" x14ac:dyDescent="0.25">
      <c r="A986" s="7" t="s">
        <v>2012</v>
      </c>
      <c r="B986" s="7" t="s">
        <v>2013</v>
      </c>
      <c r="C986" s="7">
        <v>643</v>
      </c>
      <c r="D986" s="7">
        <v>680</v>
      </c>
      <c r="E986" s="7" t="s">
        <v>24</v>
      </c>
      <c r="F986" s="7" t="s">
        <v>24</v>
      </c>
      <c r="G986" s="7" t="s">
        <v>18</v>
      </c>
      <c r="H986" s="7">
        <v>2161</v>
      </c>
      <c r="I986" s="7">
        <v>7777</v>
      </c>
      <c r="J986" s="7" t="s">
        <v>19</v>
      </c>
      <c r="K986" s="8" t="s">
        <v>20</v>
      </c>
      <c r="L986" s="7" t="s">
        <v>1043</v>
      </c>
      <c r="M986" s="7">
        <v>21940</v>
      </c>
      <c r="N986" s="7">
        <v>12970</v>
      </c>
      <c r="O986" s="7">
        <v>8970</v>
      </c>
    </row>
    <row r="987" spans="1:15" x14ac:dyDescent="0.25">
      <c r="A987" s="7" t="s">
        <v>2014</v>
      </c>
      <c r="B987" s="7" t="s">
        <v>2015</v>
      </c>
      <c r="C987" s="7">
        <v>649</v>
      </c>
      <c r="D987" s="7">
        <v>686</v>
      </c>
      <c r="E987" s="7" t="s">
        <v>47</v>
      </c>
      <c r="F987" s="7" t="s">
        <v>48</v>
      </c>
      <c r="G987" s="7" t="s">
        <v>18</v>
      </c>
      <c r="H987" s="7">
        <v>2361</v>
      </c>
      <c r="I987" s="7">
        <v>7777</v>
      </c>
      <c r="J987" s="7" t="s">
        <v>19</v>
      </c>
      <c r="K987" s="8" t="s">
        <v>20</v>
      </c>
      <c r="L987" s="7" t="s">
        <v>1043</v>
      </c>
      <c r="M987" s="7">
        <v>23960</v>
      </c>
      <c r="N987" s="7">
        <v>12110</v>
      </c>
      <c r="O987" s="7">
        <v>11850</v>
      </c>
    </row>
    <row r="988" spans="1:15" x14ac:dyDescent="0.25">
      <c r="A988" s="7" t="s">
        <v>2016</v>
      </c>
      <c r="B988" s="7" t="s">
        <v>2017</v>
      </c>
      <c r="C988" s="7">
        <v>687</v>
      </c>
      <c r="D988" s="7">
        <v>726</v>
      </c>
      <c r="E988" s="7" t="s">
        <v>41</v>
      </c>
      <c r="F988" s="7" t="s">
        <v>41</v>
      </c>
      <c r="G988" s="7" t="s">
        <v>18</v>
      </c>
      <c r="H988" s="7">
        <v>2361</v>
      </c>
      <c r="I988" s="7">
        <v>7777</v>
      </c>
      <c r="J988" s="7" t="s">
        <v>19</v>
      </c>
      <c r="K988" s="8" t="s">
        <v>20</v>
      </c>
      <c r="L988" s="7" t="s">
        <v>1043</v>
      </c>
      <c r="M988" s="7">
        <v>14600</v>
      </c>
      <c r="N988" s="7">
        <v>11870</v>
      </c>
      <c r="O988" s="7">
        <v>2730</v>
      </c>
    </row>
    <row r="989" spans="1:15" x14ac:dyDescent="0.25">
      <c r="A989" s="7" t="s">
        <v>2018</v>
      </c>
      <c r="B989" s="7" t="s">
        <v>2019</v>
      </c>
      <c r="C989" s="7">
        <v>698</v>
      </c>
      <c r="D989" s="7">
        <v>732</v>
      </c>
      <c r="E989" s="7" t="s">
        <v>33</v>
      </c>
      <c r="F989" s="7" t="s">
        <v>33</v>
      </c>
      <c r="G989" s="7" t="s">
        <v>18</v>
      </c>
      <c r="H989" s="7">
        <v>2361</v>
      </c>
      <c r="I989" s="7">
        <v>7777</v>
      </c>
      <c r="J989" s="7" t="s">
        <v>19</v>
      </c>
      <c r="K989" s="8" t="s">
        <v>20</v>
      </c>
      <c r="L989" s="7" t="s">
        <v>1043</v>
      </c>
      <c r="M989" s="7">
        <v>17970</v>
      </c>
      <c r="N989" s="7">
        <v>11940</v>
      </c>
      <c r="O989" s="7">
        <v>6030</v>
      </c>
    </row>
    <row r="990" spans="1:15" x14ac:dyDescent="0.25">
      <c r="A990" s="7" t="s">
        <v>2020</v>
      </c>
      <c r="B990" s="7" t="s">
        <v>2021</v>
      </c>
      <c r="C990" s="7">
        <v>718</v>
      </c>
      <c r="D990" s="7">
        <v>751</v>
      </c>
      <c r="E990" s="7" t="s">
        <v>65</v>
      </c>
      <c r="F990" s="7" t="s">
        <v>65</v>
      </c>
      <c r="G990" s="7" t="s">
        <v>18</v>
      </c>
      <c r="H990" s="7">
        <v>2161</v>
      </c>
      <c r="I990" s="7">
        <v>7777</v>
      </c>
      <c r="J990" s="7" t="s">
        <v>19</v>
      </c>
      <c r="K990" s="8" t="s">
        <v>20</v>
      </c>
      <c r="L990" s="7" t="s">
        <v>1043</v>
      </c>
      <c r="M990" s="7">
        <v>20030</v>
      </c>
      <c r="N990" s="7">
        <v>11970</v>
      </c>
      <c r="O990" s="7">
        <v>8060</v>
      </c>
    </row>
    <row r="991" spans="1:15" x14ac:dyDescent="0.25">
      <c r="A991" s="7" t="s">
        <v>2022</v>
      </c>
      <c r="B991" s="7" t="s">
        <v>2023</v>
      </c>
      <c r="C991" s="7">
        <v>721</v>
      </c>
      <c r="D991" s="7">
        <v>752</v>
      </c>
      <c r="E991" s="7" t="s">
        <v>17</v>
      </c>
      <c r="F991" s="7" t="s">
        <v>17</v>
      </c>
      <c r="G991" s="7" t="s">
        <v>18</v>
      </c>
      <c r="H991" s="7">
        <v>2361</v>
      </c>
      <c r="I991" s="7">
        <v>7777</v>
      </c>
      <c r="J991" s="7" t="s">
        <v>19</v>
      </c>
      <c r="K991" s="8" t="s">
        <v>20</v>
      </c>
      <c r="L991" s="7" t="s">
        <v>1043</v>
      </c>
      <c r="M991" s="7">
        <v>19150</v>
      </c>
      <c r="N991" s="7">
        <v>12040</v>
      </c>
      <c r="O991" s="7">
        <v>7110</v>
      </c>
    </row>
    <row r="992" spans="1:15" x14ac:dyDescent="0.25">
      <c r="A992" s="7" t="s">
        <v>2024</v>
      </c>
      <c r="B992" s="7" t="s">
        <v>2025</v>
      </c>
      <c r="C992" s="7">
        <v>735</v>
      </c>
      <c r="D992" s="7">
        <v>773</v>
      </c>
      <c r="E992" s="7" t="s">
        <v>24</v>
      </c>
      <c r="F992" s="7" t="s">
        <v>24</v>
      </c>
      <c r="G992" s="7" t="s">
        <v>18</v>
      </c>
      <c r="H992" s="7">
        <v>2361</v>
      </c>
      <c r="I992" s="7">
        <v>7777</v>
      </c>
      <c r="J992" s="7" t="s">
        <v>19</v>
      </c>
      <c r="K992" s="8" t="s">
        <v>20</v>
      </c>
      <c r="L992" s="7" t="s">
        <v>1043</v>
      </c>
      <c r="M992" s="7">
        <v>20230</v>
      </c>
      <c r="N992" s="7">
        <v>12950</v>
      </c>
      <c r="O992" s="7">
        <v>7280</v>
      </c>
    </row>
    <row r="993" spans="1:15" x14ac:dyDescent="0.25">
      <c r="A993" s="7" t="s">
        <v>2026</v>
      </c>
      <c r="B993" s="7" t="s">
        <v>2027</v>
      </c>
      <c r="C993" s="7">
        <v>765</v>
      </c>
      <c r="D993" s="7">
        <v>22</v>
      </c>
      <c r="E993" s="7" t="s">
        <v>44</v>
      </c>
      <c r="F993" s="7" t="s">
        <v>44</v>
      </c>
      <c r="G993" s="7" t="s">
        <v>18</v>
      </c>
      <c r="H993" s="7">
        <v>2361</v>
      </c>
      <c r="I993" s="7">
        <v>7777</v>
      </c>
      <c r="J993" s="7" t="s">
        <v>19</v>
      </c>
      <c r="K993" s="8" t="s">
        <v>20</v>
      </c>
      <c r="L993" s="7" t="s">
        <v>1043</v>
      </c>
      <c r="M993" s="7">
        <v>25580</v>
      </c>
      <c r="N993" s="7">
        <v>12270</v>
      </c>
      <c r="O993" s="7">
        <v>13310</v>
      </c>
    </row>
    <row r="994" spans="1:15" x14ac:dyDescent="0.25">
      <c r="A994" s="7" t="s">
        <v>2028</v>
      </c>
      <c r="B994" s="7" t="s">
        <v>2029</v>
      </c>
      <c r="C994" s="7">
        <v>777</v>
      </c>
      <c r="D994" s="7">
        <v>35</v>
      </c>
      <c r="E994" s="7" t="s">
        <v>41</v>
      </c>
      <c r="F994" s="7" t="s">
        <v>41</v>
      </c>
      <c r="G994" s="7" t="s">
        <v>18</v>
      </c>
      <c r="H994" s="7">
        <v>2361</v>
      </c>
      <c r="I994" s="7">
        <v>7777</v>
      </c>
      <c r="J994" s="7" t="s">
        <v>19</v>
      </c>
      <c r="K994" s="8" t="s">
        <v>20</v>
      </c>
      <c r="L994" s="7" t="s">
        <v>1043</v>
      </c>
      <c r="M994" s="7">
        <v>20280</v>
      </c>
      <c r="N994" s="7">
        <v>11810</v>
      </c>
      <c r="O994" s="7">
        <v>8470</v>
      </c>
    </row>
    <row r="995" spans="1:15" x14ac:dyDescent="0.25">
      <c r="A995" s="7" t="s">
        <v>2030</v>
      </c>
      <c r="B995" s="7" t="s">
        <v>2031</v>
      </c>
      <c r="C995" s="7">
        <v>3</v>
      </c>
      <c r="D995" s="7">
        <v>33</v>
      </c>
      <c r="E995" s="7" t="s">
        <v>36</v>
      </c>
      <c r="F995" s="7" t="s">
        <v>36</v>
      </c>
      <c r="G995" s="7" t="s">
        <v>18</v>
      </c>
      <c r="H995" s="7">
        <v>2361</v>
      </c>
      <c r="I995" s="7">
        <v>7777</v>
      </c>
      <c r="J995" s="7" t="s">
        <v>19</v>
      </c>
      <c r="K995" s="8" t="s">
        <v>20</v>
      </c>
      <c r="L995" s="7" t="s">
        <v>1043</v>
      </c>
      <c r="M995" s="7">
        <v>17680</v>
      </c>
      <c r="N995" s="7">
        <v>11680</v>
      </c>
      <c r="O995" s="7">
        <v>6000</v>
      </c>
    </row>
    <row r="996" spans="1:15" x14ac:dyDescent="0.25">
      <c r="A996" s="7" t="s">
        <v>2032</v>
      </c>
      <c r="B996" s="7" t="s">
        <v>2033</v>
      </c>
      <c r="C996" s="7">
        <v>37</v>
      </c>
      <c r="D996" s="7">
        <v>84</v>
      </c>
      <c r="E996" s="7" t="s">
        <v>68</v>
      </c>
      <c r="F996" s="7" t="s">
        <v>68</v>
      </c>
      <c r="G996" s="7" t="s">
        <v>18</v>
      </c>
      <c r="H996" s="7">
        <v>2361</v>
      </c>
      <c r="I996" s="7">
        <v>7777</v>
      </c>
      <c r="J996" s="7" t="s">
        <v>19</v>
      </c>
      <c r="K996" s="8" t="s">
        <v>20</v>
      </c>
      <c r="L996" s="7" t="s">
        <v>1043</v>
      </c>
      <c r="M996" s="7">
        <v>16900</v>
      </c>
      <c r="N996" s="7">
        <v>9930</v>
      </c>
      <c r="O996" s="7">
        <v>6970</v>
      </c>
    </row>
    <row r="997" spans="1:15" x14ac:dyDescent="0.25">
      <c r="A997" s="7" t="s">
        <v>2034</v>
      </c>
      <c r="B997" s="7" t="s">
        <v>2035</v>
      </c>
      <c r="C997" s="7">
        <v>43</v>
      </c>
      <c r="D997" s="7">
        <v>76</v>
      </c>
      <c r="E997" s="7" t="s">
        <v>65</v>
      </c>
      <c r="F997" s="7" t="s">
        <v>65</v>
      </c>
      <c r="G997" s="7" t="s">
        <v>18</v>
      </c>
      <c r="H997" s="7">
        <v>2361</v>
      </c>
      <c r="I997" s="7">
        <v>7777</v>
      </c>
      <c r="J997" s="7" t="s">
        <v>19</v>
      </c>
      <c r="K997" s="8" t="s">
        <v>20</v>
      </c>
      <c r="L997" s="7" t="s">
        <v>1043</v>
      </c>
      <c r="M997" s="7">
        <v>18670</v>
      </c>
      <c r="N997" s="7">
        <v>11970</v>
      </c>
      <c r="O997" s="7">
        <v>6700</v>
      </c>
    </row>
    <row r="998" spans="1:15" x14ac:dyDescent="0.25">
      <c r="A998" s="7" t="s">
        <v>2036</v>
      </c>
      <c r="B998" s="7" t="s">
        <v>2037</v>
      </c>
      <c r="C998" s="7">
        <v>45</v>
      </c>
      <c r="D998" s="7">
        <v>72</v>
      </c>
      <c r="E998" s="7" t="s">
        <v>103</v>
      </c>
      <c r="F998" s="7">
        <v>1304</v>
      </c>
      <c r="G998" s="7" t="s">
        <v>18</v>
      </c>
      <c r="H998" s="7">
        <v>2361</v>
      </c>
      <c r="I998" s="7">
        <v>7777</v>
      </c>
      <c r="J998" s="7" t="s">
        <v>19</v>
      </c>
      <c r="K998" s="8" t="s">
        <v>20</v>
      </c>
      <c r="L998" s="7" t="s">
        <v>1043</v>
      </c>
      <c r="M998" s="7">
        <v>23980</v>
      </c>
      <c r="N998" s="7">
        <v>12320</v>
      </c>
      <c r="O998" s="7">
        <v>11660</v>
      </c>
    </row>
    <row r="999" spans="1:15" x14ac:dyDescent="0.25">
      <c r="A999" s="7" t="s">
        <v>2038</v>
      </c>
      <c r="B999" s="7" t="s">
        <v>2039</v>
      </c>
      <c r="C999" s="7">
        <v>65</v>
      </c>
      <c r="D999" s="7">
        <v>99</v>
      </c>
      <c r="E999" s="7" t="s">
        <v>17</v>
      </c>
      <c r="F999" s="7" t="s">
        <v>17</v>
      </c>
      <c r="G999" s="7" t="s">
        <v>18</v>
      </c>
      <c r="H999" s="7">
        <v>2361</v>
      </c>
      <c r="I999" s="7">
        <v>7777</v>
      </c>
      <c r="J999" s="7" t="s">
        <v>19</v>
      </c>
      <c r="K999" s="8" t="s">
        <v>20</v>
      </c>
      <c r="L999" s="7" t="s">
        <v>1043</v>
      </c>
      <c r="M999" s="7">
        <v>18390</v>
      </c>
      <c r="N999" s="7">
        <v>12120</v>
      </c>
      <c r="O999" s="7">
        <v>6270</v>
      </c>
    </row>
    <row r="1000" spans="1:15" x14ac:dyDescent="0.25">
      <c r="A1000" s="7" t="s">
        <v>2040</v>
      </c>
      <c r="B1000" s="7" t="s">
        <v>2041</v>
      </c>
      <c r="C1000" s="7">
        <v>99</v>
      </c>
      <c r="D1000" s="7">
        <v>124</v>
      </c>
      <c r="E1000" s="7" t="s">
        <v>73</v>
      </c>
      <c r="F1000" s="7" t="s">
        <v>73</v>
      </c>
      <c r="G1000" s="7" t="s">
        <v>18</v>
      </c>
      <c r="H1000" s="7">
        <v>2361</v>
      </c>
      <c r="I1000" s="7">
        <v>7777</v>
      </c>
      <c r="J1000" s="7" t="s">
        <v>19</v>
      </c>
      <c r="K1000" s="8" t="s">
        <v>20</v>
      </c>
      <c r="L1000" s="7" t="s">
        <v>88</v>
      </c>
      <c r="M1000" s="7">
        <v>26800</v>
      </c>
      <c r="N1000" s="7">
        <v>12190</v>
      </c>
      <c r="O1000" s="7">
        <v>14610</v>
      </c>
    </row>
    <row r="1001" spans="1:15" x14ac:dyDescent="0.25">
      <c r="A1001" s="7" t="s">
        <v>2042</v>
      </c>
      <c r="B1001" s="7" t="s">
        <v>2043</v>
      </c>
      <c r="C1001" s="7">
        <v>105</v>
      </c>
      <c r="D1001" s="7">
        <v>128</v>
      </c>
      <c r="E1001" s="7" t="s">
        <v>27</v>
      </c>
      <c r="F1001" s="7" t="s">
        <v>27</v>
      </c>
      <c r="G1001" s="7" t="s">
        <v>18</v>
      </c>
      <c r="H1001" s="7">
        <v>2361</v>
      </c>
      <c r="I1001" s="7">
        <v>7777</v>
      </c>
      <c r="J1001" s="7" t="s">
        <v>19</v>
      </c>
      <c r="K1001" s="8" t="s">
        <v>20</v>
      </c>
      <c r="L1001" s="7" t="s">
        <v>1043</v>
      </c>
      <c r="M1001" s="7">
        <v>21200</v>
      </c>
      <c r="N1001" s="7">
        <v>12290</v>
      </c>
      <c r="O1001" s="7">
        <v>8910</v>
      </c>
    </row>
    <row r="1002" spans="1:15" x14ac:dyDescent="0.25">
      <c r="A1002" s="7" t="s">
        <v>2044</v>
      </c>
      <c r="B1002" s="7" t="s">
        <v>2045</v>
      </c>
      <c r="C1002" s="7">
        <v>107</v>
      </c>
      <c r="D1002" s="7">
        <v>138</v>
      </c>
      <c r="E1002" s="7" t="s">
        <v>33</v>
      </c>
      <c r="F1002" s="7" t="s">
        <v>33</v>
      </c>
      <c r="G1002" s="7" t="s">
        <v>18</v>
      </c>
      <c r="H1002" s="7">
        <v>2361</v>
      </c>
      <c r="I1002" s="7">
        <v>7777</v>
      </c>
      <c r="J1002" s="7" t="s">
        <v>19</v>
      </c>
      <c r="K1002" s="8" t="s">
        <v>20</v>
      </c>
      <c r="L1002" s="7" t="s">
        <v>1043</v>
      </c>
      <c r="M1002" s="7">
        <v>22150</v>
      </c>
      <c r="N1002" s="7">
        <v>12250</v>
      </c>
      <c r="O1002" s="7">
        <v>9900</v>
      </c>
    </row>
    <row r="1003" spans="1:15" x14ac:dyDescent="0.25">
      <c r="A1003" s="7" t="s">
        <v>2046</v>
      </c>
      <c r="B1003" s="7" t="s">
        <v>2047</v>
      </c>
      <c r="C1003" s="7">
        <v>156</v>
      </c>
      <c r="D1003" s="7">
        <v>192</v>
      </c>
      <c r="E1003" s="7" t="s">
        <v>47</v>
      </c>
      <c r="F1003" s="7" t="s">
        <v>48</v>
      </c>
      <c r="G1003" s="7" t="s">
        <v>18</v>
      </c>
      <c r="H1003" s="7">
        <v>2161</v>
      </c>
      <c r="I1003" s="7">
        <v>7777</v>
      </c>
      <c r="J1003" s="7" t="s">
        <v>19</v>
      </c>
      <c r="K1003" s="8" t="s">
        <v>20</v>
      </c>
      <c r="L1003" s="7" t="s">
        <v>1043</v>
      </c>
      <c r="M1003" s="7">
        <v>17750</v>
      </c>
      <c r="N1003" s="7">
        <v>12170</v>
      </c>
      <c r="O1003" s="7">
        <v>5580</v>
      </c>
    </row>
    <row r="1004" spans="1:15" x14ac:dyDescent="0.25">
      <c r="A1004" s="7" t="s">
        <v>2048</v>
      </c>
      <c r="B1004" s="7" t="s">
        <v>2049</v>
      </c>
      <c r="C1004" s="7">
        <v>1</v>
      </c>
      <c r="D1004" s="7">
        <v>249</v>
      </c>
      <c r="E1004" s="7" t="s">
        <v>44</v>
      </c>
      <c r="F1004" s="7" t="s">
        <v>44</v>
      </c>
      <c r="G1004" s="7" t="s">
        <v>18</v>
      </c>
      <c r="H1004" s="7">
        <v>2361</v>
      </c>
      <c r="I1004" s="7">
        <v>7777</v>
      </c>
      <c r="J1004" s="7" t="s">
        <v>19</v>
      </c>
      <c r="K1004" s="8" t="s">
        <v>20</v>
      </c>
      <c r="L1004" s="7" t="s">
        <v>1043</v>
      </c>
      <c r="M1004" s="7">
        <v>20120</v>
      </c>
      <c r="N1004" s="7">
        <v>12180</v>
      </c>
      <c r="O1004" s="7">
        <v>7940</v>
      </c>
    </row>
    <row r="1005" spans="1:15" x14ac:dyDescent="0.25">
      <c r="A1005" s="7" t="s">
        <v>2050</v>
      </c>
      <c r="B1005" s="7" t="s">
        <v>2051</v>
      </c>
      <c r="C1005" s="7">
        <v>211</v>
      </c>
      <c r="D1005" s="7">
        <v>11</v>
      </c>
      <c r="E1005" s="7" t="s">
        <v>30</v>
      </c>
      <c r="F1005" s="7" t="s">
        <v>30</v>
      </c>
      <c r="G1005" s="7" t="s">
        <v>18</v>
      </c>
      <c r="H1005" s="7">
        <v>2161</v>
      </c>
      <c r="I1005" s="7">
        <v>7777</v>
      </c>
      <c r="J1005" s="7" t="s">
        <v>19</v>
      </c>
      <c r="K1005" s="8" t="s">
        <v>20</v>
      </c>
      <c r="L1005" s="7" t="s">
        <v>1043</v>
      </c>
      <c r="M1005" s="7">
        <v>20930</v>
      </c>
      <c r="N1005" s="7">
        <v>10520</v>
      </c>
      <c r="O1005" s="7">
        <v>10410</v>
      </c>
    </row>
    <row r="1006" spans="1:15" x14ac:dyDescent="0.25">
      <c r="A1006" s="7" t="s">
        <v>2052</v>
      </c>
      <c r="B1006" s="7" t="s">
        <v>2053</v>
      </c>
      <c r="C1006" s="7">
        <v>215</v>
      </c>
      <c r="D1006" s="7">
        <v>258</v>
      </c>
      <c r="E1006" s="7" t="s">
        <v>614</v>
      </c>
      <c r="F1006" s="7">
        <v>1307</v>
      </c>
      <c r="G1006" s="7" t="s">
        <v>18</v>
      </c>
      <c r="H1006" s="7">
        <v>2361</v>
      </c>
      <c r="I1006" s="7">
        <v>7777</v>
      </c>
      <c r="J1006" s="7" t="s">
        <v>19</v>
      </c>
      <c r="K1006" s="8" t="s">
        <v>20</v>
      </c>
      <c r="L1006" s="7" t="s">
        <v>1043</v>
      </c>
      <c r="M1006" s="7">
        <v>24200</v>
      </c>
      <c r="N1006" s="7">
        <v>12290</v>
      </c>
      <c r="O1006" s="7">
        <v>11910</v>
      </c>
    </row>
    <row r="1007" spans="1:15" x14ac:dyDescent="0.25">
      <c r="A1007" s="7" t="s">
        <v>2054</v>
      </c>
      <c r="B1007" s="7" t="s">
        <v>2055</v>
      </c>
      <c r="C1007" s="7">
        <v>216</v>
      </c>
      <c r="D1007" s="7">
        <v>257</v>
      </c>
      <c r="E1007" s="7" t="s">
        <v>27</v>
      </c>
      <c r="F1007" s="7" t="s">
        <v>27</v>
      </c>
      <c r="G1007" s="7" t="s">
        <v>18</v>
      </c>
      <c r="H1007" s="7">
        <v>2361</v>
      </c>
      <c r="I1007" s="7">
        <v>7777</v>
      </c>
      <c r="J1007" s="7" t="s">
        <v>19</v>
      </c>
      <c r="K1007" s="8" t="s">
        <v>20</v>
      </c>
      <c r="L1007" s="7" t="s">
        <v>1043</v>
      </c>
      <c r="M1007" s="7">
        <v>22070</v>
      </c>
      <c r="N1007" s="7">
        <v>12200</v>
      </c>
      <c r="O1007" s="7">
        <v>9870</v>
      </c>
    </row>
    <row r="1008" spans="1:15" x14ac:dyDescent="0.25">
      <c r="A1008" s="7" t="s">
        <v>2056</v>
      </c>
      <c r="B1008" s="7" t="s">
        <v>2057</v>
      </c>
      <c r="C1008" s="7">
        <v>120</v>
      </c>
      <c r="D1008" s="7">
        <v>124</v>
      </c>
      <c r="E1008" s="7" t="s">
        <v>47</v>
      </c>
      <c r="F1008" s="7" t="s">
        <v>48</v>
      </c>
      <c r="G1008" s="7" t="s">
        <v>18</v>
      </c>
      <c r="H1008" s="7">
        <v>2161</v>
      </c>
      <c r="I1008" s="7">
        <v>7777</v>
      </c>
      <c r="J1008" s="7" t="s">
        <v>19</v>
      </c>
      <c r="K1008" s="8" t="s">
        <v>20</v>
      </c>
      <c r="L1008" s="7" t="s">
        <v>88</v>
      </c>
      <c r="M1008" s="7">
        <v>21350</v>
      </c>
      <c r="N1008" s="7">
        <v>12050</v>
      </c>
      <c r="O1008" s="7">
        <v>9300</v>
      </c>
    </row>
    <row r="1009" spans="1:15" x14ac:dyDescent="0.25">
      <c r="A1009" s="7" t="s">
        <v>2058</v>
      </c>
      <c r="B1009" s="7" t="s">
        <v>2059</v>
      </c>
      <c r="C1009" s="7">
        <v>139</v>
      </c>
      <c r="D1009" s="7">
        <v>138</v>
      </c>
      <c r="E1009" s="7" t="s">
        <v>30</v>
      </c>
      <c r="F1009" s="7" t="s">
        <v>30</v>
      </c>
      <c r="G1009" s="7" t="s">
        <v>18</v>
      </c>
      <c r="H1009" s="7">
        <v>2161</v>
      </c>
      <c r="I1009" s="7">
        <v>7777</v>
      </c>
      <c r="J1009" s="7" t="s">
        <v>19</v>
      </c>
      <c r="K1009" s="8" t="s">
        <v>20</v>
      </c>
      <c r="L1009" s="7" t="s">
        <v>1043</v>
      </c>
      <c r="M1009" s="7">
        <v>19290</v>
      </c>
      <c r="N1009" s="7">
        <v>10570</v>
      </c>
      <c r="O1009" s="7">
        <v>8720</v>
      </c>
    </row>
    <row r="1010" spans="1:15" x14ac:dyDescent="0.25">
      <c r="A1010" s="7" t="s">
        <v>2060</v>
      </c>
      <c r="B1010" s="7" t="s">
        <v>2061</v>
      </c>
      <c r="C1010" s="7">
        <v>165</v>
      </c>
      <c r="D1010" s="7">
        <v>201</v>
      </c>
      <c r="E1010" s="7" t="s">
        <v>41</v>
      </c>
      <c r="F1010" s="7" t="s">
        <v>41</v>
      </c>
      <c r="G1010" s="7" t="s">
        <v>18</v>
      </c>
      <c r="H1010" s="7">
        <v>2161</v>
      </c>
      <c r="I1010" s="7">
        <v>7777</v>
      </c>
      <c r="J1010" s="7" t="s">
        <v>19</v>
      </c>
      <c r="K1010" s="8" t="s">
        <v>20</v>
      </c>
      <c r="L1010" s="7" t="s">
        <v>1043</v>
      </c>
      <c r="M1010" s="7">
        <v>22930</v>
      </c>
      <c r="N1010" s="7">
        <v>12000</v>
      </c>
      <c r="O1010" s="7">
        <v>10930</v>
      </c>
    </row>
    <row r="1011" spans="1:15" x14ac:dyDescent="0.25">
      <c r="A1011" s="7" t="s">
        <v>2062</v>
      </c>
      <c r="B1011" s="7" t="s">
        <v>2063</v>
      </c>
      <c r="C1011" s="7">
        <v>190</v>
      </c>
      <c r="D1011" s="7">
        <v>376</v>
      </c>
      <c r="E1011" s="7" t="s">
        <v>68</v>
      </c>
      <c r="F1011" s="7" t="s">
        <v>68</v>
      </c>
      <c r="G1011" s="7" t="s">
        <v>18</v>
      </c>
      <c r="H1011" s="7">
        <v>2161</v>
      </c>
      <c r="I1011" s="7">
        <v>7777</v>
      </c>
      <c r="J1011" s="7" t="s">
        <v>19</v>
      </c>
      <c r="K1011" s="8" t="s">
        <v>20</v>
      </c>
      <c r="L1011" s="7" t="s">
        <v>1043</v>
      </c>
      <c r="M1011" s="7">
        <v>17790</v>
      </c>
      <c r="N1011" s="7">
        <v>9950</v>
      </c>
      <c r="O1011" s="7">
        <v>7840</v>
      </c>
    </row>
    <row r="1012" spans="1:15" x14ac:dyDescent="0.25">
      <c r="A1012" s="7" t="s">
        <v>2064</v>
      </c>
      <c r="B1012" s="7" t="s">
        <v>2065</v>
      </c>
      <c r="C1012" s="7">
        <v>191</v>
      </c>
      <c r="D1012" s="7">
        <v>176</v>
      </c>
      <c r="E1012" s="7" t="s">
        <v>27</v>
      </c>
      <c r="F1012" s="7" t="s">
        <v>27</v>
      </c>
      <c r="G1012" s="7" t="s">
        <v>18</v>
      </c>
      <c r="H1012" s="7">
        <v>2161</v>
      </c>
      <c r="I1012" s="7">
        <v>7777</v>
      </c>
      <c r="J1012" s="7" t="s">
        <v>19</v>
      </c>
      <c r="K1012" s="8" t="s">
        <v>20</v>
      </c>
      <c r="L1012" s="7" t="s">
        <v>1043</v>
      </c>
      <c r="M1012" s="7">
        <v>24900</v>
      </c>
      <c r="N1012" s="7">
        <v>12140</v>
      </c>
      <c r="O1012" s="7">
        <v>12760</v>
      </c>
    </row>
    <row r="1013" spans="1:15" x14ac:dyDescent="0.25">
      <c r="A1013" s="7" t="s">
        <v>2066</v>
      </c>
      <c r="B1013" s="7" t="s">
        <v>2067</v>
      </c>
      <c r="C1013" s="7">
        <v>199</v>
      </c>
      <c r="D1013" s="7">
        <v>188</v>
      </c>
      <c r="E1013" s="7" t="s">
        <v>44</v>
      </c>
      <c r="F1013" s="7" t="s">
        <v>44</v>
      </c>
      <c r="G1013" s="7" t="s">
        <v>18</v>
      </c>
      <c r="H1013" s="7">
        <v>2161</v>
      </c>
      <c r="I1013" s="7">
        <v>7777</v>
      </c>
      <c r="J1013" s="7" t="s">
        <v>19</v>
      </c>
      <c r="K1013" s="8" t="s">
        <v>20</v>
      </c>
      <c r="L1013" s="7" t="s">
        <v>1043</v>
      </c>
      <c r="M1013" s="7">
        <v>22260</v>
      </c>
      <c r="N1013" s="7">
        <v>12410</v>
      </c>
      <c r="O1013" s="7">
        <v>9850</v>
      </c>
    </row>
    <row r="1014" spans="1:15" x14ac:dyDescent="0.25">
      <c r="A1014" s="7" t="s">
        <v>2068</v>
      </c>
      <c r="B1014" s="7" t="s">
        <v>2069</v>
      </c>
      <c r="C1014" s="7">
        <v>224</v>
      </c>
      <c r="D1014" s="7">
        <v>219</v>
      </c>
      <c r="E1014" s="7" t="s">
        <v>65</v>
      </c>
      <c r="F1014" s="7" t="s">
        <v>65</v>
      </c>
      <c r="G1014" s="7" t="s">
        <v>18</v>
      </c>
      <c r="H1014" s="7">
        <v>2161</v>
      </c>
      <c r="I1014" s="7">
        <v>7777</v>
      </c>
      <c r="J1014" s="7" t="s">
        <v>19</v>
      </c>
      <c r="K1014" s="8" t="s">
        <v>20</v>
      </c>
      <c r="L1014" s="7" t="s">
        <v>1043</v>
      </c>
      <c r="M1014" s="7">
        <v>25120</v>
      </c>
      <c r="N1014" s="7">
        <v>11930</v>
      </c>
      <c r="O1014" s="7">
        <v>13190</v>
      </c>
    </row>
    <row r="1015" spans="1:15" x14ac:dyDescent="0.25">
      <c r="A1015" s="7" t="s">
        <v>2070</v>
      </c>
      <c r="B1015" s="7" t="s">
        <v>2071</v>
      </c>
      <c r="C1015" s="7">
        <v>284</v>
      </c>
      <c r="D1015" s="7">
        <v>281</v>
      </c>
      <c r="E1015" s="7" t="s">
        <v>27</v>
      </c>
      <c r="F1015" s="7" t="s">
        <v>27</v>
      </c>
      <c r="G1015" s="7" t="s">
        <v>18</v>
      </c>
      <c r="H1015" s="7">
        <v>2161</v>
      </c>
      <c r="I1015" s="7">
        <v>7777</v>
      </c>
      <c r="J1015" s="7" t="s">
        <v>19</v>
      </c>
      <c r="K1015" s="8" t="s">
        <v>20</v>
      </c>
      <c r="L1015" s="7" t="s">
        <v>1043</v>
      </c>
      <c r="M1015" s="7">
        <v>18320</v>
      </c>
      <c r="N1015" s="7">
        <v>12160</v>
      </c>
      <c r="O1015" s="7">
        <v>6160</v>
      </c>
    </row>
    <row r="1016" spans="1:15" x14ac:dyDescent="0.25">
      <c r="A1016" s="7" t="s">
        <v>2072</v>
      </c>
      <c r="B1016" s="7" t="s">
        <v>2073</v>
      </c>
      <c r="C1016" s="7">
        <v>293</v>
      </c>
      <c r="D1016" s="7">
        <v>302</v>
      </c>
      <c r="E1016" s="7" t="s">
        <v>44</v>
      </c>
      <c r="F1016" s="7" t="s">
        <v>44</v>
      </c>
      <c r="G1016" s="7" t="s">
        <v>18</v>
      </c>
      <c r="H1016" s="7">
        <v>2161</v>
      </c>
      <c r="I1016" s="7">
        <v>7777</v>
      </c>
      <c r="J1016" s="7" t="s">
        <v>19</v>
      </c>
      <c r="K1016" s="8" t="s">
        <v>20</v>
      </c>
      <c r="L1016" s="7" t="s">
        <v>1043</v>
      </c>
      <c r="M1016" s="7">
        <v>20450</v>
      </c>
      <c r="N1016" s="7">
        <v>12380</v>
      </c>
      <c r="O1016" s="7">
        <v>8070</v>
      </c>
    </row>
    <row r="1017" spans="1:15" x14ac:dyDescent="0.25">
      <c r="A1017" s="7" t="s">
        <v>2074</v>
      </c>
      <c r="B1017" s="7" t="s">
        <v>2075</v>
      </c>
      <c r="C1017" s="7">
        <v>334</v>
      </c>
      <c r="D1017" s="7">
        <v>335</v>
      </c>
      <c r="E1017" s="7" t="s">
        <v>30</v>
      </c>
      <c r="F1017" s="7" t="s">
        <v>30</v>
      </c>
      <c r="G1017" s="7" t="s">
        <v>18</v>
      </c>
      <c r="H1017" s="7">
        <v>2161</v>
      </c>
      <c r="I1017" s="7">
        <v>7777</v>
      </c>
      <c r="J1017" s="7" t="s">
        <v>19</v>
      </c>
      <c r="K1017" s="8" t="s">
        <v>20</v>
      </c>
      <c r="L1017" s="7" t="s">
        <v>88</v>
      </c>
      <c r="M1017" s="7">
        <v>29090</v>
      </c>
      <c r="N1017" s="7">
        <v>10700</v>
      </c>
      <c r="O1017" s="7">
        <v>18390</v>
      </c>
    </row>
    <row r="1018" spans="1:15" x14ac:dyDescent="0.25">
      <c r="A1018" s="7" t="s">
        <v>2076</v>
      </c>
      <c r="B1018" s="7" t="s">
        <v>2077</v>
      </c>
      <c r="C1018" s="7">
        <v>349</v>
      </c>
      <c r="D1018" s="7">
        <v>345</v>
      </c>
      <c r="E1018" s="7" t="s">
        <v>24</v>
      </c>
      <c r="F1018" s="7" t="s">
        <v>24</v>
      </c>
      <c r="G1018" s="7" t="s">
        <v>18</v>
      </c>
      <c r="H1018" s="7">
        <v>2161</v>
      </c>
      <c r="I1018" s="7">
        <v>7777</v>
      </c>
      <c r="J1018" s="7" t="s">
        <v>19</v>
      </c>
      <c r="K1018" s="8" t="s">
        <v>20</v>
      </c>
      <c r="L1018" s="7" t="s">
        <v>1043</v>
      </c>
      <c r="M1018" s="7">
        <v>19380</v>
      </c>
      <c r="N1018" s="7">
        <v>12880</v>
      </c>
      <c r="O1018" s="7">
        <v>6500</v>
      </c>
    </row>
    <row r="1019" spans="1:15" x14ac:dyDescent="0.25">
      <c r="A1019" s="7" t="s">
        <v>2078</v>
      </c>
      <c r="B1019" s="7" t="s">
        <v>2079</v>
      </c>
      <c r="C1019" s="7">
        <v>355</v>
      </c>
      <c r="D1019" s="7">
        <v>353</v>
      </c>
      <c r="E1019" s="7" t="s">
        <v>36</v>
      </c>
      <c r="F1019" s="7" t="s">
        <v>36</v>
      </c>
      <c r="G1019" s="7" t="s">
        <v>18</v>
      </c>
      <c r="H1019" s="7">
        <v>2161</v>
      </c>
      <c r="I1019" s="7">
        <v>7777</v>
      </c>
      <c r="J1019" s="7" t="s">
        <v>19</v>
      </c>
      <c r="K1019" s="8" t="s">
        <v>20</v>
      </c>
      <c r="L1019" s="7" t="s">
        <v>88</v>
      </c>
      <c r="M1019" s="7">
        <v>25110</v>
      </c>
      <c r="N1019" s="7">
        <v>11840</v>
      </c>
      <c r="O1019" s="7">
        <v>13270</v>
      </c>
    </row>
    <row r="1020" spans="1:15" x14ac:dyDescent="0.25">
      <c r="A1020" s="7" t="s">
        <v>2080</v>
      </c>
      <c r="B1020" s="7" t="s">
        <v>2081</v>
      </c>
      <c r="C1020" s="7">
        <v>372</v>
      </c>
      <c r="D1020" s="7">
        <v>373</v>
      </c>
      <c r="E1020" s="7" t="s">
        <v>33</v>
      </c>
      <c r="F1020" s="7" t="s">
        <v>33</v>
      </c>
      <c r="G1020" s="7" t="s">
        <v>18</v>
      </c>
      <c r="H1020" s="7">
        <v>2161</v>
      </c>
      <c r="I1020" s="7">
        <v>7777</v>
      </c>
      <c r="J1020" s="7" t="s">
        <v>19</v>
      </c>
      <c r="K1020" s="8" t="s">
        <v>20</v>
      </c>
      <c r="L1020" s="7" t="s">
        <v>88</v>
      </c>
      <c r="M1020" s="7">
        <v>20590</v>
      </c>
      <c r="N1020" s="7">
        <v>12110</v>
      </c>
      <c r="O1020" s="7">
        <v>8480</v>
      </c>
    </row>
    <row r="1021" spans="1:15" x14ac:dyDescent="0.25">
      <c r="A1021" s="7" t="s">
        <v>2082</v>
      </c>
      <c r="B1021" s="7" t="s">
        <v>2083</v>
      </c>
      <c r="C1021" s="7">
        <v>388</v>
      </c>
      <c r="D1021" s="7">
        <v>379</v>
      </c>
      <c r="E1021" s="7" t="s">
        <v>41</v>
      </c>
      <c r="F1021" s="7" t="s">
        <v>41</v>
      </c>
      <c r="G1021" s="7" t="s">
        <v>18</v>
      </c>
      <c r="H1021" s="7">
        <v>2161</v>
      </c>
      <c r="I1021" s="7">
        <v>7777</v>
      </c>
      <c r="J1021" s="7" t="s">
        <v>19</v>
      </c>
      <c r="K1021" s="8" t="s">
        <v>20</v>
      </c>
      <c r="L1021" s="7" t="s">
        <v>1043</v>
      </c>
      <c r="M1021" s="7">
        <v>19000</v>
      </c>
      <c r="N1021" s="7">
        <v>12220</v>
      </c>
      <c r="O1021" s="7">
        <v>6780</v>
      </c>
    </row>
    <row r="1022" spans="1:15" x14ac:dyDescent="0.25">
      <c r="A1022" s="7" t="s">
        <v>2084</v>
      </c>
      <c r="B1022" s="7" t="s">
        <v>2085</v>
      </c>
      <c r="C1022" s="7">
        <v>429</v>
      </c>
      <c r="D1022" s="7">
        <v>426</v>
      </c>
      <c r="E1022" s="7" t="s">
        <v>47</v>
      </c>
      <c r="F1022" s="7" t="s">
        <v>48</v>
      </c>
      <c r="G1022" s="7" t="s">
        <v>18</v>
      </c>
      <c r="H1022" s="7">
        <v>2161</v>
      </c>
      <c r="I1022" s="7">
        <v>7777</v>
      </c>
      <c r="J1022" s="7" t="s">
        <v>19</v>
      </c>
      <c r="K1022" s="8" t="s">
        <v>20</v>
      </c>
      <c r="L1022" s="7" t="s">
        <v>1043</v>
      </c>
      <c r="M1022" s="7">
        <v>21470</v>
      </c>
      <c r="N1022" s="7">
        <v>12160</v>
      </c>
      <c r="O1022" s="7">
        <v>9310</v>
      </c>
    </row>
    <row r="1023" spans="1:15" x14ac:dyDescent="0.25">
      <c r="A1023" s="7" t="s">
        <v>2086</v>
      </c>
      <c r="B1023" s="7" t="s">
        <v>2087</v>
      </c>
      <c r="C1023" s="7">
        <v>439</v>
      </c>
      <c r="D1023" s="7">
        <v>434</v>
      </c>
      <c r="E1023" s="7" t="s">
        <v>65</v>
      </c>
      <c r="F1023" s="7" t="s">
        <v>65</v>
      </c>
      <c r="G1023" s="7" t="s">
        <v>18</v>
      </c>
      <c r="H1023" s="7">
        <v>2161</v>
      </c>
      <c r="I1023" s="7">
        <v>7777</v>
      </c>
      <c r="J1023" s="7" t="s">
        <v>19</v>
      </c>
      <c r="K1023" s="8" t="s">
        <v>20</v>
      </c>
      <c r="L1023" s="7" t="s">
        <v>1043</v>
      </c>
      <c r="M1023" s="7">
        <v>26050</v>
      </c>
      <c r="N1023" s="7">
        <v>11930</v>
      </c>
      <c r="O1023" s="7">
        <v>14120</v>
      </c>
    </row>
    <row r="1024" spans="1:15" x14ac:dyDescent="0.25">
      <c r="A1024" s="7" t="s">
        <v>2088</v>
      </c>
      <c r="B1024" s="7" t="s">
        <v>2089</v>
      </c>
      <c r="C1024" s="7">
        <v>442</v>
      </c>
      <c r="D1024" s="7">
        <v>430</v>
      </c>
      <c r="E1024" s="7" t="s">
        <v>73</v>
      </c>
      <c r="F1024" s="7" t="s">
        <v>73</v>
      </c>
      <c r="G1024" s="7" t="s">
        <v>18</v>
      </c>
      <c r="H1024" s="7">
        <v>2361</v>
      </c>
      <c r="I1024" s="7">
        <v>7777</v>
      </c>
      <c r="J1024" s="7" t="s">
        <v>19</v>
      </c>
      <c r="K1024" s="8" t="s">
        <v>20</v>
      </c>
      <c r="L1024" s="7" t="s">
        <v>88</v>
      </c>
      <c r="M1024" s="7">
        <v>25440</v>
      </c>
      <c r="N1024" s="7">
        <v>12130</v>
      </c>
      <c r="O1024" s="7">
        <v>13310</v>
      </c>
    </row>
    <row r="1025" spans="1:15" x14ac:dyDescent="0.25">
      <c r="A1025" s="7" t="s">
        <v>2090</v>
      </c>
      <c r="B1025" s="7" t="s">
        <v>2091</v>
      </c>
      <c r="C1025" s="7">
        <v>461</v>
      </c>
      <c r="D1025" s="7">
        <v>455</v>
      </c>
      <c r="E1025" s="7" t="s">
        <v>27</v>
      </c>
      <c r="F1025" s="7" t="s">
        <v>27</v>
      </c>
      <c r="G1025" s="7" t="s">
        <v>18</v>
      </c>
      <c r="H1025" s="7">
        <v>2161</v>
      </c>
      <c r="I1025" s="7">
        <v>7777</v>
      </c>
      <c r="J1025" s="7" t="s">
        <v>19</v>
      </c>
      <c r="K1025" s="8" t="s">
        <v>20</v>
      </c>
      <c r="L1025" s="7" t="s">
        <v>1043</v>
      </c>
      <c r="M1025" s="7">
        <v>23560</v>
      </c>
      <c r="N1025" s="7">
        <v>12250</v>
      </c>
      <c r="O1025" s="7">
        <v>11310</v>
      </c>
    </row>
    <row r="1026" spans="1:15" x14ac:dyDescent="0.25">
      <c r="A1026" s="7" t="s">
        <v>2092</v>
      </c>
      <c r="B1026" s="7" t="s">
        <v>2093</v>
      </c>
      <c r="C1026" s="7">
        <v>478</v>
      </c>
      <c r="D1026" s="7">
        <v>470</v>
      </c>
      <c r="E1026" s="7" t="s">
        <v>33</v>
      </c>
      <c r="F1026" s="7" t="s">
        <v>33</v>
      </c>
      <c r="G1026" s="7" t="s">
        <v>18</v>
      </c>
      <c r="H1026" s="7">
        <v>2161</v>
      </c>
      <c r="I1026" s="7">
        <v>7777</v>
      </c>
      <c r="J1026" s="7" t="s">
        <v>19</v>
      </c>
      <c r="K1026" s="8" t="s">
        <v>20</v>
      </c>
      <c r="L1026" s="7" t="s">
        <v>1043</v>
      </c>
      <c r="M1026" s="7">
        <v>25900</v>
      </c>
      <c r="N1026" s="7">
        <v>12170</v>
      </c>
      <c r="O1026" s="7">
        <v>13730</v>
      </c>
    </row>
    <row r="1027" spans="1:15" x14ac:dyDescent="0.25">
      <c r="A1027" s="7" t="s">
        <v>2094</v>
      </c>
      <c r="B1027" s="7" t="s">
        <v>2095</v>
      </c>
      <c r="C1027" s="7">
        <v>490</v>
      </c>
      <c r="D1027" s="7">
        <v>483</v>
      </c>
      <c r="E1027" s="7" t="s">
        <v>44</v>
      </c>
      <c r="F1027" s="7" t="s">
        <v>44</v>
      </c>
      <c r="G1027" s="7" t="s">
        <v>18</v>
      </c>
      <c r="H1027" s="7">
        <v>2161</v>
      </c>
      <c r="I1027" s="7">
        <v>7777</v>
      </c>
      <c r="J1027" s="7" t="s">
        <v>19</v>
      </c>
      <c r="K1027" s="8" t="s">
        <v>20</v>
      </c>
      <c r="L1027" s="7" t="s">
        <v>1043</v>
      </c>
      <c r="M1027" s="7">
        <v>26540</v>
      </c>
      <c r="N1027" s="7">
        <v>12350</v>
      </c>
      <c r="O1027" s="7">
        <v>14190</v>
      </c>
    </row>
    <row r="1028" spans="1:15" x14ac:dyDescent="0.25">
      <c r="A1028" s="7" t="s">
        <v>2096</v>
      </c>
      <c r="B1028" s="7" t="s">
        <v>2097</v>
      </c>
      <c r="C1028" s="7">
        <v>535</v>
      </c>
      <c r="D1028" s="7">
        <v>529</v>
      </c>
      <c r="E1028" s="7" t="s">
        <v>24</v>
      </c>
      <c r="F1028" s="7" t="s">
        <v>24</v>
      </c>
      <c r="G1028" s="7" t="s">
        <v>18</v>
      </c>
      <c r="H1028" s="7">
        <v>2161</v>
      </c>
      <c r="I1028" s="7">
        <v>7777</v>
      </c>
      <c r="J1028" s="7" t="s">
        <v>19</v>
      </c>
      <c r="K1028" s="8" t="s">
        <v>20</v>
      </c>
      <c r="L1028" s="7" t="s">
        <v>1043</v>
      </c>
      <c r="M1028" s="7">
        <v>24410</v>
      </c>
      <c r="N1028" s="7">
        <v>12900</v>
      </c>
      <c r="O1028" s="7">
        <v>11510</v>
      </c>
    </row>
    <row r="1029" spans="1:15" x14ac:dyDescent="0.25">
      <c r="A1029" s="7" t="s">
        <v>2098</v>
      </c>
      <c r="B1029" s="7" t="s">
        <v>2099</v>
      </c>
      <c r="C1029" s="7">
        <v>544</v>
      </c>
      <c r="D1029" s="7">
        <v>552</v>
      </c>
      <c r="E1029" s="7" t="s">
        <v>36</v>
      </c>
      <c r="F1029" s="7" t="s">
        <v>36</v>
      </c>
      <c r="G1029" s="7" t="s">
        <v>18</v>
      </c>
      <c r="H1029" s="7">
        <v>2361</v>
      </c>
      <c r="I1029" s="7">
        <v>7777</v>
      </c>
      <c r="J1029" s="7" t="s">
        <v>19</v>
      </c>
      <c r="K1029" s="8" t="s">
        <v>20</v>
      </c>
      <c r="L1029" s="7" t="s">
        <v>1043</v>
      </c>
      <c r="M1029" s="7">
        <v>28350</v>
      </c>
      <c r="N1029" s="7">
        <v>11820</v>
      </c>
      <c r="O1029" s="7">
        <v>16530</v>
      </c>
    </row>
    <row r="1030" spans="1:15" x14ac:dyDescent="0.25">
      <c r="A1030" s="7" t="s">
        <v>2100</v>
      </c>
      <c r="B1030" s="7" t="s">
        <v>2101</v>
      </c>
      <c r="C1030" s="7">
        <v>551</v>
      </c>
      <c r="D1030" s="7">
        <v>546</v>
      </c>
      <c r="E1030" s="7" t="s">
        <v>17</v>
      </c>
      <c r="F1030" s="7" t="s">
        <v>17</v>
      </c>
      <c r="G1030" s="7" t="s">
        <v>18</v>
      </c>
      <c r="H1030" s="7">
        <v>2361</v>
      </c>
      <c r="I1030" s="7">
        <v>7777</v>
      </c>
      <c r="J1030" s="7" t="s">
        <v>19</v>
      </c>
      <c r="K1030" s="8" t="s">
        <v>20</v>
      </c>
      <c r="L1030" s="7" t="s">
        <v>88</v>
      </c>
      <c r="M1030" s="7">
        <v>27680</v>
      </c>
      <c r="N1030" s="7">
        <v>11920</v>
      </c>
      <c r="O1030" s="7">
        <v>15760</v>
      </c>
    </row>
    <row r="1031" spans="1:15" x14ac:dyDescent="0.25">
      <c r="A1031" s="7" t="s">
        <v>2102</v>
      </c>
      <c r="B1031" s="7" t="s">
        <v>2103</v>
      </c>
      <c r="C1031" s="7">
        <v>555</v>
      </c>
      <c r="D1031" s="7">
        <v>549</v>
      </c>
      <c r="E1031" s="7" t="s">
        <v>65</v>
      </c>
      <c r="F1031" s="7" t="s">
        <v>65</v>
      </c>
      <c r="G1031" s="7" t="s">
        <v>18</v>
      </c>
      <c r="H1031" s="7">
        <v>2361</v>
      </c>
      <c r="I1031" s="7">
        <v>7777</v>
      </c>
      <c r="J1031" s="7" t="s">
        <v>19</v>
      </c>
      <c r="K1031" s="8" t="s">
        <v>20</v>
      </c>
      <c r="L1031" s="7" t="s">
        <v>88</v>
      </c>
      <c r="M1031" s="7">
        <v>27560</v>
      </c>
      <c r="N1031" s="7">
        <v>11960</v>
      </c>
      <c r="O1031" s="7">
        <v>15600</v>
      </c>
    </row>
    <row r="1032" spans="1:15" x14ac:dyDescent="0.25">
      <c r="A1032" s="7" t="s">
        <v>2104</v>
      </c>
      <c r="B1032" s="7" t="s">
        <v>2105</v>
      </c>
      <c r="C1032" s="7">
        <v>562</v>
      </c>
      <c r="D1032" s="7">
        <v>558</v>
      </c>
      <c r="E1032" s="7" t="s">
        <v>27</v>
      </c>
      <c r="F1032" s="7" t="s">
        <v>27</v>
      </c>
      <c r="G1032" s="7" t="s">
        <v>18</v>
      </c>
      <c r="H1032" s="7">
        <v>2361</v>
      </c>
      <c r="I1032" s="7">
        <v>7777</v>
      </c>
      <c r="J1032" s="7" t="s">
        <v>19</v>
      </c>
      <c r="K1032" s="8" t="s">
        <v>20</v>
      </c>
      <c r="L1032" s="7" t="s">
        <v>1043</v>
      </c>
      <c r="M1032" s="7">
        <v>23290</v>
      </c>
      <c r="N1032" s="7">
        <v>12450</v>
      </c>
      <c r="O1032" s="7">
        <v>10840</v>
      </c>
    </row>
    <row r="1033" spans="1:15" x14ac:dyDescent="0.25">
      <c r="A1033" s="7" t="s">
        <v>2106</v>
      </c>
      <c r="B1033" s="7" t="s">
        <v>2107</v>
      </c>
      <c r="C1033" s="7">
        <v>563</v>
      </c>
      <c r="D1033" s="7">
        <v>556</v>
      </c>
      <c r="E1033" s="7" t="s">
        <v>73</v>
      </c>
      <c r="F1033" s="7" t="s">
        <v>73</v>
      </c>
      <c r="G1033" s="7" t="s">
        <v>18</v>
      </c>
      <c r="H1033" s="7">
        <v>2361</v>
      </c>
      <c r="I1033" s="7">
        <v>7777</v>
      </c>
      <c r="J1033" s="7" t="s">
        <v>19</v>
      </c>
      <c r="K1033" s="8" t="s">
        <v>20</v>
      </c>
      <c r="L1033" s="7" t="s">
        <v>88</v>
      </c>
      <c r="M1033" s="7">
        <v>23680</v>
      </c>
      <c r="N1033" s="7">
        <v>12110</v>
      </c>
      <c r="O1033" s="7">
        <v>11570</v>
      </c>
    </row>
    <row r="1034" spans="1:15" x14ac:dyDescent="0.25">
      <c r="A1034" s="7" t="s">
        <v>2108</v>
      </c>
      <c r="B1034" s="7" t="s">
        <v>2109</v>
      </c>
      <c r="C1034" s="7">
        <v>15</v>
      </c>
      <c r="D1034" s="7">
        <v>562</v>
      </c>
      <c r="E1034" s="7" t="s">
        <v>33</v>
      </c>
      <c r="F1034" s="7" t="s">
        <v>33</v>
      </c>
      <c r="G1034" s="7" t="s">
        <v>18</v>
      </c>
      <c r="H1034" s="7">
        <v>2161</v>
      </c>
      <c r="I1034" s="7">
        <v>7777</v>
      </c>
      <c r="J1034" s="7" t="s">
        <v>19</v>
      </c>
      <c r="K1034" s="8" t="s">
        <v>20</v>
      </c>
      <c r="L1034" s="7" t="s">
        <v>1043</v>
      </c>
      <c r="M1034" s="7">
        <v>16770</v>
      </c>
      <c r="N1034" s="7">
        <v>12200</v>
      </c>
      <c r="O1034" s="7">
        <v>4570</v>
      </c>
    </row>
    <row r="1035" spans="1:15" x14ac:dyDescent="0.25">
      <c r="A1035" s="7" t="s">
        <v>2110</v>
      </c>
      <c r="B1035" s="7" t="s">
        <v>2111</v>
      </c>
      <c r="C1035" s="7">
        <v>27</v>
      </c>
      <c r="D1035" s="7">
        <v>13</v>
      </c>
      <c r="E1035" s="7" t="s">
        <v>30</v>
      </c>
      <c r="F1035" s="7" t="s">
        <v>30</v>
      </c>
      <c r="G1035" s="7" t="s">
        <v>18</v>
      </c>
      <c r="H1035" s="7">
        <v>2161</v>
      </c>
      <c r="I1035" s="7">
        <v>7777</v>
      </c>
      <c r="J1035" s="7" t="s">
        <v>19</v>
      </c>
      <c r="K1035" s="8" t="s">
        <v>20</v>
      </c>
      <c r="L1035" s="7" t="s">
        <v>1043</v>
      </c>
      <c r="M1035" s="7">
        <v>22070</v>
      </c>
      <c r="N1035" s="7">
        <v>10610</v>
      </c>
      <c r="O1035" s="7">
        <v>11460</v>
      </c>
    </row>
    <row r="1036" spans="1:15" x14ac:dyDescent="0.25">
      <c r="A1036" s="7" t="s">
        <v>2112</v>
      </c>
      <c r="B1036" s="7" t="s">
        <v>2113</v>
      </c>
      <c r="C1036" s="7">
        <v>570</v>
      </c>
      <c r="D1036" s="7">
        <v>574</v>
      </c>
      <c r="E1036" s="7" t="s">
        <v>41</v>
      </c>
      <c r="F1036" s="7" t="s">
        <v>41</v>
      </c>
      <c r="G1036" s="7" t="s">
        <v>18</v>
      </c>
      <c r="H1036" s="7">
        <v>2361</v>
      </c>
      <c r="I1036" s="7">
        <v>7777</v>
      </c>
      <c r="J1036" s="7" t="s">
        <v>19</v>
      </c>
      <c r="K1036" s="8" t="s">
        <v>20</v>
      </c>
      <c r="L1036" s="7" t="s">
        <v>1043</v>
      </c>
      <c r="M1036" s="7">
        <v>17370</v>
      </c>
      <c r="N1036" s="7">
        <v>11950</v>
      </c>
      <c r="O1036" s="7">
        <v>5420</v>
      </c>
    </row>
    <row r="1037" spans="1:15" x14ac:dyDescent="0.25">
      <c r="A1037" s="7" t="s">
        <v>2114</v>
      </c>
      <c r="B1037" s="7" t="s">
        <v>2115</v>
      </c>
      <c r="C1037" s="7">
        <v>634</v>
      </c>
      <c r="D1037" s="7">
        <v>636</v>
      </c>
      <c r="E1037" s="7" t="s">
        <v>17</v>
      </c>
      <c r="F1037" s="7" t="s">
        <v>17</v>
      </c>
      <c r="G1037" s="7" t="s">
        <v>18</v>
      </c>
      <c r="H1037" s="7">
        <v>2361</v>
      </c>
      <c r="I1037" s="7">
        <v>7777</v>
      </c>
      <c r="J1037" s="7" t="s">
        <v>19</v>
      </c>
      <c r="K1037" s="8" t="s">
        <v>20</v>
      </c>
      <c r="L1037" s="7" t="s">
        <v>1043</v>
      </c>
      <c r="M1037" s="7">
        <v>16160</v>
      </c>
      <c r="N1037" s="7">
        <v>11890</v>
      </c>
      <c r="O1037" s="7">
        <v>4270</v>
      </c>
    </row>
    <row r="1038" spans="1:15" x14ac:dyDescent="0.25">
      <c r="A1038" s="7" t="s">
        <v>2116</v>
      </c>
      <c r="B1038" s="7" t="s">
        <v>2117</v>
      </c>
      <c r="C1038" s="7">
        <v>647</v>
      </c>
      <c r="D1038" s="7">
        <v>646</v>
      </c>
      <c r="E1038" s="7" t="s">
        <v>24</v>
      </c>
      <c r="F1038" s="7" t="s">
        <v>24</v>
      </c>
      <c r="G1038" s="7" t="s">
        <v>18</v>
      </c>
      <c r="H1038" s="7">
        <v>2361</v>
      </c>
      <c r="I1038" s="7">
        <v>7777</v>
      </c>
      <c r="J1038" s="7" t="s">
        <v>19</v>
      </c>
      <c r="K1038" s="8" t="s">
        <v>20</v>
      </c>
      <c r="L1038" s="7" t="s">
        <v>1043</v>
      </c>
      <c r="M1038" s="7">
        <v>32940</v>
      </c>
      <c r="N1038" s="7">
        <v>12830</v>
      </c>
      <c r="O1038" s="7">
        <v>20110</v>
      </c>
    </row>
    <row r="1039" spans="1:15" x14ac:dyDescent="0.25">
      <c r="A1039" s="7" t="s">
        <v>2118</v>
      </c>
      <c r="B1039" s="7" t="s">
        <v>2119</v>
      </c>
      <c r="C1039" s="7">
        <v>666</v>
      </c>
      <c r="D1039" s="7">
        <v>13</v>
      </c>
      <c r="E1039" s="7" t="s">
        <v>65</v>
      </c>
      <c r="F1039" s="7" t="s">
        <v>65</v>
      </c>
      <c r="G1039" s="7" t="s">
        <v>18</v>
      </c>
      <c r="H1039" s="7">
        <v>2361</v>
      </c>
      <c r="I1039" s="7">
        <v>7777</v>
      </c>
      <c r="J1039" s="7" t="s">
        <v>19</v>
      </c>
      <c r="K1039" s="8" t="s">
        <v>20</v>
      </c>
      <c r="L1039" s="7" t="s">
        <v>1043</v>
      </c>
      <c r="M1039" s="7">
        <v>14450</v>
      </c>
      <c r="N1039" s="7">
        <v>11950</v>
      </c>
      <c r="O1039" s="7">
        <v>2500</v>
      </c>
    </row>
    <row r="1040" spans="1:15" x14ac:dyDescent="0.25">
      <c r="A1040" s="7" t="s">
        <v>2120</v>
      </c>
      <c r="B1040" s="7" t="s">
        <v>2121</v>
      </c>
      <c r="C1040" s="7">
        <v>683</v>
      </c>
      <c r="D1040" s="7">
        <v>110</v>
      </c>
      <c r="E1040" s="7" t="s">
        <v>47</v>
      </c>
      <c r="F1040" s="7" t="s">
        <v>48</v>
      </c>
      <c r="G1040" s="7" t="s">
        <v>18</v>
      </c>
      <c r="H1040" s="7">
        <v>2161</v>
      </c>
      <c r="I1040" s="7">
        <v>7777</v>
      </c>
      <c r="J1040" s="7" t="s">
        <v>19</v>
      </c>
      <c r="K1040" s="8" t="s">
        <v>20</v>
      </c>
      <c r="L1040" s="7" t="s">
        <v>1043</v>
      </c>
      <c r="M1040" s="7">
        <v>24330</v>
      </c>
      <c r="N1040" s="7">
        <v>12400</v>
      </c>
      <c r="O1040" s="7">
        <v>11930</v>
      </c>
    </row>
    <row r="1041" spans="1:15" x14ac:dyDescent="0.25">
      <c r="A1041" s="7" t="s">
        <v>2122</v>
      </c>
      <c r="B1041" s="7" t="s">
        <v>2123</v>
      </c>
      <c r="C1041" s="7">
        <v>17</v>
      </c>
      <c r="D1041" s="7">
        <v>60</v>
      </c>
      <c r="E1041" s="7" t="s">
        <v>36</v>
      </c>
      <c r="F1041" s="7" t="s">
        <v>36</v>
      </c>
      <c r="G1041" s="7" t="s">
        <v>18</v>
      </c>
      <c r="H1041" s="7">
        <v>2361</v>
      </c>
      <c r="I1041" s="7">
        <v>7777</v>
      </c>
      <c r="J1041" s="7" t="s">
        <v>19</v>
      </c>
      <c r="K1041" s="8" t="s">
        <v>20</v>
      </c>
      <c r="L1041" s="7" t="s">
        <v>1043</v>
      </c>
      <c r="M1041" s="7">
        <v>16810</v>
      </c>
      <c r="N1041" s="7">
        <v>11830</v>
      </c>
      <c r="O1041" s="7">
        <v>4980</v>
      </c>
    </row>
    <row r="1042" spans="1:15" x14ac:dyDescent="0.25">
      <c r="A1042" s="7" t="s">
        <v>2124</v>
      </c>
      <c r="B1042" s="7" t="s">
        <v>2125</v>
      </c>
      <c r="C1042" s="7">
        <v>22</v>
      </c>
      <c r="D1042" s="7">
        <v>65</v>
      </c>
      <c r="E1042" s="7" t="s">
        <v>44</v>
      </c>
      <c r="F1042" s="7" t="s">
        <v>44</v>
      </c>
      <c r="G1042" s="7" t="s">
        <v>18</v>
      </c>
      <c r="H1042" s="7">
        <v>2161</v>
      </c>
      <c r="I1042" s="7">
        <v>7777</v>
      </c>
      <c r="J1042" s="7" t="s">
        <v>19</v>
      </c>
      <c r="K1042" s="8" t="s">
        <v>20</v>
      </c>
      <c r="L1042" s="7" t="s">
        <v>1043</v>
      </c>
      <c r="M1042" s="7">
        <v>18770</v>
      </c>
      <c r="N1042" s="7">
        <v>12420</v>
      </c>
      <c r="O1042" s="7">
        <v>6350</v>
      </c>
    </row>
    <row r="1043" spans="1:15" x14ac:dyDescent="0.25">
      <c r="A1043" s="7" t="s">
        <v>2126</v>
      </c>
      <c r="B1043" s="7" t="s">
        <v>2127</v>
      </c>
      <c r="C1043" s="7">
        <v>40</v>
      </c>
      <c r="D1043" s="7">
        <v>124</v>
      </c>
      <c r="E1043" s="7" t="s">
        <v>41</v>
      </c>
      <c r="F1043" s="7" t="s">
        <v>41</v>
      </c>
      <c r="G1043" s="7" t="s">
        <v>18</v>
      </c>
      <c r="H1043" s="7">
        <v>2361</v>
      </c>
      <c r="I1043" s="7">
        <v>7777</v>
      </c>
      <c r="J1043" s="7" t="s">
        <v>19</v>
      </c>
      <c r="K1043" s="8" t="s">
        <v>20</v>
      </c>
      <c r="L1043" s="7" t="s">
        <v>1043</v>
      </c>
      <c r="M1043" s="7">
        <v>18870</v>
      </c>
      <c r="N1043" s="7">
        <v>12010</v>
      </c>
      <c r="O1043" s="7">
        <v>6860</v>
      </c>
    </row>
    <row r="1044" spans="1:15" x14ac:dyDescent="0.25">
      <c r="A1044" s="7" t="s">
        <v>2128</v>
      </c>
      <c r="B1044" s="7" t="s">
        <v>2129</v>
      </c>
      <c r="C1044" s="7">
        <v>53</v>
      </c>
      <c r="D1044" s="7">
        <v>100</v>
      </c>
      <c r="E1044" s="7" t="s">
        <v>27</v>
      </c>
      <c r="F1044" s="7" t="s">
        <v>27</v>
      </c>
      <c r="G1044" s="7" t="s">
        <v>18</v>
      </c>
      <c r="H1044" s="7">
        <v>2361</v>
      </c>
      <c r="I1044" s="7">
        <v>7777</v>
      </c>
      <c r="J1044" s="7" t="s">
        <v>19</v>
      </c>
      <c r="K1044" s="8" t="s">
        <v>20</v>
      </c>
      <c r="L1044" s="7" t="s">
        <v>1043</v>
      </c>
      <c r="M1044" s="7">
        <v>16300</v>
      </c>
      <c r="N1044" s="7">
        <v>12480</v>
      </c>
      <c r="O1044" s="7">
        <v>3820</v>
      </c>
    </row>
    <row r="1045" spans="1:15" x14ac:dyDescent="0.25">
      <c r="A1045" s="7" t="s">
        <v>2130</v>
      </c>
      <c r="B1045" s="7" t="s">
        <v>2131</v>
      </c>
      <c r="C1045" s="7">
        <v>67</v>
      </c>
      <c r="D1045" s="7">
        <v>116</v>
      </c>
      <c r="E1045" s="7" t="s">
        <v>529</v>
      </c>
      <c r="F1045" s="7">
        <v>1310</v>
      </c>
      <c r="G1045" s="7" t="s">
        <v>18</v>
      </c>
      <c r="H1045" s="7">
        <v>2361</v>
      </c>
      <c r="I1045" s="7">
        <v>7777</v>
      </c>
      <c r="J1045" s="7" t="s">
        <v>19</v>
      </c>
      <c r="K1045" s="8" t="s">
        <v>20</v>
      </c>
      <c r="L1045" s="7" t="s">
        <v>1043</v>
      </c>
      <c r="M1045" s="7">
        <v>20360</v>
      </c>
      <c r="N1045" s="7">
        <v>12440</v>
      </c>
      <c r="O1045" s="7">
        <v>7920</v>
      </c>
    </row>
    <row r="1046" spans="1:15" x14ac:dyDescent="0.25">
      <c r="A1046" s="7" t="s">
        <v>2132</v>
      </c>
      <c r="B1046" s="7" t="s">
        <v>2133</v>
      </c>
      <c r="C1046" s="7">
        <v>83</v>
      </c>
      <c r="D1046" s="7">
        <v>131</v>
      </c>
      <c r="E1046" s="7" t="s">
        <v>24</v>
      </c>
      <c r="F1046" s="7" t="s">
        <v>24</v>
      </c>
      <c r="G1046" s="7" t="s">
        <v>18</v>
      </c>
      <c r="H1046" s="7">
        <v>2361</v>
      </c>
      <c r="I1046" s="7">
        <v>7777</v>
      </c>
      <c r="J1046" s="7" t="s">
        <v>19</v>
      </c>
      <c r="K1046" s="8" t="s">
        <v>20</v>
      </c>
      <c r="L1046" s="7" t="s">
        <v>1043</v>
      </c>
      <c r="M1046" s="7">
        <v>30420</v>
      </c>
      <c r="N1046" s="7">
        <v>12880</v>
      </c>
      <c r="O1046" s="7">
        <v>17540</v>
      </c>
    </row>
    <row r="1047" spans="1:15" x14ac:dyDescent="0.25">
      <c r="A1047" s="7" t="s">
        <v>2134</v>
      </c>
      <c r="B1047" s="7" t="s">
        <v>2135</v>
      </c>
      <c r="C1047" s="7">
        <v>92</v>
      </c>
      <c r="D1047" s="7">
        <v>139</v>
      </c>
      <c r="E1047" s="7" t="s">
        <v>17</v>
      </c>
      <c r="F1047" s="7" t="s">
        <v>17</v>
      </c>
      <c r="G1047" s="7" t="s">
        <v>18</v>
      </c>
      <c r="H1047" s="7">
        <v>2361</v>
      </c>
      <c r="I1047" s="7">
        <v>7777</v>
      </c>
      <c r="J1047" s="7" t="s">
        <v>19</v>
      </c>
      <c r="K1047" s="8" t="s">
        <v>20</v>
      </c>
      <c r="L1047" s="7" t="s">
        <v>1043</v>
      </c>
      <c r="M1047" s="7">
        <v>20060</v>
      </c>
      <c r="N1047" s="7">
        <v>11900</v>
      </c>
      <c r="O1047" s="7">
        <v>8160</v>
      </c>
    </row>
    <row r="1048" spans="1:15" x14ac:dyDescent="0.25">
      <c r="A1048" s="7" t="s">
        <v>2136</v>
      </c>
      <c r="B1048" s="7" t="s">
        <v>2137</v>
      </c>
      <c r="C1048" s="7">
        <v>100</v>
      </c>
      <c r="D1048" s="7">
        <v>145</v>
      </c>
      <c r="E1048" s="7" t="s">
        <v>33</v>
      </c>
      <c r="F1048" s="7" t="s">
        <v>33</v>
      </c>
      <c r="G1048" s="7" t="s">
        <v>18</v>
      </c>
      <c r="H1048" s="7">
        <v>2161</v>
      </c>
      <c r="I1048" s="7">
        <v>7777</v>
      </c>
      <c r="J1048" s="7" t="s">
        <v>19</v>
      </c>
      <c r="K1048" s="8" t="s">
        <v>20</v>
      </c>
      <c r="L1048" s="7" t="s">
        <v>1043</v>
      </c>
      <c r="M1048" s="7">
        <v>15240</v>
      </c>
      <c r="N1048" s="7">
        <v>12170</v>
      </c>
      <c r="O1048" s="7">
        <v>3070</v>
      </c>
    </row>
    <row r="1049" spans="1:15" x14ac:dyDescent="0.25">
      <c r="A1049" s="7" t="s">
        <v>2138</v>
      </c>
      <c r="B1049" s="7" t="s">
        <v>2139</v>
      </c>
      <c r="C1049" s="7">
        <v>111</v>
      </c>
      <c r="D1049" s="7">
        <v>155</v>
      </c>
      <c r="E1049" s="7" t="s">
        <v>73</v>
      </c>
      <c r="F1049" s="7" t="s">
        <v>73</v>
      </c>
      <c r="G1049" s="7" t="s">
        <v>18</v>
      </c>
      <c r="H1049" s="7">
        <v>2361</v>
      </c>
      <c r="I1049" s="7">
        <v>7777</v>
      </c>
      <c r="J1049" s="7" t="s">
        <v>19</v>
      </c>
      <c r="K1049" s="8" t="s">
        <v>20</v>
      </c>
      <c r="L1049" s="7" t="s">
        <v>1043</v>
      </c>
      <c r="M1049" s="7">
        <v>15970</v>
      </c>
      <c r="N1049" s="7">
        <v>12160</v>
      </c>
      <c r="O1049" s="7">
        <v>3810</v>
      </c>
    </row>
    <row r="1050" spans="1:15" x14ac:dyDescent="0.25">
      <c r="A1050" s="7" t="s">
        <v>2140</v>
      </c>
      <c r="B1050" s="7" t="s">
        <v>2141</v>
      </c>
      <c r="C1050" s="7">
        <v>212</v>
      </c>
      <c r="D1050" s="7">
        <v>258</v>
      </c>
      <c r="E1050" s="7" t="s">
        <v>103</v>
      </c>
      <c r="F1050" s="7">
        <v>1304</v>
      </c>
      <c r="G1050" s="7" t="s">
        <v>18</v>
      </c>
      <c r="H1050" s="7">
        <v>2361</v>
      </c>
      <c r="I1050" s="7">
        <v>7777</v>
      </c>
      <c r="J1050" s="7" t="s">
        <v>19</v>
      </c>
      <c r="K1050" s="8" t="s">
        <v>20</v>
      </c>
      <c r="L1050" s="7" t="s">
        <v>1043</v>
      </c>
      <c r="M1050" s="7">
        <v>18030</v>
      </c>
      <c r="N1050" s="7">
        <v>12330</v>
      </c>
      <c r="O1050" s="7">
        <v>5700</v>
      </c>
    </row>
    <row r="1051" spans="1:15" x14ac:dyDescent="0.25">
      <c r="A1051" s="7" t="s">
        <v>2142</v>
      </c>
      <c r="B1051" s="7" t="s">
        <v>2143</v>
      </c>
      <c r="C1051" s="7">
        <v>274</v>
      </c>
      <c r="D1051" s="7">
        <v>319</v>
      </c>
      <c r="E1051" s="7" t="s">
        <v>30</v>
      </c>
      <c r="F1051" s="7" t="s">
        <v>30</v>
      </c>
      <c r="G1051" s="7" t="s">
        <v>18</v>
      </c>
      <c r="H1051" s="7">
        <v>2161</v>
      </c>
      <c r="I1051" s="7">
        <v>7777</v>
      </c>
      <c r="J1051" s="7" t="s">
        <v>19</v>
      </c>
      <c r="K1051" s="8" t="s">
        <v>20</v>
      </c>
      <c r="L1051" s="7" t="s">
        <v>1043</v>
      </c>
      <c r="M1051" s="7">
        <v>23930</v>
      </c>
      <c r="N1051" s="7">
        <v>10700</v>
      </c>
      <c r="O1051" s="7">
        <v>13230</v>
      </c>
    </row>
    <row r="1052" spans="1:15" x14ac:dyDescent="0.25">
      <c r="A1052" s="7" t="s">
        <v>2144</v>
      </c>
      <c r="B1052" s="7" t="s">
        <v>2145</v>
      </c>
      <c r="C1052" s="7">
        <v>316</v>
      </c>
      <c r="D1052" s="7">
        <v>363</v>
      </c>
      <c r="E1052" s="7" t="s">
        <v>30</v>
      </c>
      <c r="F1052" s="7" t="s">
        <v>30</v>
      </c>
      <c r="G1052" s="7" t="s">
        <v>18</v>
      </c>
      <c r="H1052" s="7">
        <v>2161</v>
      </c>
      <c r="I1052" s="7">
        <v>7777</v>
      </c>
      <c r="J1052" s="7" t="s">
        <v>19</v>
      </c>
      <c r="K1052" s="8" t="s">
        <v>20</v>
      </c>
      <c r="L1052" s="7" t="s">
        <v>1043</v>
      </c>
      <c r="M1052" s="7">
        <v>19840</v>
      </c>
      <c r="N1052" s="7">
        <v>10630</v>
      </c>
      <c r="O1052" s="7">
        <v>9210</v>
      </c>
    </row>
    <row r="1053" spans="1:15" x14ac:dyDescent="0.25">
      <c r="A1053" s="7" t="s">
        <v>2146</v>
      </c>
      <c r="B1053" s="7" t="s">
        <v>2147</v>
      </c>
      <c r="C1053" s="7">
        <v>377</v>
      </c>
      <c r="D1053" s="7">
        <v>430</v>
      </c>
      <c r="E1053" s="7" t="s">
        <v>36</v>
      </c>
      <c r="F1053" s="7" t="s">
        <v>36</v>
      </c>
      <c r="G1053" s="7" t="s">
        <v>18</v>
      </c>
      <c r="H1053" s="7">
        <v>2161</v>
      </c>
      <c r="I1053" s="7">
        <v>7777</v>
      </c>
      <c r="J1053" s="7" t="s">
        <v>19</v>
      </c>
      <c r="K1053" s="8" t="s">
        <v>20</v>
      </c>
      <c r="L1053" s="7" t="s">
        <v>88</v>
      </c>
      <c r="M1053" s="7">
        <v>22710</v>
      </c>
      <c r="N1053" s="7">
        <v>11800</v>
      </c>
      <c r="O1053" s="7">
        <v>10910</v>
      </c>
    </row>
    <row r="1054" spans="1:15" x14ac:dyDescent="0.25">
      <c r="A1054" s="7" t="s">
        <v>2148</v>
      </c>
      <c r="B1054" s="7" t="s">
        <v>2149</v>
      </c>
      <c r="C1054" s="7">
        <v>409</v>
      </c>
      <c r="D1054" s="7">
        <v>457</v>
      </c>
      <c r="E1054" s="7" t="s">
        <v>17</v>
      </c>
      <c r="F1054" s="7" t="s">
        <v>17</v>
      </c>
      <c r="G1054" s="7" t="s">
        <v>18</v>
      </c>
      <c r="H1054" s="7">
        <v>2161</v>
      </c>
      <c r="I1054" s="7">
        <v>7777</v>
      </c>
      <c r="J1054" s="7" t="s">
        <v>19</v>
      </c>
      <c r="K1054" s="8" t="s">
        <v>20</v>
      </c>
      <c r="L1054" s="7" t="s">
        <v>1043</v>
      </c>
      <c r="M1054" s="7">
        <v>21910</v>
      </c>
      <c r="N1054" s="7">
        <v>12140</v>
      </c>
      <c r="O1054" s="7">
        <v>9770</v>
      </c>
    </row>
    <row r="1055" spans="1:15" x14ac:dyDescent="0.25">
      <c r="A1055" s="7" t="s">
        <v>2150</v>
      </c>
      <c r="B1055" s="7" t="s">
        <v>2151</v>
      </c>
      <c r="C1055" s="7">
        <v>438</v>
      </c>
      <c r="D1055" s="7">
        <v>487</v>
      </c>
      <c r="E1055" s="7" t="s">
        <v>27</v>
      </c>
      <c r="F1055" s="7" t="s">
        <v>27</v>
      </c>
      <c r="G1055" s="7" t="s">
        <v>18</v>
      </c>
      <c r="H1055" s="7">
        <v>2161</v>
      </c>
      <c r="I1055" s="7">
        <v>7777</v>
      </c>
      <c r="J1055" s="7" t="s">
        <v>19</v>
      </c>
      <c r="K1055" s="8" t="s">
        <v>20</v>
      </c>
      <c r="L1055" s="7" t="s">
        <v>1043</v>
      </c>
      <c r="M1055" s="7">
        <v>21370</v>
      </c>
      <c r="N1055" s="7">
        <v>12480</v>
      </c>
      <c r="O1055" s="7">
        <v>8890</v>
      </c>
    </row>
    <row r="1056" spans="1:15" x14ac:dyDescent="0.25">
      <c r="A1056" s="7" t="s">
        <v>2152</v>
      </c>
      <c r="B1056" s="7" t="s">
        <v>2153</v>
      </c>
      <c r="C1056" s="7">
        <v>441</v>
      </c>
      <c r="D1056" s="7">
        <v>485</v>
      </c>
      <c r="E1056" s="7" t="s">
        <v>47</v>
      </c>
      <c r="F1056" s="7" t="s">
        <v>48</v>
      </c>
      <c r="G1056" s="7" t="s">
        <v>18</v>
      </c>
      <c r="H1056" s="7">
        <v>2161</v>
      </c>
      <c r="I1056" s="7">
        <v>7777</v>
      </c>
      <c r="J1056" s="7" t="s">
        <v>19</v>
      </c>
      <c r="K1056" s="8" t="s">
        <v>20</v>
      </c>
      <c r="L1056" s="7" t="s">
        <v>88</v>
      </c>
      <c r="M1056" s="7">
        <v>29530</v>
      </c>
      <c r="N1056" s="7">
        <v>12270</v>
      </c>
      <c r="O1056" s="7">
        <v>17260</v>
      </c>
    </row>
    <row r="1057" spans="1:15" x14ac:dyDescent="0.25">
      <c r="A1057" s="7" t="s">
        <v>2154</v>
      </c>
      <c r="B1057" s="7" t="s">
        <v>2155</v>
      </c>
      <c r="C1057" s="7">
        <v>509</v>
      </c>
      <c r="D1057" s="7">
        <v>562</v>
      </c>
      <c r="E1057" s="7" t="s">
        <v>73</v>
      </c>
      <c r="F1057" s="7" t="s">
        <v>73</v>
      </c>
      <c r="G1057" s="7" t="s">
        <v>18</v>
      </c>
      <c r="H1057" s="7">
        <v>2361</v>
      </c>
      <c r="I1057" s="7">
        <v>7777</v>
      </c>
      <c r="J1057" s="7" t="s">
        <v>19</v>
      </c>
      <c r="K1057" s="8" t="s">
        <v>20</v>
      </c>
      <c r="L1057" s="7" t="s">
        <v>1043</v>
      </c>
      <c r="M1057" s="7">
        <v>20840</v>
      </c>
      <c r="N1057" s="7">
        <v>12140</v>
      </c>
      <c r="O1057" s="7">
        <v>8700</v>
      </c>
    </row>
    <row r="1058" spans="1:15" x14ac:dyDescent="0.25">
      <c r="A1058" s="7" t="s">
        <v>2156</v>
      </c>
      <c r="B1058" s="7" t="s">
        <v>2157</v>
      </c>
      <c r="C1058" s="7">
        <v>520</v>
      </c>
      <c r="D1058" s="7">
        <v>569</v>
      </c>
      <c r="E1058" s="7" t="s">
        <v>65</v>
      </c>
      <c r="F1058" s="7" t="s">
        <v>65</v>
      </c>
      <c r="G1058" s="7" t="s">
        <v>18</v>
      </c>
      <c r="H1058" s="7">
        <v>2161</v>
      </c>
      <c r="I1058" s="7">
        <v>7777</v>
      </c>
      <c r="J1058" s="7" t="s">
        <v>19</v>
      </c>
      <c r="K1058" s="8" t="s">
        <v>20</v>
      </c>
      <c r="L1058" s="7" t="s">
        <v>1043</v>
      </c>
      <c r="M1058" s="7">
        <v>30920</v>
      </c>
      <c r="N1058" s="7">
        <v>12140</v>
      </c>
      <c r="O1058" s="7">
        <v>18780</v>
      </c>
    </row>
    <row r="1059" spans="1:15" x14ac:dyDescent="0.25">
      <c r="A1059" s="7" t="s">
        <v>2158</v>
      </c>
      <c r="B1059" s="7" t="s">
        <v>2159</v>
      </c>
      <c r="C1059" s="7">
        <v>521</v>
      </c>
      <c r="D1059" s="7">
        <v>574</v>
      </c>
      <c r="E1059" s="7" t="s">
        <v>30</v>
      </c>
      <c r="F1059" s="7" t="s">
        <v>30</v>
      </c>
      <c r="G1059" s="7" t="s">
        <v>18</v>
      </c>
      <c r="H1059" s="7">
        <v>2161</v>
      </c>
      <c r="I1059" s="7">
        <v>7777</v>
      </c>
      <c r="J1059" s="7" t="s">
        <v>19</v>
      </c>
      <c r="K1059" s="8" t="s">
        <v>20</v>
      </c>
      <c r="L1059" s="7" t="s">
        <v>88</v>
      </c>
      <c r="M1059" s="7">
        <v>25280</v>
      </c>
      <c r="N1059" s="7">
        <v>10580</v>
      </c>
      <c r="O1059" s="7">
        <v>14700</v>
      </c>
    </row>
    <row r="1060" spans="1:15" x14ac:dyDescent="0.25">
      <c r="A1060" s="7" t="s">
        <v>2160</v>
      </c>
      <c r="B1060" s="7" t="s">
        <v>2161</v>
      </c>
      <c r="C1060" s="7">
        <v>522</v>
      </c>
      <c r="D1060" s="7">
        <v>568</v>
      </c>
      <c r="E1060" s="7" t="s">
        <v>41</v>
      </c>
      <c r="F1060" s="7" t="s">
        <v>41</v>
      </c>
      <c r="G1060" s="7" t="s">
        <v>18</v>
      </c>
      <c r="H1060" s="7">
        <v>2161</v>
      </c>
      <c r="I1060" s="7">
        <v>7777</v>
      </c>
      <c r="J1060" s="7" t="s">
        <v>19</v>
      </c>
      <c r="K1060" s="8" t="s">
        <v>20</v>
      </c>
      <c r="L1060" s="7" t="s">
        <v>1043</v>
      </c>
      <c r="M1060" s="7">
        <v>18640</v>
      </c>
      <c r="N1060" s="7">
        <v>11950</v>
      </c>
      <c r="O1060" s="7">
        <v>6690</v>
      </c>
    </row>
    <row r="1061" spans="1:15" x14ac:dyDescent="0.25">
      <c r="A1061" s="7" t="s">
        <v>2162</v>
      </c>
      <c r="B1061" s="7" t="s">
        <v>2163</v>
      </c>
      <c r="C1061" s="7">
        <v>543</v>
      </c>
      <c r="D1061" s="7">
        <v>593</v>
      </c>
      <c r="E1061" s="7" t="s">
        <v>44</v>
      </c>
      <c r="F1061" s="7" t="s">
        <v>44</v>
      </c>
      <c r="G1061" s="7" t="s">
        <v>18</v>
      </c>
      <c r="H1061" s="7">
        <v>2161</v>
      </c>
      <c r="I1061" s="7">
        <v>7777</v>
      </c>
      <c r="J1061" s="7" t="s">
        <v>19</v>
      </c>
      <c r="K1061" s="8" t="s">
        <v>20</v>
      </c>
      <c r="L1061" s="7" t="s">
        <v>1043</v>
      </c>
      <c r="M1061" s="7">
        <v>20310</v>
      </c>
      <c r="N1061" s="7">
        <v>12400</v>
      </c>
      <c r="O1061" s="7">
        <v>7910</v>
      </c>
    </row>
    <row r="1062" spans="1:15" x14ac:dyDescent="0.25">
      <c r="A1062" s="7" t="s">
        <v>2164</v>
      </c>
      <c r="B1062" s="7" t="s">
        <v>2165</v>
      </c>
      <c r="C1062" s="7">
        <v>557</v>
      </c>
      <c r="D1062" s="7">
        <v>606</v>
      </c>
      <c r="E1062" s="7" t="s">
        <v>24</v>
      </c>
      <c r="F1062" s="7" t="s">
        <v>24</v>
      </c>
      <c r="G1062" s="7" t="s">
        <v>18</v>
      </c>
      <c r="H1062" s="7">
        <v>2161</v>
      </c>
      <c r="I1062" s="7">
        <v>7777</v>
      </c>
      <c r="J1062" s="7" t="s">
        <v>19</v>
      </c>
      <c r="K1062" s="8" t="s">
        <v>20</v>
      </c>
      <c r="L1062" s="7" t="s">
        <v>1043</v>
      </c>
      <c r="M1062" s="7">
        <v>20770</v>
      </c>
      <c r="N1062" s="7">
        <v>12880</v>
      </c>
      <c r="O1062" s="7">
        <v>7890</v>
      </c>
    </row>
    <row r="1063" spans="1:15" x14ac:dyDescent="0.25">
      <c r="A1063" s="7" t="s">
        <v>2166</v>
      </c>
      <c r="B1063" s="7" t="s">
        <v>2167</v>
      </c>
      <c r="C1063" s="7">
        <v>630</v>
      </c>
      <c r="D1063" s="7">
        <v>682</v>
      </c>
      <c r="E1063" s="7" t="s">
        <v>17</v>
      </c>
      <c r="F1063" s="7" t="s">
        <v>17</v>
      </c>
      <c r="G1063" s="7" t="s">
        <v>18</v>
      </c>
      <c r="H1063" s="7">
        <v>2161</v>
      </c>
      <c r="I1063" s="7">
        <v>7777</v>
      </c>
      <c r="J1063" s="7" t="s">
        <v>19</v>
      </c>
      <c r="K1063" s="8" t="s">
        <v>20</v>
      </c>
      <c r="L1063" s="7" t="s">
        <v>1043</v>
      </c>
      <c r="M1063" s="7">
        <v>26930</v>
      </c>
      <c r="N1063" s="7">
        <v>12050</v>
      </c>
      <c r="O1063" s="7">
        <v>14880</v>
      </c>
    </row>
    <row r="1064" spans="1:15" x14ac:dyDescent="0.25">
      <c r="A1064" s="7" t="s">
        <v>2168</v>
      </c>
      <c r="B1064" s="7" t="s">
        <v>2169</v>
      </c>
      <c r="C1064" s="7">
        <v>668</v>
      </c>
      <c r="D1064" s="7">
        <v>714</v>
      </c>
      <c r="E1064" s="7" t="s">
        <v>36</v>
      </c>
      <c r="F1064" s="7" t="s">
        <v>36</v>
      </c>
      <c r="G1064" s="7" t="s">
        <v>18</v>
      </c>
      <c r="H1064" s="7">
        <v>2161</v>
      </c>
      <c r="I1064" s="7">
        <v>7777</v>
      </c>
      <c r="J1064" s="7" t="s">
        <v>19</v>
      </c>
      <c r="K1064" s="8" t="s">
        <v>20</v>
      </c>
      <c r="L1064" s="7" t="s">
        <v>1043</v>
      </c>
      <c r="M1064" s="7">
        <v>22260</v>
      </c>
      <c r="N1064" s="7">
        <v>11840</v>
      </c>
      <c r="O1064" s="7">
        <v>10420</v>
      </c>
    </row>
    <row r="1065" spans="1:15" x14ac:dyDescent="0.25">
      <c r="A1065" s="7" t="s">
        <v>2170</v>
      </c>
      <c r="B1065" s="7" t="s">
        <v>2171</v>
      </c>
      <c r="C1065" s="7">
        <v>672</v>
      </c>
      <c r="D1065" s="7">
        <v>721</v>
      </c>
      <c r="E1065" s="7" t="s">
        <v>27</v>
      </c>
      <c r="F1065" s="7" t="s">
        <v>27</v>
      </c>
      <c r="G1065" s="7" t="s">
        <v>18</v>
      </c>
      <c r="H1065" s="7">
        <v>2161</v>
      </c>
      <c r="I1065" s="7">
        <v>7777</v>
      </c>
      <c r="J1065" s="7" t="s">
        <v>19</v>
      </c>
      <c r="K1065" s="8" t="s">
        <v>20</v>
      </c>
      <c r="L1065" s="7" t="s">
        <v>1043</v>
      </c>
      <c r="M1065" s="7">
        <v>29190</v>
      </c>
      <c r="N1065" s="7">
        <v>12430</v>
      </c>
      <c r="O1065" s="7">
        <v>16760</v>
      </c>
    </row>
    <row r="1066" spans="1:15" x14ac:dyDescent="0.25">
      <c r="A1066" s="7" t="s">
        <v>2172</v>
      </c>
      <c r="B1066" s="7" t="s">
        <v>2173</v>
      </c>
      <c r="C1066" s="7">
        <v>706</v>
      </c>
      <c r="D1066" s="7">
        <v>742</v>
      </c>
      <c r="E1066" s="7" t="s">
        <v>73</v>
      </c>
      <c r="F1066" s="7" t="s">
        <v>73</v>
      </c>
      <c r="G1066" s="7" t="s">
        <v>18</v>
      </c>
      <c r="H1066" s="7">
        <v>2361</v>
      </c>
      <c r="I1066" s="7">
        <v>7777</v>
      </c>
      <c r="J1066" s="7" t="s">
        <v>19</v>
      </c>
      <c r="K1066" s="8" t="s">
        <v>20</v>
      </c>
      <c r="L1066" s="7" t="s">
        <v>88</v>
      </c>
      <c r="M1066" s="7">
        <v>17660</v>
      </c>
      <c r="N1066" s="7">
        <v>12320</v>
      </c>
      <c r="O1066" s="7">
        <v>5340</v>
      </c>
    </row>
    <row r="1067" spans="1:15" x14ac:dyDescent="0.25">
      <c r="A1067" s="7" t="s">
        <v>2174</v>
      </c>
      <c r="B1067" s="7" t="s">
        <v>2175</v>
      </c>
      <c r="C1067" s="7">
        <v>730</v>
      </c>
      <c r="D1067" s="7">
        <v>773</v>
      </c>
      <c r="E1067" s="7" t="s">
        <v>24</v>
      </c>
      <c r="F1067" s="7" t="s">
        <v>24</v>
      </c>
      <c r="G1067" s="7" t="s">
        <v>18</v>
      </c>
      <c r="H1067" s="7">
        <v>2161</v>
      </c>
      <c r="I1067" s="7">
        <v>7777</v>
      </c>
      <c r="J1067" s="7" t="s">
        <v>19</v>
      </c>
      <c r="K1067" s="8" t="s">
        <v>20</v>
      </c>
      <c r="L1067" s="7" t="s">
        <v>1043</v>
      </c>
      <c r="M1067" s="7">
        <v>30260</v>
      </c>
      <c r="N1067" s="7">
        <v>13140</v>
      </c>
      <c r="O1067" s="7">
        <v>17120</v>
      </c>
    </row>
    <row r="1068" spans="1:15" x14ac:dyDescent="0.25">
      <c r="A1068" s="7" t="s">
        <v>2176</v>
      </c>
      <c r="B1068" s="7" t="s">
        <v>2177</v>
      </c>
      <c r="C1068" s="7">
        <v>745</v>
      </c>
      <c r="D1068" s="7">
        <v>793</v>
      </c>
      <c r="E1068" s="7" t="s">
        <v>44</v>
      </c>
      <c r="F1068" s="7" t="s">
        <v>44</v>
      </c>
      <c r="G1068" s="7" t="s">
        <v>18</v>
      </c>
      <c r="H1068" s="7">
        <v>2161</v>
      </c>
      <c r="I1068" s="7">
        <v>7777</v>
      </c>
      <c r="J1068" s="7" t="s">
        <v>19</v>
      </c>
      <c r="K1068" s="8" t="s">
        <v>20</v>
      </c>
      <c r="L1068" s="7" t="s">
        <v>1043</v>
      </c>
      <c r="M1068" s="7">
        <v>24510</v>
      </c>
      <c r="N1068" s="7">
        <v>12360</v>
      </c>
      <c r="O1068" s="7">
        <v>12150</v>
      </c>
    </row>
    <row r="1069" spans="1:15" x14ac:dyDescent="0.25">
      <c r="A1069" s="7" t="s">
        <v>2178</v>
      </c>
      <c r="B1069" s="7" t="s">
        <v>2179</v>
      </c>
      <c r="C1069" s="7">
        <v>768</v>
      </c>
      <c r="D1069" s="7">
        <v>824</v>
      </c>
      <c r="E1069" s="7" t="s">
        <v>68</v>
      </c>
      <c r="F1069" s="7" t="s">
        <v>68</v>
      </c>
      <c r="G1069" s="7" t="s">
        <v>18</v>
      </c>
      <c r="H1069" s="7">
        <v>2161</v>
      </c>
      <c r="I1069" s="7">
        <v>7777</v>
      </c>
      <c r="J1069" s="7" t="s">
        <v>19</v>
      </c>
      <c r="K1069" s="8" t="s">
        <v>20</v>
      </c>
      <c r="L1069" s="7" t="s">
        <v>1043</v>
      </c>
      <c r="M1069" s="7">
        <v>15480</v>
      </c>
      <c r="N1069" s="7">
        <v>10030</v>
      </c>
      <c r="O1069" s="7">
        <v>5450</v>
      </c>
    </row>
    <row r="1070" spans="1:15" x14ac:dyDescent="0.25">
      <c r="A1070" s="7" t="s">
        <v>2180</v>
      </c>
      <c r="B1070" s="7" t="s">
        <v>2181</v>
      </c>
      <c r="C1070" s="7">
        <v>779</v>
      </c>
      <c r="D1070" s="7">
        <v>843</v>
      </c>
      <c r="E1070" s="7" t="s">
        <v>47</v>
      </c>
      <c r="F1070" s="7" t="s">
        <v>48</v>
      </c>
      <c r="G1070" s="7" t="s">
        <v>18</v>
      </c>
      <c r="H1070" s="7">
        <v>2161</v>
      </c>
      <c r="I1070" s="7">
        <v>7777</v>
      </c>
      <c r="J1070" s="7" t="s">
        <v>19</v>
      </c>
      <c r="K1070" s="8" t="s">
        <v>20</v>
      </c>
      <c r="L1070" s="7" t="s">
        <v>1043</v>
      </c>
      <c r="M1070" s="7">
        <v>20660</v>
      </c>
      <c r="N1070" s="7">
        <v>12190</v>
      </c>
      <c r="O1070" s="7">
        <v>8470</v>
      </c>
    </row>
    <row r="1071" spans="1:15" x14ac:dyDescent="0.25">
      <c r="A1071" s="7" t="s">
        <v>2182</v>
      </c>
      <c r="B1071" s="7" t="s">
        <v>2183</v>
      </c>
      <c r="C1071" s="7">
        <v>830</v>
      </c>
      <c r="D1071" s="7">
        <v>884</v>
      </c>
      <c r="E1071" s="7" t="s">
        <v>47</v>
      </c>
      <c r="F1071" s="7" t="s">
        <v>48</v>
      </c>
      <c r="G1071" s="7" t="s">
        <v>18</v>
      </c>
      <c r="H1071" s="7">
        <v>2161</v>
      </c>
      <c r="I1071" s="7">
        <v>7777</v>
      </c>
      <c r="J1071" s="7" t="s">
        <v>19</v>
      </c>
      <c r="K1071" s="8" t="s">
        <v>20</v>
      </c>
      <c r="L1071" s="7" t="s">
        <v>1043</v>
      </c>
      <c r="M1071" s="7">
        <v>18580</v>
      </c>
      <c r="N1071" s="7">
        <v>12260</v>
      </c>
      <c r="O1071" s="7">
        <v>6320</v>
      </c>
    </row>
    <row r="1072" spans="1:15" x14ac:dyDescent="0.25">
      <c r="A1072" s="7" t="s">
        <v>2184</v>
      </c>
      <c r="B1072" s="7" t="s">
        <v>2185</v>
      </c>
      <c r="C1072" s="7">
        <v>863</v>
      </c>
      <c r="D1072" s="7">
        <v>915</v>
      </c>
      <c r="E1072" s="7" t="s">
        <v>17</v>
      </c>
      <c r="F1072" s="7" t="s">
        <v>17</v>
      </c>
      <c r="G1072" s="7" t="s">
        <v>18</v>
      </c>
      <c r="H1072" s="7">
        <v>2361</v>
      </c>
      <c r="I1072" s="7">
        <v>7777</v>
      </c>
      <c r="J1072" s="7" t="s">
        <v>19</v>
      </c>
      <c r="K1072" s="8" t="s">
        <v>20</v>
      </c>
      <c r="L1072" s="7" t="s">
        <v>1043</v>
      </c>
      <c r="M1072" s="7">
        <v>15480</v>
      </c>
      <c r="N1072" s="7">
        <v>12150</v>
      </c>
      <c r="O1072" s="7">
        <v>3330</v>
      </c>
    </row>
    <row r="1073" spans="1:15" x14ac:dyDescent="0.25">
      <c r="A1073" s="7" t="s">
        <v>2186</v>
      </c>
      <c r="B1073" s="7" t="s">
        <v>2187</v>
      </c>
      <c r="C1073" s="7">
        <v>871</v>
      </c>
      <c r="D1073" s="7">
        <v>924</v>
      </c>
      <c r="E1073" s="7" t="s">
        <v>65</v>
      </c>
      <c r="F1073" s="7" t="s">
        <v>65</v>
      </c>
      <c r="G1073" s="7" t="s">
        <v>18</v>
      </c>
      <c r="H1073" s="7">
        <v>2361</v>
      </c>
      <c r="I1073" s="7">
        <v>7777</v>
      </c>
      <c r="J1073" s="7" t="s">
        <v>19</v>
      </c>
      <c r="K1073" s="8" t="s">
        <v>20</v>
      </c>
      <c r="L1073" s="7" t="s">
        <v>1043</v>
      </c>
      <c r="M1073" s="7">
        <v>23850</v>
      </c>
      <c r="N1073" s="7">
        <v>12160</v>
      </c>
      <c r="O1073" s="7">
        <v>11690</v>
      </c>
    </row>
    <row r="1074" spans="1:15" x14ac:dyDescent="0.25">
      <c r="A1074" s="7" t="s">
        <v>2188</v>
      </c>
      <c r="B1074" s="7" t="s">
        <v>2189</v>
      </c>
      <c r="C1074" s="7">
        <v>873</v>
      </c>
      <c r="D1074" s="7">
        <v>922</v>
      </c>
      <c r="E1074" s="7" t="s">
        <v>73</v>
      </c>
      <c r="F1074" s="7" t="s">
        <v>73</v>
      </c>
      <c r="G1074" s="7" t="s">
        <v>18</v>
      </c>
      <c r="H1074" s="7">
        <v>2361</v>
      </c>
      <c r="I1074" s="7">
        <v>7777</v>
      </c>
      <c r="J1074" s="7" t="s">
        <v>19</v>
      </c>
      <c r="K1074" s="8" t="s">
        <v>20</v>
      </c>
      <c r="L1074" s="7" t="s">
        <v>88</v>
      </c>
      <c r="M1074" s="7">
        <v>22540</v>
      </c>
      <c r="N1074" s="7">
        <v>12320</v>
      </c>
      <c r="O1074" s="7">
        <v>10220</v>
      </c>
    </row>
    <row r="1075" spans="1:15" x14ac:dyDescent="0.25">
      <c r="A1075" s="7" t="s">
        <v>2190</v>
      </c>
      <c r="B1075" s="7" t="s">
        <v>2191</v>
      </c>
      <c r="C1075" s="7">
        <v>875</v>
      </c>
      <c r="D1075" s="7">
        <v>926</v>
      </c>
      <c r="E1075" s="7" t="s">
        <v>41</v>
      </c>
      <c r="F1075" s="7" t="s">
        <v>41</v>
      </c>
      <c r="G1075" s="7" t="s">
        <v>18</v>
      </c>
      <c r="H1075" s="7">
        <v>2361</v>
      </c>
      <c r="I1075" s="7">
        <v>7777</v>
      </c>
      <c r="J1075" s="7" t="s">
        <v>19</v>
      </c>
      <c r="K1075" s="8" t="s">
        <v>20</v>
      </c>
      <c r="L1075" s="7" t="s">
        <v>1043</v>
      </c>
      <c r="M1075" s="7">
        <v>25630</v>
      </c>
      <c r="N1075" s="7">
        <v>11960</v>
      </c>
      <c r="O1075" s="7">
        <v>13670</v>
      </c>
    </row>
    <row r="1076" spans="1:15" x14ac:dyDescent="0.25">
      <c r="A1076" s="7" t="s">
        <v>2192</v>
      </c>
      <c r="B1076" s="7" t="s">
        <v>2193</v>
      </c>
      <c r="C1076" s="7">
        <v>876</v>
      </c>
      <c r="D1076" s="7">
        <v>928</v>
      </c>
      <c r="E1076" s="7" t="s">
        <v>44</v>
      </c>
      <c r="F1076" s="7" t="s">
        <v>44</v>
      </c>
      <c r="G1076" s="7" t="s">
        <v>18</v>
      </c>
      <c r="H1076" s="7">
        <v>2361</v>
      </c>
      <c r="I1076" s="7">
        <v>7777</v>
      </c>
      <c r="J1076" s="7" t="s">
        <v>19</v>
      </c>
      <c r="K1076" s="8" t="s">
        <v>20</v>
      </c>
      <c r="L1076" s="7" t="s">
        <v>1043</v>
      </c>
      <c r="M1076" s="7">
        <v>23220</v>
      </c>
      <c r="N1076" s="7">
        <v>12310</v>
      </c>
      <c r="O1076" s="7">
        <v>10910</v>
      </c>
    </row>
    <row r="1077" spans="1:15" x14ac:dyDescent="0.25">
      <c r="A1077" s="7" t="s">
        <v>2194</v>
      </c>
      <c r="B1077" s="7" t="s">
        <v>2195</v>
      </c>
      <c r="C1077" s="7">
        <v>910</v>
      </c>
      <c r="D1077" s="7">
        <v>961</v>
      </c>
      <c r="E1077" s="7" t="s">
        <v>24</v>
      </c>
      <c r="F1077" s="7" t="s">
        <v>24</v>
      </c>
      <c r="G1077" s="7" t="s">
        <v>18</v>
      </c>
      <c r="H1077" s="7">
        <v>2361</v>
      </c>
      <c r="I1077" s="7">
        <v>7777</v>
      </c>
      <c r="J1077" s="7" t="s">
        <v>19</v>
      </c>
      <c r="K1077" s="8" t="s">
        <v>20</v>
      </c>
      <c r="L1077" s="7" t="s">
        <v>1043</v>
      </c>
      <c r="M1077" s="7">
        <v>21260</v>
      </c>
      <c r="N1077" s="7">
        <v>13010</v>
      </c>
      <c r="O1077" s="7">
        <v>8250</v>
      </c>
    </row>
    <row r="1078" spans="1:15" x14ac:dyDescent="0.25">
      <c r="A1078" s="7" t="s">
        <v>2196</v>
      </c>
      <c r="B1078" s="7" t="s">
        <v>2197</v>
      </c>
      <c r="C1078" s="7">
        <v>951</v>
      </c>
      <c r="D1078" s="7">
        <v>1006</v>
      </c>
      <c r="E1078" s="7" t="s">
        <v>33</v>
      </c>
      <c r="F1078" s="7" t="s">
        <v>33</v>
      </c>
      <c r="G1078" s="7" t="s">
        <v>18</v>
      </c>
      <c r="H1078" s="7">
        <v>2361</v>
      </c>
      <c r="I1078" s="7">
        <v>7777</v>
      </c>
      <c r="J1078" s="7" t="s">
        <v>19</v>
      </c>
      <c r="K1078" s="8" t="s">
        <v>20</v>
      </c>
      <c r="L1078" s="7" t="s">
        <v>1043</v>
      </c>
      <c r="M1078" s="7">
        <v>21620</v>
      </c>
      <c r="N1078" s="7">
        <v>12080</v>
      </c>
      <c r="O1078" s="7">
        <v>9540</v>
      </c>
    </row>
    <row r="1079" spans="1:15" x14ac:dyDescent="0.25">
      <c r="A1079" s="7" t="s">
        <v>2198</v>
      </c>
      <c r="B1079" s="7" t="s">
        <v>2199</v>
      </c>
      <c r="C1079" s="7">
        <v>978</v>
      </c>
      <c r="D1079" s="7">
        <v>24</v>
      </c>
      <c r="E1079" s="7" t="s">
        <v>17</v>
      </c>
      <c r="F1079" s="7" t="s">
        <v>17</v>
      </c>
      <c r="G1079" s="7" t="s">
        <v>18</v>
      </c>
      <c r="H1079" s="7">
        <v>2361</v>
      </c>
      <c r="I1079" s="7">
        <v>7777</v>
      </c>
      <c r="J1079" s="7" t="s">
        <v>19</v>
      </c>
      <c r="K1079" s="8" t="s">
        <v>20</v>
      </c>
      <c r="L1079" s="7" t="s">
        <v>1043</v>
      </c>
      <c r="M1079" s="7">
        <v>15340</v>
      </c>
      <c r="N1079" s="7">
        <v>12090</v>
      </c>
      <c r="O1079" s="7">
        <v>3250</v>
      </c>
    </row>
    <row r="1080" spans="1:15" x14ac:dyDescent="0.25">
      <c r="O1080" s="2">
        <f>SUM(O2:O1079)</f>
        <v>9715380</v>
      </c>
    </row>
    <row r="1081" spans="1:15" x14ac:dyDescent="0.25">
      <c r="O1081" s="2">
        <f>O1080/1000</f>
        <v>9715.3799999999992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6378F-41E0-4CF4-9206-870C4F020C85}">
  <dimension ref="A1:Y109"/>
  <sheetViews>
    <sheetView showGridLines="0" topLeftCell="A19" workbookViewId="0">
      <selection activeCell="F37" sqref="F37"/>
    </sheetView>
  </sheetViews>
  <sheetFormatPr baseColWidth="10" defaultRowHeight="15" x14ac:dyDescent="0.25"/>
  <cols>
    <col min="1" max="1" width="19.42578125" style="9" bestFit="1" customWidth="1"/>
    <col min="2" max="2" width="16.5703125" style="9" bestFit="1" customWidth="1"/>
    <col min="3" max="3" width="10.85546875" style="9" bestFit="1" customWidth="1"/>
    <col min="4" max="4" width="23" style="9" bestFit="1" customWidth="1"/>
    <col min="5" max="5" width="25.140625" style="9" bestFit="1" customWidth="1"/>
    <col min="6" max="6" width="21" style="9" bestFit="1" customWidth="1"/>
    <col min="7" max="7" width="20.5703125" style="9" bestFit="1" customWidth="1"/>
    <col min="8" max="8" width="21" style="9" bestFit="1" customWidth="1"/>
    <col min="9" max="9" width="20.5703125" style="9" bestFit="1" customWidth="1"/>
    <col min="10" max="10" width="21" style="9" bestFit="1" customWidth="1"/>
    <col min="11" max="11" width="20.5703125" style="9" bestFit="1" customWidth="1"/>
    <col min="12" max="12" width="21" style="9" bestFit="1" customWidth="1"/>
    <col min="13" max="13" width="25.85546875" style="9" bestFit="1" customWidth="1"/>
    <col min="14" max="14" width="26.42578125" style="9" bestFit="1" customWidth="1"/>
    <col min="15" max="15" width="12.85546875" style="9" bestFit="1" customWidth="1"/>
    <col min="16" max="16" width="9.85546875" style="9" bestFit="1" customWidth="1"/>
    <col min="17" max="17" width="12.85546875" style="9" bestFit="1" customWidth="1"/>
    <col min="18" max="18" width="10.85546875" style="9" bestFit="1" customWidth="1"/>
    <col min="19" max="19" width="12.85546875" style="9" bestFit="1" customWidth="1"/>
    <col min="20" max="20" width="10.85546875" style="9" bestFit="1" customWidth="1"/>
    <col min="21" max="21" width="8.140625" style="9" bestFit="1" customWidth="1"/>
    <col min="22" max="22" width="12.85546875" style="9" bestFit="1" customWidth="1"/>
    <col min="23" max="23" width="9.85546875" style="9" bestFit="1" customWidth="1"/>
    <col min="24" max="24" width="12.85546875" style="9" bestFit="1" customWidth="1"/>
    <col min="25" max="25" width="9.85546875" style="9" bestFit="1" customWidth="1"/>
    <col min="26" max="26" width="12.85546875" style="9" bestFit="1" customWidth="1"/>
    <col min="27" max="27" width="10.85546875" style="9" bestFit="1" customWidth="1"/>
    <col min="28" max="28" width="9.85546875" style="9" bestFit="1" customWidth="1"/>
    <col min="29" max="29" width="12.85546875" style="9" bestFit="1" customWidth="1"/>
    <col min="30" max="31" width="10.85546875" style="9" bestFit="1" customWidth="1"/>
    <col min="32" max="32" width="12.85546875" style="9" bestFit="1" customWidth="1"/>
    <col min="33" max="34" width="10.85546875" style="9" bestFit="1" customWidth="1"/>
    <col min="35" max="35" width="12.85546875" style="9" bestFit="1" customWidth="1"/>
    <col min="36" max="36" width="10.85546875" style="9" bestFit="1" customWidth="1"/>
    <col min="37" max="37" width="12.85546875" style="9" bestFit="1" customWidth="1"/>
    <col min="38" max="39" width="10.85546875" style="9" bestFit="1" customWidth="1"/>
    <col min="40" max="40" width="9.85546875" style="9" bestFit="1" customWidth="1"/>
    <col min="41" max="41" width="12.85546875" style="9" bestFit="1" customWidth="1"/>
    <col min="42" max="42" width="10.85546875" style="9" bestFit="1" customWidth="1"/>
    <col min="43" max="43" width="12.85546875" style="9" bestFit="1" customWidth="1"/>
    <col min="44" max="44" width="9.85546875" style="9" bestFit="1" customWidth="1"/>
    <col min="45" max="45" width="12.85546875" style="9" bestFit="1" customWidth="1"/>
    <col min="46" max="46" width="10.85546875" style="9" bestFit="1" customWidth="1"/>
    <col min="47" max="47" width="12.85546875" style="9" bestFit="1" customWidth="1"/>
    <col min="48" max="48" width="10.85546875" style="9" bestFit="1" customWidth="1"/>
    <col min="49" max="49" width="8.140625" style="9" bestFit="1" customWidth="1"/>
    <col min="50" max="50" width="12.85546875" style="9" bestFit="1" customWidth="1"/>
    <col min="51" max="51" width="9.85546875" style="9" bestFit="1" customWidth="1"/>
    <col min="52" max="52" width="12.85546875" style="9" bestFit="1" customWidth="1"/>
    <col min="53" max="53" width="9.85546875" style="9" bestFit="1" customWidth="1"/>
    <col min="54" max="54" width="12.85546875" style="9" bestFit="1" customWidth="1"/>
    <col min="55" max="55" width="10.85546875" style="9" bestFit="1" customWidth="1"/>
    <col min="56" max="16384" width="11.42578125" style="9"/>
  </cols>
  <sheetData>
    <row r="1" spans="1:4" ht="18.75" customHeight="1" x14ac:dyDescent="0.25">
      <c r="A1" s="98" t="s">
        <v>2211</v>
      </c>
      <c r="B1" s="98"/>
      <c r="C1" s="98"/>
      <c r="D1" s="98"/>
    </row>
    <row r="2" spans="1:4" ht="15.75" thickBot="1" x14ac:dyDescent="0.3">
      <c r="D2" s="10"/>
    </row>
    <row r="3" spans="1:4" ht="44.25" customHeight="1" thickBot="1" x14ac:dyDescent="0.3">
      <c r="A3" s="95" t="s">
        <v>2216</v>
      </c>
      <c r="B3" s="96"/>
      <c r="C3" s="96"/>
      <c r="D3" s="97"/>
    </row>
    <row r="4" spans="1:4" ht="15.75" thickBot="1" x14ac:dyDescent="0.3">
      <c r="A4" s="11"/>
      <c r="B4" s="10"/>
      <c r="C4" s="10"/>
    </row>
    <row r="5" spans="1:4" ht="15.75" thickBot="1" x14ac:dyDescent="0.3">
      <c r="A5" s="35" t="s">
        <v>2200</v>
      </c>
      <c r="B5" s="29" t="s">
        <v>8</v>
      </c>
      <c r="C5" s="12"/>
      <c r="D5"/>
    </row>
    <row r="6" spans="1:4" ht="15.75" thickBot="1" x14ac:dyDescent="0.3">
      <c r="A6" s="25" t="s">
        <v>2201</v>
      </c>
      <c r="B6" s="26">
        <v>7777</v>
      </c>
      <c r="C6" s="12" t="s">
        <v>2202</v>
      </c>
      <c r="D6"/>
    </row>
    <row r="7" spans="1:4" x14ac:dyDescent="0.25">
      <c r="A7" s="14">
        <v>1</v>
      </c>
      <c r="B7" s="15">
        <v>66.399999999999991</v>
      </c>
      <c r="C7" s="16">
        <v>66.399999999999991</v>
      </c>
      <c r="D7"/>
    </row>
    <row r="8" spans="1:4" x14ac:dyDescent="0.25">
      <c r="A8" s="14">
        <v>2</v>
      </c>
      <c r="B8" s="17">
        <v>160.93000000000006</v>
      </c>
      <c r="C8" s="18">
        <v>160.93000000000006</v>
      </c>
      <c r="D8"/>
    </row>
    <row r="9" spans="1:4" x14ac:dyDescent="0.25">
      <c r="A9" s="14">
        <v>3</v>
      </c>
      <c r="B9" s="17">
        <v>282.51000000000005</v>
      </c>
      <c r="C9" s="18">
        <v>282.51000000000005</v>
      </c>
      <c r="D9" s="3"/>
    </row>
    <row r="10" spans="1:4" x14ac:dyDescent="0.25">
      <c r="A10" s="14">
        <v>4</v>
      </c>
      <c r="B10" s="17">
        <v>318.22000000000003</v>
      </c>
      <c r="C10" s="18">
        <v>318.22000000000003</v>
      </c>
      <c r="D10" s="3"/>
    </row>
    <row r="11" spans="1:4" x14ac:dyDescent="0.25">
      <c r="A11" s="14">
        <v>5</v>
      </c>
      <c r="B11" s="17">
        <v>418.94</v>
      </c>
      <c r="C11" s="18">
        <v>418.94</v>
      </c>
      <c r="D11" s="3"/>
    </row>
    <row r="12" spans="1:4" x14ac:dyDescent="0.25">
      <c r="A12" s="14">
        <v>6</v>
      </c>
      <c r="B12" s="17">
        <v>360.65000000000003</v>
      </c>
      <c r="C12" s="18">
        <v>360.65000000000003</v>
      </c>
      <c r="D12" s="3"/>
    </row>
    <row r="13" spans="1:4" x14ac:dyDescent="0.25">
      <c r="A13" s="14">
        <v>7</v>
      </c>
      <c r="B13" s="17">
        <v>356.34999999999997</v>
      </c>
      <c r="C13" s="18">
        <v>356.34999999999997</v>
      </c>
      <c r="D13" s="3"/>
    </row>
    <row r="14" spans="1:4" x14ac:dyDescent="0.25">
      <c r="A14" s="14">
        <v>8</v>
      </c>
      <c r="B14" s="17">
        <v>86.210000000000008</v>
      </c>
      <c r="C14" s="18">
        <v>86.210000000000008</v>
      </c>
      <c r="D14" s="3"/>
    </row>
    <row r="15" spans="1:4" x14ac:dyDescent="0.25">
      <c r="A15" s="14">
        <v>9</v>
      </c>
      <c r="B15" s="17">
        <v>341.49</v>
      </c>
      <c r="C15" s="18">
        <v>341.49</v>
      </c>
      <c r="D15" s="3"/>
    </row>
    <row r="16" spans="1:4" x14ac:dyDescent="0.25">
      <c r="A16" s="14">
        <v>10</v>
      </c>
      <c r="B16" s="17">
        <v>384.20999999999987</v>
      </c>
      <c r="C16" s="18">
        <v>384.20999999999987</v>
      </c>
      <c r="D16" s="3"/>
    </row>
    <row r="17" spans="1:4" x14ac:dyDescent="0.25">
      <c r="A17" s="14">
        <v>11</v>
      </c>
      <c r="B17" s="17">
        <v>368.23999999999995</v>
      </c>
      <c r="C17" s="18">
        <v>368.23999999999995</v>
      </c>
      <c r="D17" s="3"/>
    </row>
    <row r="18" spans="1:4" x14ac:dyDescent="0.25">
      <c r="A18" s="14">
        <v>12</v>
      </c>
      <c r="B18" s="17">
        <v>309.55000000000007</v>
      </c>
      <c r="C18" s="18">
        <v>309.55000000000007</v>
      </c>
      <c r="D18" s="3"/>
    </row>
    <row r="19" spans="1:4" x14ac:dyDescent="0.25">
      <c r="A19" s="14">
        <v>13</v>
      </c>
      <c r="B19" s="17">
        <v>372.52999999999992</v>
      </c>
      <c r="C19" s="18">
        <v>372.52999999999992</v>
      </c>
      <c r="D19" s="3"/>
    </row>
    <row r="20" spans="1:4" x14ac:dyDescent="0.25">
      <c r="A20" s="14">
        <v>14</v>
      </c>
      <c r="B20" s="17">
        <v>298.38</v>
      </c>
      <c r="C20" s="18">
        <v>298.38</v>
      </c>
      <c r="D20" s="3"/>
    </row>
    <row r="21" spans="1:4" x14ac:dyDescent="0.25">
      <c r="A21" s="14">
        <v>15</v>
      </c>
      <c r="B21" s="17">
        <v>97.989999999999981</v>
      </c>
      <c r="C21" s="18">
        <v>97.989999999999981</v>
      </c>
      <c r="D21" s="3"/>
    </row>
    <row r="22" spans="1:4" x14ac:dyDescent="0.25">
      <c r="A22" s="14">
        <v>16</v>
      </c>
      <c r="B22" s="17">
        <v>392.8</v>
      </c>
      <c r="C22" s="18">
        <v>392.8</v>
      </c>
      <c r="D22" s="3"/>
    </row>
    <row r="23" spans="1:4" x14ac:dyDescent="0.25">
      <c r="A23" s="14">
        <v>17</v>
      </c>
      <c r="B23" s="17">
        <v>395.4</v>
      </c>
      <c r="C23" s="18">
        <v>395.4</v>
      </c>
      <c r="D23" s="3"/>
    </row>
    <row r="24" spans="1:4" x14ac:dyDescent="0.25">
      <c r="A24" s="14">
        <v>18</v>
      </c>
      <c r="B24" s="17">
        <v>333.31000000000006</v>
      </c>
      <c r="C24" s="18">
        <v>333.31000000000006</v>
      </c>
      <c r="D24" s="3"/>
    </row>
    <row r="25" spans="1:4" x14ac:dyDescent="0.25">
      <c r="A25" s="14">
        <v>19</v>
      </c>
      <c r="B25" s="17">
        <v>432.01999999999987</v>
      </c>
      <c r="C25" s="18">
        <v>432.01999999999987</v>
      </c>
      <c r="D25" s="3"/>
    </row>
    <row r="26" spans="1:4" x14ac:dyDescent="0.25">
      <c r="A26" s="14">
        <v>20</v>
      </c>
      <c r="B26" s="17">
        <v>343.21999999999991</v>
      </c>
      <c r="C26" s="18">
        <v>343.21999999999991</v>
      </c>
      <c r="D26" s="3"/>
    </row>
    <row r="27" spans="1:4" x14ac:dyDescent="0.25">
      <c r="A27" s="14">
        <v>21</v>
      </c>
      <c r="B27" s="17">
        <v>378.95999999999987</v>
      </c>
      <c r="C27" s="18">
        <v>378.95999999999987</v>
      </c>
      <c r="D27" s="3"/>
    </row>
    <row r="28" spans="1:4" x14ac:dyDescent="0.25">
      <c r="A28" s="14">
        <v>22</v>
      </c>
      <c r="B28" s="17">
        <v>42.349999999999994</v>
      </c>
      <c r="C28" s="18">
        <v>42.349999999999994</v>
      </c>
      <c r="D28" s="3"/>
    </row>
    <row r="29" spans="1:4" x14ac:dyDescent="0.25">
      <c r="A29" s="14">
        <v>23</v>
      </c>
      <c r="B29" s="17">
        <v>281.07</v>
      </c>
      <c r="C29" s="18">
        <v>281.07</v>
      </c>
      <c r="D29" s="3"/>
    </row>
    <row r="30" spans="1:4" x14ac:dyDescent="0.25">
      <c r="A30" s="14">
        <v>24</v>
      </c>
      <c r="B30" s="17">
        <v>308.21999999999991</v>
      </c>
      <c r="C30" s="18">
        <v>308.21999999999991</v>
      </c>
      <c r="D30" s="3"/>
    </row>
    <row r="31" spans="1:4" x14ac:dyDescent="0.25">
      <c r="A31" s="14">
        <v>25</v>
      </c>
      <c r="B31" s="17">
        <v>445.60999999999996</v>
      </c>
      <c r="C31" s="18">
        <v>445.60999999999996</v>
      </c>
      <c r="D31" s="3"/>
    </row>
    <row r="32" spans="1:4" x14ac:dyDescent="0.25">
      <c r="A32" s="14">
        <v>26</v>
      </c>
      <c r="B32" s="17">
        <v>408.06000000000006</v>
      </c>
      <c r="C32" s="18">
        <v>408.06000000000006</v>
      </c>
      <c r="D32" s="3"/>
    </row>
    <row r="33" spans="1:23" x14ac:dyDescent="0.25">
      <c r="A33" s="14">
        <v>27</v>
      </c>
      <c r="B33" s="17">
        <v>438.14000000000004</v>
      </c>
      <c r="C33" s="18">
        <v>438.14000000000004</v>
      </c>
      <c r="D33" s="3"/>
    </row>
    <row r="34" spans="1:23" x14ac:dyDescent="0.25">
      <c r="A34" s="14">
        <v>28</v>
      </c>
      <c r="B34" s="17">
        <v>448.69000000000005</v>
      </c>
      <c r="C34" s="18">
        <v>448.69000000000005</v>
      </c>
      <c r="D34" s="3"/>
    </row>
    <row r="35" spans="1:23" x14ac:dyDescent="0.25">
      <c r="A35" s="14">
        <v>29</v>
      </c>
      <c r="B35" s="17">
        <v>116.72999999999999</v>
      </c>
      <c r="C35" s="18">
        <v>116.72999999999999</v>
      </c>
      <c r="D35" s="3"/>
    </row>
    <row r="36" spans="1:23" x14ac:dyDescent="0.25">
      <c r="A36" s="14">
        <v>30</v>
      </c>
      <c r="B36" s="17">
        <v>358.28</v>
      </c>
      <c r="C36" s="18">
        <v>358.28</v>
      </c>
      <c r="D36" s="3"/>
    </row>
    <row r="37" spans="1:23" ht="15.75" thickBot="1" x14ac:dyDescent="0.3">
      <c r="A37" s="14">
        <v>31</v>
      </c>
      <c r="B37" s="17">
        <v>369.91999999999996</v>
      </c>
      <c r="C37" s="18">
        <v>369.91999999999996</v>
      </c>
      <c r="D37" s="3"/>
    </row>
    <row r="38" spans="1:23" ht="15.75" thickBot="1" x14ac:dyDescent="0.3">
      <c r="A38" s="12" t="s">
        <v>2202</v>
      </c>
      <c r="B38" s="19">
        <v>9715.380000000001</v>
      </c>
      <c r="C38" s="20">
        <v>9715.380000000001</v>
      </c>
      <c r="D38" s="13"/>
    </row>
    <row r="39" spans="1:23" ht="15.75" thickBot="1" x14ac:dyDescent="0.3">
      <c r="A39" s="27"/>
      <c r="B39" s="28"/>
      <c r="C39" s="28"/>
      <c r="D39" s="13"/>
    </row>
    <row r="40" spans="1:23" ht="36.950000000000003" customHeight="1" thickBot="1" x14ac:dyDescent="0.3">
      <c r="A40" s="92" t="s">
        <v>2217</v>
      </c>
      <c r="B40" s="93"/>
      <c r="C40" s="93"/>
      <c r="D40" s="94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</row>
    <row r="41" spans="1:23" ht="15.75" thickBot="1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</row>
    <row r="42" spans="1:23" ht="45.75" customHeight="1" thickBot="1" x14ac:dyDescent="0.3">
      <c r="A42" s="95" t="s">
        <v>2218</v>
      </c>
      <c r="B42" s="96"/>
      <c r="C42" s="96"/>
      <c r="D42" s="9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</row>
    <row r="43" spans="1:23" ht="15.75" thickBot="1" x14ac:dyDescent="0.3">
      <c r="A43" s="23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spans="1:23" ht="15.75" thickBot="1" x14ac:dyDescent="0.3">
      <c r="A44" s="35" t="s">
        <v>2203</v>
      </c>
      <c r="B44" s="29" t="s">
        <v>8</v>
      </c>
      <c r="C44" s="12"/>
      <c r="D44" s="3"/>
    </row>
    <row r="45" spans="1:23" ht="15.75" thickBot="1" x14ac:dyDescent="0.3">
      <c r="A45" s="25" t="s">
        <v>2201</v>
      </c>
      <c r="B45" s="26">
        <v>7777</v>
      </c>
      <c r="C45" s="12" t="s">
        <v>2202</v>
      </c>
      <c r="D45" s="24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</row>
    <row r="46" spans="1:23" x14ac:dyDescent="0.25">
      <c r="A46" s="14">
        <v>1</v>
      </c>
      <c r="B46" s="15">
        <v>9</v>
      </c>
      <c r="C46" s="16">
        <v>9</v>
      </c>
      <c r="D46" s="3"/>
    </row>
    <row r="47" spans="1:23" x14ac:dyDescent="0.25">
      <c r="A47" s="14">
        <v>2</v>
      </c>
      <c r="B47" s="17">
        <v>22</v>
      </c>
      <c r="C47" s="18">
        <v>22</v>
      </c>
      <c r="D47" s="3"/>
    </row>
    <row r="48" spans="1:23" x14ac:dyDescent="0.25">
      <c r="A48" s="14">
        <v>3</v>
      </c>
      <c r="B48" s="17">
        <v>38</v>
      </c>
      <c r="C48" s="18">
        <v>38</v>
      </c>
      <c r="D48" s="3"/>
    </row>
    <row r="49" spans="1:4" x14ac:dyDescent="0.25">
      <c r="A49" s="14">
        <v>4</v>
      </c>
      <c r="B49" s="17">
        <v>41</v>
      </c>
      <c r="C49" s="18">
        <v>41</v>
      </c>
      <c r="D49" s="3"/>
    </row>
    <row r="50" spans="1:4" x14ac:dyDescent="0.25">
      <c r="A50" s="14">
        <v>5</v>
      </c>
      <c r="B50" s="17">
        <v>39</v>
      </c>
      <c r="C50" s="18">
        <v>39</v>
      </c>
      <c r="D50" s="3"/>
    </row>
    <row r="51" spans="1:4" x14ac:dyDescent="0.25">
      <c r="A51" s="14">
        <v>6</v>
      </c>
      <c r="B51" s="17">
        <v>50</v>
      </c>
      <c r="C51" s="18">
        <v>50</v>
      </c>
      <c r="D51" s="3"/>
    </row>
    <row r="52" spans="1:4" x14ac:dyDescent="0.25">
      <c r="A52" s="14">
        <v>7</v>
      </c>
      <c r="B52" s="17">
        <v>40</v>
      </c>
      <c r="C52" s="18">
        <v>40</v>
      </c>
      <c r="D52" s="3"/>
    </row>
    <row r="53" spans="1:4" x14ac:dyDescent="0.25">
      <c r="A53" s="14">
        <v>8</v>
      </c>
      <c r="B53" s="17">
        <v>11</v>
      </c>
      <c r="C53" s="18">
        <v>11</v>
      </c>
      <c r="D53" s="3"/>
    </row>
    <row r="54" spans="1:4" x14ac:dyDescent="0.25">
      <c r="A54" s="14">
        <v>9</v>
      </c>
      <c r="B54" s="17">
        <v>32</v>
      </c>
      <c r="C54" s="18">
        <v>32</v>
      </c>
      <c r="D54" s="3"/>
    </row>
    <row r="55" spans="1:4" x14ac:dyDescent="0.25">
      <c r="A55" s="14">
        <v>10</v>
      </c>
      <c r="B55" s="17">
        <v>41</v>
      </c>
      <c r="C55" s="18">
        <v>41</v>
      </c>
      <c r="D55" s="3"/>
    </row>
    <row r="56" spans="1:4" x14ac:dyDescent="0.25">
      <c r="A56" s="14">
        <v>11</v>
      </c>
      <c r="B56" s="17">
        <v>43</v>
      </c>
      <c r="C56" s="18">
        <v>43</v>
      </c>
      <c r="D56" s="3"/>
    </row>
    <row r="57" spans="1:4" x14ac:dyDescent="0.25">
      <c r="A57" s="14">
        <v>12</v>
      </c>
      <c r="B57" s="17">
        <v>34</v>
      </c>
      <c r="C57" s="18">
        <v>34</v>
      </c>
      <c r="D57" s="3"/>
    </row>
    <row r="58" spans="1:4" x14ac:dyDescent="0.25">
      <c r="A58" s="14">
        <v>13</v>
      </c>
      <c r="B58" s="17">
        <v>45</v>
      </c>
      <c r="C58" s="18">
        <v>45</v>
      </c>
      <c r="D58" s="3"/>
    </row>
    <row r="59" spans="1:4" x14ac:dyDescent="0.25">
      <c r="A59" s="14">
        <v>14</v>
      </c>
      <c r="B59" s="17">
        <v>32</v>
      </c>
      <c r="C59" s="18">
        <v>32</v>
      </c>
      <c r="D59" s="3"/>
    </row>
    <row r="60" spans="1:4" x14ac:dyDescent="0.25">
      <c r="A60" s="14">
        <v>15</v>
      </c>
      <c r="B60" s="17">
        <v>14</v>
      </c>
      <c r="C60" s="18">
        <v>14</v>
      </c>
      <c r="D60" s="3"/>
    </row>
    <row r="61" spans="1:4" x14ac:dyDescent="0.25">
      <c r="A61" s="14">
        <v>16</v>
      </c>
      <c r="B61" s="17">
        <v>35</v>
      </c>
      <c r="C61" s="18">
        <v>35</v>
      </c>
      <c r="D61" s="3"/>
    </row>
    <row r="62" spans="1:4" x14ac:dyDescent="0.25">
      <c r="A62" s="14">
        <v>17</v>
      </c>
      <c r="B62" s="17">
        <v>40</v>
      </c>
      <c r="C62" s="18">
        <v>40</v>
      </c>
      <c r="D62" s="3"/>
    </row>
    <row r="63" spans="1:4" x14ac:dyDescent="0.25">
      <c r="A63" s="14">
        <v>18</v>
      </c>
      <c r="B63" s="17">
        <v>41</v>
      </c>
      <c r="C63" s="18">
        <v>41</v>
      </c>
      <c r="D63" s="3"/>
    </row>
    <row r="64" spans="1:4" x14ac:dyDescent="0.25">
      <c r="A64" s="14">
        <v>19</v>
      </c>
      <c r="B64" s="17">
        <v>41</v>
      </c>
      <c r="C64" s="18">
        <v>41</v>
      </c>
      <c r="D64" s="3"/>
    </row>
    <row r="65" spans="1:4" x14ac:dyDescent="0.25">
      <c r="A65" s="14">
        <v>20</v>
      </c>
      <c r="B65" s="17">
        <v>44</v>
      </c>
      <c r="C65" s="18">
        <v>44</v>
      </c>
      <c r="D65" s="3"/>
    </row>
    <row r="66" spans="1:4" x14ac:dyDescent="0.25">
      <c r="A66" s="14">
        <v>21</v>
      </c>
      <c r="B66" s="17">
        <v>43</v>
      </c>
      <c r="C66" s="18">
        <v>43</v>
      </c>
      <c r="D66" s="3"/>
    </row>
    <row r="67" spans="1:4" x14ac:dyDescent="0.25">
      <c r="A67" s="14">
        <v>22</v>
      </c>
      <c r="B67" s="17">
        <v>7</v>
      </c>
      <c r="C67" s="18">
        <v>7</v>
      </c>
      <c r="D67" s="3"/>
    </row>
    <row r="68" spans="1:4" x14ac:dyDescent="0.25">
      <c r="A68" s="14">
        <v>23</v>
      </c>
      <c r="B68" s="17">
        <v>32</v>
      </c>
      <c r="C68" s="18">
        <v>32</v>
      </c>
      <c r="D68" s="3"/>
    </row>
    <row r="69" spans="1:4" x14ac:dyDescent="0.25">
      <c r="A69" s="14">
        <v>24</v>
      </c>
      <c r="B69" s="17">
        <v>39</v>
      </c>
      <c r="C69" s="18">
        <v>39</v>
      </c>
      <c r="D69" s="3"/>
    </row>
    <row r="70" spans="1:4" x14ac:dyDescent="0.25">
      <c r="A70" s="14">
        <v>25</v>
      </c>
      <c r="B70" s="17">
        <v>48</v>
      </c>
      <c r="C70" s="18">
        <v>48</v>
      </c>
      <c r="D70" s="3"/>
    </row>
    <row r="71" spans="1:4" x14ac:dyDescent="0.25">
      <c r="A71" s="14">
        <v>26</v>
      </c>
      <c r="B71" s="17">
        <v>41</v>
      </c>
      <c r="C71" s="18">
        <v>41</v>
      </c>
      <c r="D71" s="3"/>
    </row>
    <row r="72" spans="1:4" x14ac:dyDescent="0.25">
      <c r="A72" s="14">
        <v>27</v>
      </c>
      <c r="B72" s="17">
        <v>45</v>
      </c>
      <c r="C72" s="18">
        <v>45</v>
      </c>
      <c r="D72" s="3"/>
    </row>
    <row r="73" spans="1:4" x14ac:dyDescent="0.25">
      <c r="A73" s="14">
        <v>28</v>
      </c>
      <c r="B73" s="17">
        <v>46</v>
      </c>
      <c r="C73" s="18">
        <v>46</v>
      </c>
      <c r="D73" s="3"/>
    </row>
    <row r="74" spans="1:4" x14ac:dyDescent="0.25">
      <c r="A74" s="14">
        <v>29</v>
      </c>
      <c r="B74" s="17">
        <v>13</v>
      </c>
      <c r="C74" s="18">
        <v>13</v>
      </c>
      <c r="D74" s="3"/>
    </row>
    <row r="75" spans="1:4" x14ac:dyDescent="0.25">
      <c r="A75" s="14">
        <v>30</v>
      </c>
      <c r="B75" s="17">
        <v>33</v>
      </c>
      <c r="C75" s="18">
        <v>33</v>
      </c>
      <c r="D75" s="3"/>
    </row>
    <row r="76" spans="1:4" ht="15.75" thickBot="1" x14ac:dyDescent="0.3">
      <c r="A76" s="14">
        <v>31</v>
      </c>
      <c r="B76" s="17">
        <v>39</v>
      </c>
      <c r="C76" s="18">
        <v>39</v>
      </c>
      <c r="D76" s="3"/>
    </row>
    <row r="77" spans="1:4" ht="15.75" thickBot="1" x14ac:dyDescent="0.3">
      <c r="A77" s="12" t="s">
        <v>2202</v>
      </c>
      <c r="B77" s="19">
        <v>1078</v>
      </c>
      <c r="C77" s="20">
        <v>1078</v>
      </c>
      <c r="D77" s="3"/>
    </row>
    <row r="78" spans="1:4" ht="15.75" thickBot="1" x14ac:dyDescent="0.3">
      <c r="A78" s="13"/>
      <c r="B78" s="13"/>
      <c r="C78" s="13"/>
      <c r="D78" s="13"/>
    </row>
    <row r="79" spans="1:4" ht="36.950000000000003" customHeight="1" thickBot="1" x14ac:dyDescent="0.3">
      <c r="A79" s="92" t="s">
        <v>2217</v>
      </c>
      <c r="B79" s="93"/>
      <c r="C79" s="93"/>
      <c r="D79" s="94"/>
    </row>
    <row r="80" spans="1:4" ht="15.75" thickBot="1" x14ac:dyDescent="0.3"/>
    <row r="81" spans="1:5" ht="44.25" customHeight="1" thickBot="1" x14ac:dyDescent="0.3">
      <c r="A81" s="95" t="s">
        <v>2219</v>
      </c>
      <c r="B81" s="96"/>
      <c r="C81" s="96"/>
      <c r="D81" s="97"/>
    </row>
    <row r="82" spans="1:5" ht="15.75" thickBot="1" x14ac:dyDescent="0.3">
      <c r="A82" s="11"/>
      <c r="B82" s="10"/>
      <c r="C82" s="10"/>
      <c r="D82" s="10"/>
    </row>
    <row r="83" spans="1:5" ht="15.75" thickBot="1" x14ac:dyDescent="0.3">
      <c r="A83" s="35" t="s">
        <v>2200</v>
      </c>
      <c r="B83" s="29" t="s">
        <v>8</v>
      </c>
      <c r="C83" s="12"/>
      <c r="D83"/>
      <c r="E83"/>
    </row>
    <row r="84" spans="1:5" ht="15.75" thickBot="1" x14ac:dyDescent="0.3">
      <c r="A84" s="25" t="s">
        <v>2201</v>
      </c>
      <c r="B84" s="26">
        <v>7777</v>
      </c>
      <c r="C84" s="12" t="s">
        <v>2202</v>
      </c>
      <c r="D84"/>
      <c r="E84"/>
    </row>
    <row r="85" spans="1:5" x14ac:dyDescent="0.25">
      <c r="A85" s="14" t="s">
        <v>2204</v>
      </c>
      <c r="B85" s="15">
        <v>409.68000000000012</v>
      </c>
      <c r="C85" s="16">
        <v>409.68000000000012</v>
      </c>
      <c r="D85"/>
      <c r="E85"/>
    </row>
    <row r="86" spans="1:5" x14ac:dyDescent="0.25">
      <c r="A86" s="14" t="s">
        <v>2205</v>
      </c>
      <c r="B86" s="17">
        <v>1534.569999999999</v>
      </c>
      <c r="C86" s="18">
        <v>1534.569999999999</v>
      </c>
      <c r="D86"/>
      <c r="E86"/>
    </row>
    <row r="87" spans="1:5" x14ac:dyDescent="0.25">
      <c r="A87" s="14" t="s">
        <v>2206</v>
      </c>
      <c r="B87" s="17">
        <v>1740.2600000000004</v>
      </c>
      <c r="C87" s="18">
        <v>1740.2600000000004</v>
      </c>
      <c r="D87"/>
      <c r="E87"/>
    </row>
    <row r="88" spans="1:5" x14ac:dyDescent="0.25">
      <c r="A88" s="14" t="s">
        <v>2207</v>
      </c>
      <c r="B88" s="17">
        <v>1465.3799999999992</v>
      </c>
      <c r="C88" s="18">
        <v>1465.3799999999992</v>
      </c>
      <c r="D88"/>
      <c r="E88"/>
    </row>
    <row r="89" spans="1:5" x14ac:dyDescent="0.25">
      <c r="A89" s="14" t="s">
        <v>2208</v>
      </c>
      <c r="B89" s="17">
        <v>1568.5699999999988</v>
      </c>
      <c r="C89" s="18">
        <v>1568.5699999999988</v>
      </c>
      <c r="D89"/>
      <c r="E89"/>
    </row>
    <row r="90" spans="1:5" x14ac:dyDescent="0.25">
      <c r="A90" s="14" t="s">
        <v>2209</v>
      </c>
      <c r="B90" s="17">
        <v>1514.5399999999993</v>
      </c>
      <c r="C90" s="18">
        <v>1514.5399999999993</v>
      </c>
      <c r="D90"/>
      <c r="E90"/>
    </row>
    <row r="91" spans="1:5" ht="15.75" thickBot="1" x14ac:dyDescent="0.3">
      <c r="A91" s="14" t="s">
        <v>2210</v>
      </c>
      <c r="B91" s="17">
        <v>1482.3799999999999</v>
      </c>
      <c r="C91" s="18">
        <v>1482.3799999999999</v>
      </c>
      <c r="D91"/>
      <c r="E91"/>
    </row>
    <row r="92" spans="1:5" ht="15.75" thickBot="1" x14ac:dyDescent="0.3">
      <c r="A92" s="12" t="s">
        <v>2202</v>
      </c>
      <c r="B92" s="19">
        <v>9715.3799999999956</v>
      </c>
      <c r="C92" s="20">
        <v>9715.3799999999956</v>
      </c>
      <c r="D92"/>
      <c r="E92"/>
    </row>
    <row r="93" spans="1:5" ht="15.75" thickBot="1" x14ac:dyDescent="0.3">
      <c r="A93"/>
      <c r="B93"/>
      <c r="C93"/>
      <c r="D93"/>
      <c r="E93"/>
    </row>
    <row r="94" spans="1:5" ht="36.950000000000003" customHeight="1" thickBot="1" x14ac:dyDescent="0.3">
      <c r="A94" s="92" t="s">
        <v>2217</v>
      </c>
      <c r="B94" s="93"/>
      <c r="C94" s="93"/>
      <c r="D94" s="94"/>
    </row>
    <row r="95" spans="1:5" ht="15.75" thickBot="1" x14ac:dyDescent="0.3"/>
    <row r="96" spans="1:5" ht="48" customHeight="1" thickBot="1" x14ac:dyDescent="0.3">
      <c r="A96" s="95" t="s">
        <v>2220</v>
      </c>
      <c r="B96" s="96"/>
      <c r="C96" s="96"/>
      <c r="D96" s="97"/>
    </row>
    <row r="97" spans="1:25" ht="15.75" thickBot="1" x14ac:dyDescent="0.3">
      <c r="A97" s="11"/>
      <c r="B97" s="10"/>
      <c r="C97" s="10"/>
      <c r="D97" s="10"/>
    </row>
    <row r="98" spans="1:25" ht="15.75" thickBot="1" x14ac:dyDescent="0.3">
      <c r="A98" s="35" t="s">
        <v>2203</v>
      </c>
      <c r="B98" s="29" t="s">
        <v>8</v>
      </c>
      <c r="C98" s="12"/>
      <c r="D98" s="3"/>
    </row>
    <row r="99" spans="1:25" ht="15.75" thickBot="1" x14ac:dyDescent="0.3">
      <c r="A99" s="25" t="s">
        <v>2201</v>
      </c>
      <c r="B99" s="26">
        <v>7777</v>
      </c>
      <c r="C99" s="12" t="s">
        <v>2202</v>
      </c>
      <c r="D99" s="24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</row>
    <row r="100" spans="1:25" x14ac:dyDescent="0.25">
      <c r="A100" s="14" t="s">
        <v>2204</v>
      </c>
      <c r="B100" s="15">
        <v>54</v>
      </c>
      <c r="C100" s="16">
        <v>54</v>
      </c>
      <c r="D100" s="3"/>
    </row>
    <row r="101" spans="1:25" x14ac:dyDescent="0.25">
      <c r="A101" s="14" t="s">
        <v>2205</v>
      </c>
      <c r="B101" s="17">
        <v>154</v>
      </c>
      <c r="C101" s="18">
        <v>154</v>
      </c>
      <c r="D101" s="3"/>
    </row>
    <row r="102" spans="1:25" x14ac:dyDescent="0.25">
      <c r="A102" s="14" t="s">
        <v>2206</v>
      </c>
      <c r="B102" s="17">
        <v>197</v>
      </c>
      <c r="C102" s="18">
        <v>197</v>
      </c>
      <c r="D102" s="3"/>
    </row>
    <row r="103" spans="1:25" x14ac:dyDescent="0.25">
      <c r="A103" s="14" t="s">
        <v>2207</v>
      </c>
      <c r="B103" s="17">
        <v>173</v>
      </c>
      <c r="C103" s="18">
        <v>173</v>
      </c>
      <c r="D103" s="3"/>
    </row>
    <row r="104" spans="1:25" x14ac:dyDescent="0.25">
      <c r="A104" s="14" t="s">
        <v>2208</v>
      </c>
      <c r="B104" s="17">
        <v>155</v>
      </c>
      <c r="C104" s="18">
        <v>155</v>
      </c>
      <c r="D104" s="3"/>
    </row>
    <row r="105" spans="1:25" x14ac:dyDescent="0.25">
      <c r="A105" s="14" t="s">
        <v>2209</v>
      </c>
      <c r="B105" s="17">
        <v>184</v>
      </c>
      <c r="C105" s="18">
        <v>184</v>
      </c>
      <c r="D105" s="3"/>
    </row>
    <row r="106" spans="1:25" ht="15.75" thickBot="1" x14ac:dyDescent="0.3">
      <c r="A106" s="14" t="s">
        <v>2210</v>
      </c>
      <c r="B106" s="17">
        <v>161</v>
      </c>
      <c r="C106" s="18">
        <v>161</v>
      </c>
      <c r="D106" s="3"/>
    </row>
    <row r="107" spans="1:25" ht="15.75" thickBot="1" x14ac:dyDescent="0.3">
      <c r="A107" s="12" t="s">
        <v>2202</v>
      </c>
      <c r="B107" s="19">
        <v>1078</v>
      </c>
      <c r="C107" s="20">
        <v>1078</v>
      </c>
      <c r="D107" s="3"/>
    </row>
    <row r="108" spans="1:25" ht="15.75" thickBot="1" x14ac:dyDescent="0.3">
      <c r="A108" s="13"/>
      <c r="B108" s="13"/>
      <c r="C108" s="13"/>
      <c r="D108" s="13"/>
    </row>
    <row r="109" spans="1:25" ht="36.950000000000003" customHeight="1" thickBot="1" x14ac:dyDescent="0.3">
      <c r="A109" s="92" t="s">
        <v>2217</v>
      </c>
      <c r="B109" s="93"/>
      <c r="C109" s="93"/>
      <c r="D109" s="94"/>
    </row>
  </sheetData>
  <mergeCells count="9">
    <mergeCell ref="A94:D94"/>
    <mergeCell ref="A96:D96"/>
    <mergeCell ref="A109:D109"/>
    <mergeCell ref="A1:D1"/>
    <mergeCell ref="A3:D3"/>
    <mergeCell ref="A40:D40"/>
    <mergeCell ref="A42:D42"/>
    <mergeCell ref="A79:D79"/>
    <mergeCell ref="A81:D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4D2FC-CA95-4F2C-A6C2-2BD1EC641F78}">
  <dimension ref="A1:O1079"/>
  <sheetViews>
    <sheetView workbookViewId="0">
      <selection activeCell="C2" sqref="C2:C17"/>
    </sheetView>
  </sheetViews>
  <sheetFormatPr baseColWidth="10" defaultRowHeight="15" x14ac:dyDescent="0.25"/>
  <cols>
    <col min="1" max="1" width="18.140625" style="3" bestFit="1" customWidth="1"/>
    <col min="2" max="2" width="18.140625" style="3" hidden="1" customWidth="1"/>
    <col min="3" max="3" width="24" style="3" bestFit="1" customWidth="1"/>
    <col min="4" max="4" width="22.140625" style="3" hidden="1" customWidth="1"/>
    <col min="5" max="5" width="11.42578125" style="3"/>
    <col min="6" max="6" width="19.140625" style="3" bestFit="1" customWidth="1"/>
    <col min="7" max="7" width="13.7109375" style="3" bestFit="1" customWidth="1"/>
    <col min="8" max="8" width="12.85546875" style="3" bestFit="1" customWidth="1"/>
    <col min="9" max="9" width="12.140625" style="3" bestFit="1" customWidth="1"/>
    <col min="10" max="10" width="11.42578125" style="3"/>
    <col min="11" max="11" width="27.28515625" style="3" bestFit="1" customWidth="1"/>
    <col min="12" max="12" width="17" style="3" bestFit="1" customWidth="1"/>
    <col min="13" max="13" width="15.42578125" style="3" bestFit="1" customWidth="1"/>
    <col min="14" max="14" width="13.5703125" style="3" bestFit="1" customWidth="1"/>
    <col min="15" max="15" width="16.42578125" style="3" bestFit="1" customWidth="1"/>
    <col min="16" max="16384" width="11.42578125" style="3"/>
  </cols>
  <sheetData>
    <row r="1" spans="1:15" ht="15.75" thickBot="1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 s="7" t="s">
        <v>1365</v>
      </c>
      <c r="B2" s="7" t="s">
        <v>1366</v>
      </c>
      <c r="C2" s="7">
        <v>8</v>
      </c>
      <c r="D2" s="7">
        <v>1</v>
      </c>
      <c r="E2" s="7" t="s">
        <v>614</v>
      </c>
      <c r="F2" s="7">
        <v>1307</v>
      </c>
      <c r="G2" s="7" t="s">
        <v>18</v>
      </c>
      <c r="H2" s="7">
        <v>2361</v>
      </c>
      <c r="I2" s="7">
        <v>7777</v>
      </c>
      <c r="J2" s="7" t="s">
        <v>19</v>
      </c>
      <c r="K2" s="8" t="s">
        <v>20</v>
      </c>
      <c r="L2" s="7" t="s">
        <v>1043</v>
      </c>
      <c r="M2" s="7">
        <v>20740</v>
      </c>
      <c r="N2" s="7">
        <v>12180</v>
      </c>
      <c r="O2" s="7">
        <v>8560</v>
      </c>
    </row>
    <row r="3" spans="1:15" x14ac:dyDescent="0.25">
      <c r="A3" s="7" t="s">
        <v>1960</v>
      </c>
      <c r="B3" s="7" t="s">
        <v>1961</v>
      </c>
      <c r="C3" s="7">
        <v>8</v>
      </c>
      <c r="D3" s="7">
        <v>277</v>
      </c>
      <c r="E3" s="7" t="s">
        <v>27</v>
      </c>
      <c r="F3" s="7" t="s">
        <v>27</v>
      </c>
      <c r="G3" s="7" t="s">
        <v>18</v>
      </c>
      <c r="H3" s="7">
        <v>2361</v>
      </c>
      <c r="I3" s="7">
        <v>7777</v>
      </c>
      <c r="J3" s="7" t="s">
        <v>19</v>
      </c>
      <c r="K3" s="8" t="s">
        <v>20</v>
      </c>
      <c r="L3" s="7" t="s">
        <v>1043</v>
      </c>
      <c r="M3" s="7">
        <v>18100</v>
      </c>
      <c r="N3" s="7">
        <v>12140</v>
      </c>
      <c r="O3" s="7">
        <v>5960</v>
      </c>
    </row>
    <row r="4" spans="1:15" x14ac:dyDescent="0.25">
      <c r="A4" s="7" t="s">
        <v>1477</v>
      </c>
      <c r="B4" s="7" t="s">
        <v>1478</v>
      </c>
      <c r="C4" s="7">
        <v>27</v>
      </c>
      <c r="D4" s="7">
        <v>47</v>
      </c>
      <c r="E4" s="7" t="s">
        <v>30</v>
      </c>
      <c r="F4" s="7" t="s">
        <v>30</v>
      </c>
      <c r="G4" s="7" t="s">
        <v>18</v>
      </c>
      <c r="H4" s="7">
        <v>2161</v>
      </c>
      <c r="I4" s="7">
        <v>7777</v>
      </c>
      <c r="J4" s="7" t="s">
        <v>19</v>
      </c>
      <c r="K4" s="8" t="s">
        <v>20</v>
      </c>
      <c r="L4" s="7" t="s">
        <v>88</v>
      </c>
      <c r="M4" s="7">
        <v>26180</v>
      </c>
      <c r="N4" s="7">
        <v>10630</v>
      </c>
      <c r="O4" s="7">
        <v>15550</v>
      </c>
    </row>
    <row r="5" spans="1:15" x14ac:dyDescent="0.25">
      <c r="A5" s="7" t="s">
        <v>849</v>
      </c>
      <c r="B5" s="7" t="s">
        <v>850</v>
      </c>
      <c r="C5" s="7">
        <v>120</v>
      </c>
      <c r="D5" s="7">
        <v>93</v>
      </c>
      <c r="E5" s="7" t="s">
        <v>36</v>
      </c>
      <c r="F5" s="7" t="s">
        <v>36</v>
      </c>
      <c r="G5" s="7" t="s">
        <v>18</v>
      </c>
      <c r="H5" s="7">
        <v>2361</v>
      </c>
      <c r="I5" s="7">
        <v>7777</v>
      </c>
      <c r="J5" s="7" t="s">
        <v>19</v>
      </c>
      <c r="K5" s="8" t="s">
        <v>20</v>
      </c>
      <c r="L5" s="7" t="s">
        <v>88</v>
      </c>
      <c r="M5" s="7">
        <v>21380</v>
      </c>
      <c r="N5" s="7">
        <v>11990</v>
      </c>
      <c r="O5" s="7">
        <v>9390</v>
      </c>
    </row>
    <row r="6" spans="1:15" x14ac:dyDescent="0.25">
      <c r="A6" s="7" t="s">
        <v>1680</v>
      </c>
      <c r="B6" s="7" t="s">
        <v>1681</v>
      </c>
      <c r="C6" s="7">
        <v>145</v>
      </c>
      <c r="D6" s="7">
        <v>175</v>
      </c>
      <c r="E6" s="7" t="s">
        <v>33</v>
      </c>
      <c r="F6" s="7" t="s">
        <v>33</v>
      </c>
      <c r="G6" s="7" t="s">
        <v>18</v>
      </c>
      <c r="H6" s="7">
        <v>2361</v>
      </c>
      <c r="I6" s="7">
        <v>7777</v>
      </c>
      <c r="J6" s="7" t="s">
        <v>19</v>
      </c>
      <c r="K6" s="8" t="s">
        <v>20</v>
      </c>
      <c r="L6" s="7" t="s">
        <v>1043</v>
      </c>
      <c r="M6" s="7">
        <v>20400</v>
      </c>
      <c r="N6" s="7">
        <v>12200</v>
      </c>
      <c r="O6" s="7">
        <v>8200</v>
      </c>
    </row>
    <row r="7" spans="1:15" x14ac:dyDescent="0.25">
      <c r="A7" s="7" t="s">
        <v>42</v>
      </c>
      <c r="B7" s="7" t="s">
        <v>43</v>
      </c>
      <c r="C7" s="7">
        <v>182</v>
      </c>
      <c r="D7" s="7">
        <v>10</v>
      </c>
      <c r="E7" s="7" t="s">
        <v>44</v>
      </c>
      <c r="F7" s="7" t="s">
        <v>44</v>
      </c>
      <c r="G7" s="7" t="s">
        <v>18</v>
      </c>
      <c r="H7" s="7">
        <v>2361</v>
      </c>
      <c r="I7" s="7">
        <v>7777</v>
      </c>
      <c r="J7" s="7" t="s">
        <v>19</v>
      </c>
      <c r="K7" s="8" t="s">
        <v>20</v>
      </c>
      <c r="L7" s="7" t="s">
        <v>21</v>
      </c>
      <c r="M7" s="7">
        <v>15950</v>
      </c>
      <c r="N7" s="7">
        <v>12350</v>
      </c>
      <c r="O7" s="7">
        <v>3600</v>
      </c>
    </row>
    <row r="8" spans="1:15" x14ac:dyDescent="0.25">
      <c r="A8" s="7" t="s">
        <v>1606</v>
      </c>
      <c r="B8" s="7" t="s">
        <v>1607</v>
      </c>
      <c r="C8" s="7">
        <v>219</v>
      </c>
      <c r="D8" s="7">
        <v>257</v>
      </c>
      <c r="E8" s="7" t="s">
        <v>41</v>
      </c>
      <c r="F8" s="7" t="s">
        <v>41</v>
      </c>
      <c r="G8" s="7" t="s">
        <v>18</v>
      </c>
      <c r="H8" s="7">
        <v>2361</v>
      </c>
      <c r="I8" s="7">
        <v>7777</v>
      </c>
      <c r="J8" s="7" t="s">
        <v>19</v>
      </c>
      <c r="K8" s="8" t="s">
        <v>20</v>
      </c>
      <c r="L8" s="7" t="s">
        <v>1043</v>
      </c>
      <c r="M8" s="7">
        <v>17420</v>
      </c>
      <c r="N8" s="7">
        <v>11870</v>
      </c>
      <c r="O8" s="7">
        <v>5550</v>
      </c>
    </row>
    <row r="9" spans="1:15" x14ac:dyDescent="0.25">
      <c r="A9" s="7" t="s">
        <v>1507</v>
      </c>
      <c r="B9" s="7" t="s">
        <v>1508</v>
      </c>
      <c r="C9" s="7">
        <v>245</v>
      </c>
      <c r="D9" s="7">
        <v>21</v>
      </c>
      <c r="E9" s="7" t="s">
        <v>41</v>
      </c>
      <c r="F9" s="7" t="s">
        <v>41</v>
      </c>
      <c r="G9" s="7" t="s">
        <v>18</v>
      </c>
      <c r="H9" s="7">
        <v>2361</v>
      </c>
      <c r="I9" s="7">
        <v>7777</v>
      </c>
      <c r="J9" s="7" t="s">
        <v>19</v>
      </c>
      <c r="K9" s="8" t="s">
        <v>20</v>
      </c>
      <c r="L9" s="7" t="s">
        <v>1043</v>
      </c>
      <c r="M9" s="7">
        <v>15920</v>
      </c>
      <c r="N9" s="7">
        <v>12130</v>
      </c>
      <c r="O9" s="7">
        <v>3790</v>
      </c>
    </row>
    <row r="10" spans="1:15" x14ac:dyDescent="0.25">
      <c r="A10" s="7" t="s">
        <v>881</v>
      </c>
      <c r="B10" s="7" t="s">
        <v>882</v>
      </c>
      <c r="C10" s="7">
        <v>334</v>
      </c>
      <c r="D10" s="7">
        <v>387</v>
      </c>
      <c r="E10" s="7" t="s">
        <v>883</v>
      </c>
      <c r="F10" s="7" t="s">
        <v>883</v>
      </c>
      <c r="G10" s="7" t="s">
        <v>18</v>
      </c>
      <c r="H10" s="7">
        <v>2161</v>
      </c>
      <c r="I10" s="7">
        <v>7777</v>
      </c>
      <c r="J10" s="7" t="s">
        <v>19</v>
      </c>
      <c r="K10" s="8" t="s">
        <v>20</v>
      </c>
      <c r="L10" s="7" t="s">
        <v>21</v>
      </c>
      <c r="M10" s="7">
        <v>17230</v>
      </c>
      <c r="N10" s="7">
        <v>11300</v>
      </c>
      <c r="O10" s="7">
        <v>5930</v>
      </c>
    </row>
    <row r="11" spans="1:15" x14ac:dyDescent="0.25">
      <c r="A11" s="7" t="s">
        <v>1207</v>
      </c>
      <c r="B11" s="7" t="s">
        <v>1208</v>
      </c>
      <c r="C11" s="7">
        <v>355</v>
      </c>
      <c r="D11" s="7">
        <v>505</v>
      </c>
      <c r="E11" s="7" t="s">
        <v>24</v>
      </c>
      <c r="F11" s="7" t="s">
        <v>24</v>
      </c>
      <c r="G11" s="7" t="s">
        <v>18</v>
      </c>
      <c r="H11" s="7">
        <v>2161</v>
      </c>
      <c r="I11" s="7">
        <v>7777</v>
      </c>
      <c r="J11" s="7" t="s">
        <v>19</v>
      </c>
      <c r="K11" s="8" t="s">
        <v>20</v>
      </c>
      <c r="L11" s="7" t="s">
        <v>1043</v>
      </c>
      <c r="M11" s="7">
        <v>18530</v>
      </c>
      <c r="N11" s="7">
        <v>12940</v>
      </c>
      <c r="O11" s="7">
        <v>5590</v>
      </c>
    </row>
    <row r="12" spans="1:15" x14ac:dyDescent="0.25">
      <c r="A12" s="7" t="s">
        <v>1086</v>
      </c>
      <c r="B12" s="7" t="s">
        <v>1087</v>
      </c>
      <c r="C12" s="7">
        <v>382</v>
      </c>
      <c r="D12" s="7">
        <v>565</v>
      </c>
      <c r="E12" s="7" t="s">
        <v>1088</v>
      </c>
      <c r="F12" s="7">
        <v>1333</v>
      </c>
      <c r="G12" s="7" t="s">
        <v>18</v>
      </c>
      <c r="H12" s="7">
        <v>2161</v>
      </c>
      <c r="I12" s="7">
        <v>7777</v>
      </c>
      <c r="J12" s="7" t="s">
        <v>19</v>
      </c>
      <c r="K12" s="8" t="s">
        <v>20</v>
      </c>
      <c r="L12" s="7" t="s">
        <v>1043</v>
      </c>
      <c r="M12" s="7">
        <v>20980</v>
      </c>
      <c r="N12" s="7">
        <v>11820</v>
      </c>
      <c r="O12" s="7">
        <v>9160</v>
      </c>
    </row>
    <row r="13" spans="1:15" x14ac:dyDescent="0.25">
      <c r="A13" s="7" t="s">
        <v>1467</v>
      </c>
      <c r="B13" s="7" t="s">
        <v>1468</v>
      </c>
      <c r="C13" s="7">
        <v>407</v>
      </c>
      <c r="D13" s="7">
        <v>463</v>
      </c>
      <c r="E13" s="7" t="s">
        <v>17</v>
      </c>
      <c r="F13" s="7" t="s">
        <v>17</v>
      </c>
      <c r="G13" s="7" t="s">
        <v>18</v>
      </c>
      <c r="H13" s="7">
        <v>2161</v>
      </c>
      <c r="I13" s="7">
        <v>7777</v>
      </c>
      <c r="J13" s="7" t="s">
        <v>19</v>
      </c>
      <c r="K13" s="8" t="s">
        <v>20</v>
      </c>
      <c r="L13" s="7" t="s">
        <v>1043</v>
      </c>
      <c r="M13" s="7">
        <v>20350</v>
      </c>
      <c r="N13" s="7">
        <v>12120</v>
      </c>
      <c r="O13" s="7">
        <v>8230</v>
      </c>
    </row>
    <row r="14" spans="1:15" x14ac:dyDescent="0.25">
      <c r="A14" s="7" t="s">
        <v>1381</v>
      </c>
      <c r="B14" s="7" t="s">
        <v>1382</v>
      </c>
      <c r="C14" s="7">
        <v>433</v>
      </c>
      <c r="D14" s="7">
        <v>454</v>
      </c>
      <c r="E14" s="7" t="s">
        <v>44</v>
      </c>
      <c r="F14" s="7" t="s">
        <v>44</v>
      </c>
      <c r="G14" s="7" t="s">
        <v>18</v>
      </c>
      <c r="H14" s="7">
        <v>2161</v>
      </c>
      <c r="I14" s="7">
        <v>7777</v>
      </c>
      <c r="J14" s="7" t="s">
        <v>19</v>
      </c>
      <c r="K14" s="8" t="s">
        <v>20</v>
      </c>
      <c r="L14" s="7" t="s">
        <v>1043</v>
      </c>
      <c r="M14" s="7">
        <v>25820</v>
      </c>
      <c r="N14" s="7">
        <v>12460</v>
      </c>
      <c r="O14" s="7">
        <v>13360</v>
      </c>
    </row>
    <row r="15" spans="1:15" x14ac:dyDescent="0.25">
      <c r="A15" s="7" t="s">
        <v>1473</v>
      </c>
      <c r="B15" s="7" t="s">
        <v>1474</v>
      </c>
      <c r="C15" s="7">
        <v>451</v>
      </c>
      <c r="D15" s="7">
        <v>9</v>
      </c>
      <c r="E15" s="7" t="s">
        <v>68</v>
      </c>
      <c r="F15" s="7" t="s">
        <v>68</v>
      </c>
      <c r="G15" s="7" t="s">
        <v>18</v>
      </c>
      <c r="H15" s="7">
        <v>2161</v>
      </c>
      <c r="I15" s="7">
        <v>7777</v>
      </c>
      <c r="J15" s="7" t="s">
        <v>19</v>
      </c>
      <c r="K15" s="8" t="s">
        <v>20</v>
      </c>
      <c r="L15" s="7" t="s">
        <v>1043</v>
      </c>
      <c r="M15" s="7">
        <v>20160</v>
      </c>
      <c r="N15" s="7">
        <v>9910</v>
      </c>
      <c r="O15" s="7">
        <v>10250</v>
      </c>
    </row>
    <row r="16" spans="1:15" x14ac:dyDescent="0.25">
      <c r="A16" s="7" t="s">
        <v>394</v>
      </c>
      <c r="B16" s="7" t="s">
        <v>395</v>
      </c>
      <c r="C16" s="7">
        <v>554</v>
      </c>
      <c r="D16" s="7">
        <v>603</v>
      </c>
      <c r="E16" s="7" t="s">
        <v>396</v>
      </c>
      <c r="F16" s="7" t="s">
        <v>396</v>
      </c>
      <c r="G16" s="7" t="s">
        <v>18</v>
      </c>
      <c r="H16" s="7">
        <v>2361</v>
      </c>
      <c r="I16" s="7">
        <v>7777</v>
      </c>
      <c r="J16" s="7" t="s">
        <v>19</v>
      </c>
      <c r="K16" s="8" t="s">
        <v>20</v>
      </c>
      <c r="L16" s="7" t="s">
        <v>21</v>
      </c>
      <c r="M16" s="7">
        <v>15110</v>
      </c>
      <c r="N16" s="7">
        <v>12230</v>
      </c>
      <c r="O16" s="7">
        <v>2880</v>
      </c>
    </row>
    <row r="17" spans="1:15" x14ac:dyDescent="0.25">
      <c r="A17" s="7" t="s">
        <v>1147</v>
      </c>
      <c r="B17" s="7" t="s">
        <v>1148</v>
      </c>
      <c r="C17" s="7">
        <v>644</v>
      </c>
      <c r="D17" s="7">
        <v>725</v>
      </c>
      <c r="E17" s="7" t="s">
        <v>41</v>
      </c>
      <c r="F17" s="7" t="s">
        <v>41</v>
      </c>
      <c r="G17" s="7" t="s">
        <v>18</v>
      </c>
      <c r="H17" s="7">
        <v>2161</v>
      </c>
      <c r="I17" s="7">
        <v>7777</v>
      </c>
      <c r="J17" s="7" t="s">
        <v>19</v>
      </c>
      <c r="K17" s="8" t="s">
        <v>20</v>
      </c>
      <c r="L17" s="7" t="s">
        <v>1043</v>
      </c>
      <c r="M17" s="7">
        <v>31720</v>
      </c>
      <c r="N17" s="7">
        <v>11950</v>
      </c>
      <c r="O17" s="7">
        <v>19770</v>
      </c>
    </row>
    <row r="18" spans="1:15" x14ac:dyDescent="0.25">
      <c r="A18" s="7" t="s">
        <v>1012</v>
      </c>
      <c r="B18" s="7" t="s">
        <v>1013</v>
      </c>
      <c r="C18" s="40">
        <v>3</v>
      </c>
      <c r="D18" s="7">
        <v>236</v>
      </c>
      <c r="E18" s="7" t="s">
        <v>103</v>
      </c>
      <c r="F18" s="7">
        <v>1304</v>
      </c>
      <c r="G18" s="7" t="s">
        <v>18</v>
      </c>
      <c r="H18" s="7">
        <v>2361</v>
      </c>
      <c r="I18" s="7">
        <v>7777</v>
      </c>
      <c r="J18" s="7" t="s">
        <v>19</v>
      </c>
      <c r="K18" s="8" t="s">
        <v>20</v>
      </c>
      <c r="L18" s="7" t="s">
        <v>21</v>
      </c>
      <c r="M18" s="7">
        <v>21940</v>
      </c>
      <c r="N18" s="7">
        <v>12230</v>
      </c>
      <c r="O18" s="7">
        <v>9710</v>
      </c>
    </row>
    <row r="19" spans="1:15" x14ac:dyDescent="0.25">
      <c r="A19" s="7" t="s">
        <v>1527</v>
      </c>
      <c r="B19" s="7" t="s">
        <v>1528</v>
      </c>
      <c r="C19" s="40">
        <v>5</v>
      </c>
      <c r="D19" s="7">
        <v>2</v>
      </c>
      <c r="E19" s="7" t="s">
        <v>529</v>
      </c>
      <c r="F19" s="7">
        <v>1310</v>
      </c>
      <c r="G19" s="7" t="s">
        <v>18</v>
      </c>
      <c r="H19" s="7">
        <v>2361</v>
      </c>
      <c r="I19" s="7">
        <v>7777</v>
      </c>
      <c r="J19" s="7" t="s">
        <v>19</v>
      </c>
      <c r="K19" s="8" t="s">
        <v>20</v>
      </c>
      <c r="L19" s="7" t="s">
        <v>1043</v>
      </c>
      <c r="M19" s="7">
        <v>22380</v>
      </c>
      <c r="N19" s="7">
        <v>12400</v>
      </c>
      <c r="O19" s="7">
        <v>9980</v>
      </c>
    </row>
    <row r="20" spans="1:15" x14ac:dyDescent="0.25">
      <c r="A20" s="7" t="s">
        <v>1688</v>
      </c>
      <c r="B20" s="7" t="s">
        <v>1689</v>
      </c>
      <c r="C20" s="40">
        <v>8</v>
      </c>
      <c r="D20" s="7">
        <v>290</v>
      </c>
      <c r="E20" s="7" t="s">
        <v>614</v>
      </c>
      <c r="F20" s="7">
        <v>1307</v>
      </c>
      <c r="G20" s="7" t="s">
        <v>18</v>
      </c>
      <c r="H20" s="7">
        <v>2361</v>
      </c>
      <c r="I20" s="7">
        <v>7777</v>
      </c>
      <c r="J20" s="7" t="s">
        <v>19</v>
      </c>
      <c r="K20" s="8" t="s">
        <v>20</v>
      </c>
      <c r="L20" s="7" t="s">
        <v>1043</v>
      </c>
      <c r="M20" s="7">
        <v>23420</v>
      </c>
      <c r="N20" s="7">
        <v>12160</v>
      </c>
      <c r="O20" s="7">
        <v>11260</v>
      </c>
    </row>
    <row r="21" spans="1:15" x14ac:dyDescent="0.25">
      <c r="A21" s="7" t="s">
        <v>1612</v>
      </c>
      <c r="B21" s="7" t="s">
        <v>1613</v>
      </c>
      <c r="C21" s="40">
        <v>9</v>
      </c>
      <c r="D21" s="7">
        <v>278</v>
      </c>
      <c r="E21" s="7" t="s">
        <v>614</v>
      </c>
      <c r="F21" s="7">
        <v>1307</v>
      </c>
      <c r="G21" s="7" t="s">
        <v>18</v>
      </c>
      <c r="H21" s="7">
        <v>2361</v>
      </c>
      <c r="I21" s="7">
        <v>7777</v>
      </c>
      <c r="J21" s="7" t="s">
        <v>19</v>
      </c>
      <c r="K21" s="8" t="s">
        <v>20</v>
      </c>
      <c r="L21" s="7" t="s">
        <v>1043</v>
      </c>
      <c r="M21" s="7">
        <v>17890</v>
      </c>
      <c r="N21" s="7">
        <v>12180</v>
      </c>
      <c r="O21" s="7">
        <v>5710</v>
      </c>
    </row>
    <row r="22" spans="1:15" x14ac:dyDescent="0.25">
      <c r="A22" s="7" t="s">
        <v>948</v>
      </c>
      <c r="B22" s="7" t="s">
        <v>949</v>
      </c>
      <c r="C22" s="40">
        <v>10</v>
      </c>
      <c r="D22" s="7">
        <v>17</v>
      </c>
      <c r="E22" s="7" t="s">
        <v>106</v>
      </c>
      <c r="F22" s="7">
        <v>1305</v>
      </c>
      <c r="G22" s="7" t="s">
        <v>18</v>
      </c>
      <c r="H22" s="7">
        <v>2361</v>
      </c>
      <c r="I22" s="7">
        <v>7777</v>
      </c>
      <c r="J22" s="7" t="s">
        <v>19</v>
      </c>
      <c r="K22" s="8" t="s">
        <v>20</v>
      </c>
      <c r="L22" s="7" t="s">
        <v>21</v>
      </c>
      <c r="M22" s="7">
        <v>19620</v>
      </c>
      <c r="N22" s="7">
        <v>12330</v>
      </c>
      <c r="O22" s="7">
        <v>7290</v>
      </c>
    </row>
    <row r="23" spans="1:15" x14ac:dyDescent="0.25">
      <c r="A23" s="7" t="s">
        <v>1024</v>
      </c>
      <c r="B23" s="7" t="s">
        <v>1025</v>
      </c>
      <c r="C23" s="40">
        <v>10</v>
      </c>
      <c r="D23" s="7">
        <v>11</v>
      </c>
      <c r="E23" s="7" t="s">
        <v>614</v>
      </c>
      <c r="F23" s="7">
        <v>1307</v>
      </c>
      <c r="G23" s="7" t="s">
        <v>18</v>
      </c>
      <c r="H23" s="7">
        <v>2361</v>
      </c>
      <c r="I23" s="7">
        <v>7777</v>
      </c>
      <c r="J23" s="7" t="s">
        <v>19</v>
      </c>
      <c r="K23" s="8" t="s">
        <v>20</v>
      </c>
      <c r="L23" s="7" t="s">
        <v>21</v>
      </c>
      <c r="M23" s="7">
        <v>28640</v>
      </c>
      <c r="N23" s="7">
        <v>12200</v>
      </c>
      <c r="O23" s="7">
        <v>16440</v>
      </c>
    </row>
    <row r="24" spans="1:15" x14ac:dyDescent="0.25">
      <c r="A24" s="7" t="s">
        <v>1690</v>
      </c>
      <c r="B24" s="7" t="s">
        <v>1691</v>
      </c>
      <c r="C24" s="40">
        <v>10</v>
      </c>
      <c r="D24" s="7">
        <v>305</v>
      </c>
      <c r="E24" s="7" t="s">
        <v>68</v>
      </c>
      <c r="F24" s="7" t="s">
        <v>68</v>
      </c>
      <c r="G24" s="7" t="s">
        <v>18</v>
      </c>
      <c r="H24" s="7">
        <v>2361</v>
      </c>
      <c r="I24" s="7">
        <v>7777</v>
      </c>
      <c r="J24" s="7" t="s">
        <v>19</v>
      </c>
      <c r="K24" s="8" t="s">
        <v>20</v>
      </c>
      <c r="L24" s="7" t="s">
        <v>1043</v>
      </c>
      <c r="M24" s="7">
        <v>21680</v>
      </c>
      <c r="N24" s="7">
        <v>9850</v>
      </c>
      <c r="O24" s="7">
        <v>11830</v>
      </c>
    </row>
    <row r="25" spans="1:15" x14ac:dyDescent="0.25">
      <c r="A25" s="7" t="s">
        <v>1029</v>
      </c>
      <c r="B25" s="7" t="s">
        <v>1030</v>
      </c>
      <c r="C25" s="40">
        <v>12</v>
      </c>
      <c r="D25" s="7">
        <v>13</v>
      </c>
      <c r="E25" s="7" t="s">
        <v>193</v>
      </c>
      <c r="F25" s="7">
        <v>1306</v>
      </c>
      <c r="G25" s="7" t="s">
        <v>18</v>
      </c>
      <c r="H25" s="7">
        <v>2361</v>
      </c>
      <c r="I25" s="7">
        <v>7777</v>
      </c>
      <c r="J25" s="7" t="s">
        <v>19</v>
      </c>
      <c r="K25" s="8" t="s">
        <v>20</v>
      </c>
      <c r="L25" s="7" t="s">
        <v>21</v>
      </c>
      <c r="M25" s="7">
        <v>31140</v>
      </c>
      <c r="N25" s="7">
        <v>12180</v>
      </c>
      <c r="O25" s="7">
        <v>18960</v>
      </c>
    </row>
    <row r="26" spans="1:15" x14ac:dyDescent="0.25">
      <c r="A26" s="7" t="s">
        <v>1962</v>
      </c>
      <c r="B26" s="7" t="s">
        <v>1963</v>
      </c>
      <c r="C26" s="40">
        <v>12</v>
      </c>
      <c r="D26" s="7">
        <v>284</v>
      </c>
      <c r="E26" s="7" t="s">
        <v>103</v>
      </c>
      <c r="F26" s="7">
        <v>1304</v>
      </c>
      <c r="G26" s="7" t="s">
        <v>18</v>
      </c>
      <c r="H26" s="7">
        <v>2361</v>
      </c>
      <c r="I26" s="7">
        <v>7777</v>
      </c>
      <c r="J26" s="7" t="s">
        <v>19</v>
      </c>
      <c r="K26" s="8" t="s">
        <v>20</v>
      </c>
      <c r="L26" s="7" t="s">
        <v>1043</v>
      </c>
      <c r="M26" s="7">
        <v>18560</v>
      </c>
      <c r="N26" s="7">
        <v>12170</v>
      </c>
      <c r="O26" s="7">
        <v>6390</v>
      </c>
    </row>
    <row r="27" spans="1:15" x14ac:dyDescent="0.25">
      <c r="A27" s="7" t="s">
        <v>1026</v>
      </c>
      <c r="B27" s="7" t="s">
        <v>1027</v>
      </c>
      <c r="C27" s="40">
        <v>15</v>
      </c>
      <c r="D27" s="7">
        <v>2</v>
      </c>
      <c r="E27" s="7" t="s">
        <v>1028</v>
      </c>
      <c r="F27" s="7">
        <v>1157</v>
      </c>
      <c r="G27" s="7" t="s">
        <v>18</v>
      </c>
      <c r="H27" s="7">
        <v>2361</v>
      </c>
      <c r="I27" s="7">
        <v>7777</v>
      </c>
      <c r="J27" s="7" t="s">
        <v>19</v>
      </c>
      <c r="K27" s="8" t="s">
        <v>20</v>
      </c>
      <c r="L27" s="7" t="s">
        <v>21</v>
      </c>
      <c r="M27" s="7">
        <v>21190</v>
      </c>
      <c r="N27" s="7">
        <v>15840</v>
      </c>
      <c r="O27" s="7">
        <v>5350</v>
      </c>
    </row>
    <row r="28" spans="1:15" x14ac:dyDescent="0.25">
      <c r="A28" s="7" t="s">
        <v>2122</v>
      </c>
      <c r="B28" s="7" t="s">
        <v>2123</v>
      </c>
      <c r="C28" s="40">
        <v>17</v>
      </c>
      <c r="D28" s="7">
        <v>60</v>
      </c>
      <c r="E28" s="7" t="s">
        <v>36</v>
      </c>
      <c r="F28" s="7" t="s">
        <v>36</v>
      </c>
      <c r="G28" s="7" t="s">
        <v>18</v>
      </c>
      <c r="H28" s="7">
        <v>2361</v>
      </c>
      <c r="I28" s="7">
        <v>7777</v>
      </c>
      <c r="J28" s="7" t="s">
        <v>19</v>
      </c>
      <c r="K28" s="8" t="s">
        <v>20</v>
      </c>
      <c r="L28" s="7" t="s">
        <v>1043</v>
      </c>
      <c r="M28" s="7">
        <v>16810</v>
      </c>
      <c r="N28" s="7">
        <v>11830</v>
      </c>
      <c r="O28" s="7">
        <v>4980</v>
      </c>
    </row>
    <row r="29" spans="1:15" x14ac:dyDescent="0.25">
      <c r="A29" s="7" t="s">
        <v>2124</v>
      </c>
      <c r="B29" s="7" t="s">
        <v>2125</v>
      </c>
      <c r="C29" s="40">
        <v>22</v>
      </c>
      <c r="D29" s="7">
        <v>65</v>
      </c>
      <c r="E29" s="7" t="s">
        <v>44</v>
      </c>
      <c r="F29" s="7" t="s">
        <v>44</v>
      </c>
      <c r="G29" s="7" t="s">
        <v>18</v>
      </c>
      <c r="H29" s="7">
        <v>2161</v>
      </c>
      <c r="I29" s="7">
        <v>7777</v>
      </c>
      <c r="J29" s="7" t="s">
        <v>19</v>
      </c>
      <c r="K29" s="8" t="s">
        <v>20</v>
      </c>
      <c r="L29" s="7" t="s">
        <v>1043</v>
      </c>
      <c r="M29" s="7">
        <v>18770</v>
      </c>
      <c r="N29" s="7">
        <v>12420</v>
      </c>
      <c r="O29" s="7">
        <v>6350</v>
      </c>
    </row>
    <row r="30" spans="1:15" x14ac:dyDescent="0.25">
      <c r="A30" s="7" t="s">
        <v>1281</v>
      </c>
      <c r="B30" s="7" t="s">
        <v>1282</v>
      </c>
      <c r="C30" s="40">
        <v>23</v>
      </c>
      <c r="D30" s="7">
        <v>11</v>
      </c>
      <c r="E30" s="7" t="s">
        <v>614</v>
      </c>
      <c r="F30" s="7">
        <v>1307</v>
      </c>
      <c r="G30" s="7" t="s">
        <v>18</v>
      </c>
      <c r="H30" s="7">
        <v>2361</v>
      </c>
      <c r="I30" s="7">
        <v>7777</v>
      </c>
      <c r="J30" s="7" t="s">
        <v>19</v>
      </c>
      <c r="K30" s="8" t="s">
        <v>20</v>
      </c>
      <c r="L30" s="7" t="s">
        <v>1043</v>
      </c>
      <c r="M30" s="7">
        <v>24530</v>
      </c>
      <c r="N30" s="7">
        <v>12290</v>
      </c>
      <c r="O30" s="7">
        <v>12240</v>
      </c>
    </row>
    <row r="31" spans="1:15" x14ac:dyDescent="0.25">
      <c r="A31" s="7" t="s">
        <v>1826</v>
      </c>
      <c r="B31" s="7" t="s">
        <v>1827</v>
      </c>
      <c r="C31" s="40">
        <v>29</v>
      </c>
      <c r="D31" s="7">
        <v>661</v>
      </c>
      <c r="E31" s="7" t="s">
        <v>24</v>
      </c>
      <c r="F31" s="7" t="s">
        <v>24</v>
      </c>
      <c r="G31" s="7" t="s">
        <v>18</v>
      </c>
      <c r="H31" s="7">
        <v>2161</v>
      </c>
      <c r="I31" s="7">
        <v>7777</v>
      </c>
      <c r="J31" s="7" t="s">
        <v>19</v>
      </c>
      <c r="K31" s="8" t="s">
        <v>20</v>
      </c>
      <c r="L31" s="7" t="s">
        <v>1043</v>
      </c>
      <c r="M31" s="7">
        <v>24330</v>
      </c>
      <c r="N31" s="7">
        <v>12760</v>
      </c>
      <c r="O31" s="7">
        <v>11570</v>
      </c>
    </row>
    <row r="32" spans="1:15" x14ac:dyDescent="0.25">
      <c r="A32" s="7" t="s">
        <v>1181</v>
      </c>
      <c r="B32" s="7" t="s">
        <v>1182</v>
      </c>
      <c r="C32" s="40">
        <v>33</v>
      </c>
      <c r="D32" s="7">
        <v>167</v>
      </c>
      <c r="E32" s="7" t="s">
        <v>106</v>
      </c>
      <c r="F32" s="7">
        <v>1305</v>
      </c>
      <c r="G32" s="7" t="s">
        <v>18</v>
      </c>
      <c r="H32" s="7">
        <v>2361</v>
      </c>
      <c r="I32" s="7">
        <v>7777</v>
      </c>
      <c r="J32" s="7" t="s">
        <v>19</v>
      </c>
      <c r="K32" s="8" t="s">
        <v>20</v>
      </c>
      <c r="L32" s="7" t="s">
        <v>1043</v>
      </c>
      <c r="M32" s="7">
        <v>16850</v>
      </c>
      <c r="N32" s="7">
        <v>12310</v>
      </c>
      <c r="O32" s="7">
        <v>4540</v>
      </c>
    </row>
    <row r="33" spans="1:15" x14ac:dyDescent="0.25">
      <c r="A33" s="7" t="s">
        <v>2032</v>
      </c>
      <c r="B33" s="7" t="s">
        <v>2033</v>
      </c>
      <c r="C33" s="40">
        <v>37</v>
      </c>
      <c r="D33" s="7">
        <v>84</v>
      </c>
      <c r="E33" s="7" t="s">
        <v>68</v>
      </c>
      <c r="F33" s="7" t="s">
        <v>68</v>
      </c>
      <c r="G33" s="7" t="s">
        <v>18</v>
      </c>
      <c r="H33" s="7">
        <v>2361</v>
      </c>
      <c r="I33" s="7">
        <v>7777</v>
      </c>
      <c r="J33" s="7" t="s">
        <v>19</v>
      </c>
      <c r="K33" s="8" t="s">
        <v>20</v>
      </c>
      <c r="L33" s="7" t="s">
        <v>1043</v>
      </c>
      <c r="M33" s="7">
        <v>16900</v>
      </c>
      <c r="N33" s="7">
        <v>9930</v>
      </c>
      <c r="O33" s="7">
        <v>6970</v>
      </c>
    </row>
    <row r="34" spans="1:15" x14ac:dyDescent="0.25">
      <c r="A34" s="7" t="s">
        <v>2126</v>
      </c>
      <c r="B34" s="7" t="s">
        <v>2127</v>
      </c>
      <c r="C34" s="40">
        <v>40</v>
      </c>
      <c r="D34" s="7">
        <v>124</v>
      </c>
      <c r="E34" s="7" t="s">
        <v>41</v>
      </c>
      <c r="F34" s="7" t="s">
        <v>41</v>
      </c>
      <c r="G34" s="7" t="s">
        <v>18</v>
      </c>
      <c r="H34" s="7">
        <v>2361</v>
      </c>
      <c r="I34" s="7">
        <v>7777</v>
      </c>
      <c r="J34" s="7" t="s">
        <v>19</v>
      </c>
      <c r="K34" s="8" t="s">
        <v>20</v>
      </c>
      <c r="L34" s="7" t="s">
        <v>1043</v>
      </c>
      <c r="M34" s="7">
        <v>18870</v>
      </c>
      <c r="N34" s="7">
        <v>12010</v>
      </c>
      <c r="O34" s="7">
        <v>6860</v>
      </c>
    </row>
    <row r="35" spans="1:15" x14ac:dyDescent="0.25">
      <c r="A35" s="7" t="s">
        <v>1828</v>
      </c>
      <c r="B35" s="7" t="s">
        <v>1829</v>
      </c>
      <c r="C35" s="40">
        <v>42</v>
      </c>
      <c r="D35" s="7">
        <v>677</v>
      </c>
      <c r="E35" s="7" t="s">
        <v>47</v>
      </c>
      <c r="F35" s="7" t="s">
        <v>48</v>
      </c>
      <c r="G35" s="7" t="s">
        <v>18</v>
      </c>
      <c r="H35" s="7">
        <v>2361</v>
      </c>
      <c r="I35" s="7">
        <v>7777</v>
      </c>
      <c r="J35" s="7" t="s">
        <v>19</v>
      </c>
      <c r="K35" s="8" t="s">
        <v>20</v>
      </c>
      <c r="L35" s="7" t="s">
        <v>1043</v>
      </c>
      <c r="M35" s="7">
        <v>19470</v>
      </c>
      <c r="N35" s="7">
        <v>12240</v>
      </c>
      <c r="O35" s="7">
        <v>7230</v>
      </c>
    </row>
    <row r="36" spans="1:15" x14ac:dyDescent="0.25">
      <c r="A36" s="7" t="s">
        <v>1433</v>
      </c>
      <c r="B36" s="7" t="s">
        <v>1434</v>
      </c>
      <c r="C36" s="40">
        <v>43</v>
      </c>
      <c r="D36" s="7">
        <v>103</v>
      </c>
      <c r="E36" s="7" t="s">
        <v>106</v>
      </c>
      <c r="F36" s="7">
        <v>1305</v>
      </c>
      <c r="G36" s="7" t="s">
        <v>18</v>
      </c>
      <c r="H36" s="7">
        <v>2361</v>
      </c>
      <c r="I36" s="7">
        <v>7777</v>
      </c>
      <c r="J36" s="7" t="s">
        <v>19</v>
      </c>
      <c r="K36" s="8" t="s">
        <v>20</v>
      </c>
      <c r="L36" s="7" t="s">
        <v>1043</v>
      </c>
      <c r="M36" s="7">
        <v>28040</v>
      </c>
      <c r="N36" s="7">
        <v>12340</v>
      </c>
      <c r="O36" s="7">
        <v>15700</v>
      </c>
    </row>
    <row r="37" spans="1:15" x14ac:dyDescent="0.25">
      <c r="A37" s="7" t="s">
        <v>1672</v>
      </c>
      <c r="B37" s="7" t="s">
        <v>1673</v>
      </c>
      <c r="C37" s="40">
        <v>45</v>
      </c>
      <c r="D37" s="7">
        <v>76</v>
      </c>
      <c r="E37" s="7" t="s">
        <v>24</v>
      </c>
      <c r="F37" s="7" t="s">
        <v>24</v>
      </c>
      <c r="G37" s="7" t="s">
        <v>18</v>
      </c>
      <c r="H37" s="7">
        <v>2361</v>
      </c>
      <c r="I37" s="7">
        <v>7777</v>
      </c>
      <c r="J37" s="7" t="s">
        <v>19</v>
      </c>
      <c r="K37" s="8" t="s">
        <v>20</v>
      </c>
      <c r="L37" s="7" t="s">
        <v>1043</v>
      </c>
      <c r="M37" s="7">
        <v>18720</v>
      </c>
      <c r="N37" s="7">
        <v>12890</v>
      </c>
      <c r="O37" s="7">
        <v>5830</v>
      </c>
    </row>
    <row r="38" spans="1:15" x14ac:dyDescent="0.25">
      <c r="A38" s="7" t="s">
        <v>2036</v>
      </c>
      <c r="B38" s="7" t="s">
        <v>2037</v>
      </c>
      <c r="C38" s="40">
        <v>45</v>
      </c>
      <c r="D38" s="7">
        <v>72</v>
      </c>
      <c r="E38" s="7" t="s">
        <v>103</v>
      </c>
      <c r="F38" s="7">
        <v>1304</v>
      </c>
      <c r="G38" s="7" t="s">
        <v>18</v>
      </c>
      <c r="H38" s="7">
        <v>2361</v>
      </c>
      <c r="I38" s="7">
        <v>7777</v>
      </c>
      <c r="J38" s="7" t="s">
        <v>19</v>
      </c>
      <c r="K38" s="8" t="s">
        <v>20</v>
      </c>
      <c r="L38" s="7" t="s">
        <v>1043</v>
      </c>
      <c r="M38" s="7">
        <v>23980</v>
      </c>
      <c r="N38" s="7">
        <v>12320</v>
      </c>
      <c r="O38" s="7">
        <v>11660</v>
      </c>
    </row>
    <row r="39" spans="1:15" x14ac:dyDescent="0.25">
      <c r="A39" s="7" t="s">
        <v>2128</v>
      </c>
      <c r="B39" s="7" t="s">
        <v>2129</v>
      </c>
      <c r="C39" s="40">
        <v>53</v>
      </c>
      <c r="D39" s="7">
        <v>100</v>
      </c>
      <c r="E39" s="7" t="s">
        <v>27</v>
      </c>
      <c r="F39" s="7" t="s">
        <v>27</v>
      </c>
      <c r="G39" s="7" t="s">
        <v>18</v>
      </c>
      <c r="H39" s="7">
        <v>2361</v>
      </c>
      <c r="I39" s="7">
        <v>7777</v>
      </c>
      <c r="J39" s="7" t="s">
        <v>19</v>
      </c>
      <c r="K39" s="8" t="s">
        <v>20</v>
      </c>
      <c r="L39" s="7" t="s">
        <v>1043</v>
      </c>
      <c r="M39" s="7">
        <v>16300</v>
      </c>
      <c r="N39" s="7">
        <v>12480</v>
      </c>
      <c r="O39" s="7">
        <v>3820</v>
      </c>
    </row>
    <row r="40" spans="1:15" x14ac:dyDescent="0.25">
      <c r="A40" s="7" t="s">
        <v>1940</v>
      </c>
      <c r="B40" s="7" t="s">
        <v>1941</v>
      </c>
      <c r="C40" s="40">
        <v>61</v>
      </c>
      <c r="D40" s="7">
        <v>82</v>
      </c>
      <c r="E40" s="7" t="s">
        <v>24</v>
      </c>
      <c r="F40" s="7" t="s">
        <v>24</v>
      </c>
      <c r="G40" s="7" t="s">
        <v>18</v>
      </c>
      <c r="H40" s="7">
        <v>2361</v>
      </c>
      <c r="I40" s="7">
        <v>7777</v>
      </c>
      <c r="J40" s="7" t="s">
        <v>19</v>
      </c>
      <c r="K40" s="8" t="s">
        <v>20</v>
      </c>
      <c r="L40" s="7" t="s">
        <v>1043</v>
      </c>
      <c r="M40" s="7">
        <v>20820</v>
      </c>
      <c r="N40" s="7">
        <v>12950</v>
      </c>
      <c r="O40" s="7">
        <v>7870</v>
      </c>
    </row>
    <row r="41" spans="1:15" x14ac:dyDescent="0.25">
      <c r="A41" s="7" t="s">
        <v>1521</v>
      </c>
      <c r="B41" s="7" t="s">
        <v>1522</v>
      </c>
      <c r="C41" s="40">
        <v>65</v>
      </c>
      <c r="D41" s="7">
        <v>105</v>
      </c>
      <c r="E41" s="7" t="s">
        <v>193</v>
      </c>
      <c r="F41" s="7">
        <v>1306</v>
      </c>
      <c r="G41" s="7" t="s">
        <v>18</v>
      </c>
      <c r="H41" s="7">
        <v>2361</v>
      </c>
      <c r="I41" s="7">
        <v>7777</v>
      </c>
      <c r="J41" s="7" t="s">
        <v>19</v>
      </c>
      <c r="K41" s="8" t="s">
        <v>20</v>
      </c>
      <c r="L41" s="7" t="s">
        <v>1043</v>
      </c>
      <c r="M41" s="7">
        <v>16770</v>
      </c>
      <c r="N41" s="7">
        <v>12290</v>
      </c>
      <c r="O41" s="7">
        <v>4480</v>
      </c>
    </row>
    <row r="42" spans="1:15" x14ac:dyDescent="0.25">
      <c r="A42" s="7" t="s">
        <v>2130</v>
      </c>
      <c r="B42" s="7" t="s">
        <v>2131</v>
      </c>
      <c r="C42" s="40">
        <v>67</v>
      </c>
      <c r="D42" s="7">
        <v>116</v>
      </c>
      <c r="E42" s="7" t="s">
        <v>529</v>
      </c>
      <c r="F42" s="7">
        <v>1310</v>
      </c>
      <c r="G42" s="7" t="s">
        <v>18</v>
      </c>
      <c r="H42" s="7">
        <v>2361</v>
      </c>
      <c r="I42" s="7">
        <v>7777</v>
      </c>
      <c r="J42" s="7" t="s">
        <v>19</v>
      </c>
      <c r="K42" s="8" t="s">
        <v>20</v>
      </c>
      <c r="L42" s="7" t="s">
        <v>1043</v>
      </c>
      <c r="M42" s="7">
        <v>20360</v>
      </c>
      <c r="N42" s="7">
        <v>12440</v>
      </c>
      <c r="O42" s="7">
        <v>7920</v>
      </c>
    </row>
    <row r="43" spans="1:15" x14ac:dyDescent="0.25">
      <c r="A43" s="7" t="s">
        <v>1596</v>
      </c>
      <c r="B43" s="7" t="s">
        <v>1597</v>
      </c>
      <c r="C43" s="40">
        <v>79</v>
      </c>
      <c r="D43" s="7">
        <v>120</v>
      </c>
      <c r="E43" s="7" t="s">
        <v>24</v>
      </c>
      <c r="F43" s="7" t="s">
        <v>24</v>
      </c>
      <c r="G43" s="7" t="s">
        <v>18</v>
      </c>
      <c r="H43" s="7">
        <v>2361</v>
      </c>
      <c r="I43" s="7">
        <v>7777</v>
      </c>
      <c r="J43" s="7" t="s">
        <v>19</v>
      </c>
      <c r="K43" s="8" t="s">
        <v>20</v>
      </c>
      <c r="L43" s="7" t="s">
        <v>88</v>
      </c>
      <c r="M43" s="7">
        <v>20610</v>
      </c>
      <c r="N43" s="7">
        <v>12930</v>
      </c>
      <c r="O43" s="7">
        <v>7680</v>
      </c>
    </row>
    <row r="44" spans="1:15" x14ac:dyDescent="0.25">
      <c r="A44" s="7" t="s">
        <v>1854</v>
      </c>
      <c r="B44" s="7" t="s">
        <v>1855</v>
      </c>
      <c r="C44" s="40">
        <v>80</v>
      </c>
      <c r="D44" s="7">
        <v>133</v>
      </c>
      <c r="E44" s="7" t="s">
        <v>68</v>
      </c>
      <c r="F44" s="7" t="s">
        <v>68</v>
      </c>
      <c r="G44" s="7" t="s">
        <v>18</v>
      </c>
      <c r="H44" s="7">
        <v>2361</v>
      </c>
      <c r="I44" s="7">
        <v>7777</v>
      </c>
      <c r="J44" s="7" t="s">
        <v>19</v>
      </c>
      <c r="K44" s="8" t="s">
        <v>20</v>
      </c>
      <c r="L44" s="7" t="s">
        <v>1043</v>
      </c>
      <c r="M44" s="7">
        <v>26570</v>
      </c>
      <c r="N44" s="7">
        <v>9930</v>
      </c>
      <c r="O44" s="7">
        <v>16640</v>
      </c>
    </row>
    <row r="45" spans="1:15" x14ac:dyDescent="0.25">
      <c r="A45" s="7" t="s">
        <v>996</v>
      </c>
      <c r="B45" s="7" t="s">
        <v>997</v>
      </c>
      <c r="C45" s="40">
        <v>81</v>
      </c>
      <c r="D45" s="7">
        <v>124</v>
      </c>
      <c r="E45" s="7" t="s">
        <v>614</v>
      </c>
      <c r="F45" s="7">
        <v>1307</v>
      </c>
      <c r="G45" s="7" t="s">
        <v>18</v>
      </c>
      <c r="H45" s="7">
        <v>2361</v>
      </c>
      <c r="I45" s="7">
        <v>7777</v>
      </c>
      <c r="J45" s="7" t="s">
        <v>19</v>
      </c>
      <c r="K45" s="8" t="s">
        <v>20</v>
      </c>
      <c r="L45" s="7" t="s">
        <v>21</v>
      </c>
      <c r="M45" s="7">
        <v>19750</v>
      </c>
      <c r="N45" s="7">
        <v>12180</v>
      </c>
      <c r="O45" s="7">
        <v>7570</v>
      </c>
    </row>
    <row r="46" spans="1:15" x14ac:dyDescent="0.25">
      <c r="A46" s="7" t="s">
        <v>2132</v>
      </c>
      <c r="B46" s="7" t="s">
        <v>2133</v>
      </c>
      <c r="C46" s="40">
        <v>83</v>
      </c>
      <c r="D46" s="7">
        <v>131</v>
      </c>
      <c r="E46" s="7" t="s">
        <v>24</v>
      </c>
      <c r="F46" s="7" t="s">
        <v>24</v>
      </c>
      <c r="G46" s="7" t="s">
        <v>18</v>
      </c>
      <c r="H46" s="7">
        <v>2361</v>
      </c>
      <c r="I46" s="7">
        <v>7777</v>
      </c>
      <c r="J46" s="7" t="s">
        <v>19</v>
      </c>
      <c r="K46" s="8" t="s">
        <v>20</v>
      </c>
      <c r="L46" s="7" t="s">
        <v>1043</v>
      </c>
      <c r="M46" s="7">
        <v>30420</v>
      </c>
      <c r="N46" s="7">
        <v>12880</v>
      </c>
      <c r="O46" s="7">
        <v>17540</v>
      </c>
    </row>
    <row r="47" spans="1:15" x14ac:dyDescent="0.25">
      <c r="A47" s="7" t="s">
        <v>1598</v>
      </c>
      <c r="B47" s="7" t="s">
        <v>1599</v>
      </c>
      <c r="C47" s="40">
        <v>89</v>
      </c>
      <c r="D47" s="7">
        <v>133</v>
      </c>
      <c r="E47" s="7" t="s">
        <v>68</v>
      </c>
      <c r="F47" s="7" t="s">
        <v>68</v>
      </c>
      <c r="G47" s="7" t="s">
        <v>18</v>
      </c>
      <c r="H47" s="7">
        <v>2361</v>
      </c>
      <c r="I47" s="7">
        <v>7777</v>
      </c>
      <c r="J47" s="7" t="s">
        <v>19</v>
      </c>
      <c r="K47" s="8" t="s">
        <v>20</v>
      </c>
      <c r="L47" s="7" t="s">
        <v>1043</v>
      </c>
      <c r="M47" s="7">
        <v>16500</v>
      </c>
      <c r="N47" s="7">
        <v>9900</v>
      </c>
      <c r="O47" s="7">
        <v>6600</v>
      </c>
    </row>
    <row r="48" spans="1:15" x14ac:dyDescent="0.25">
      <c r="A48" s="7" t="s">
        <v>1858</v>
      </c>
      <c r="B48" s="7" t="s">
        <v>1859</v>
      </c>
      <c r="C48" s="40">
        <v>89</v>
      </c>
      <c r="D48" s="7">
        <v>123</v>
      </c>
      <c r="E48" s="7" t="s">
        <v>103</v>
      </c>
      <c r="F48" s="7">
        <v>1304</v>
      </c>
      <c r="G48" s="7" t="s">
        <v>18</v>
      </c>
      <c r="H48" s="7">
        <v>2361</v>
      </c>
      <c r="I48" s="7">
        <v>7777</v>
      </c>
      <c r="J48" s="7" t="s">
        <v>19</v>
      </c>
      <c r="K48" s="8" t="s">
        <v>20</v>
      </c>
      <c r="L48" s="7" t="s">
        <v>1043</v>
      </c>
      <c r="M48" s="7">
        <v>21470</v>
      </c>
      <c r="N48" s="7">
        <v>12140</v>
      </c>
      <c r="O48" s="7">
        <v>9330</v>
      </c>
    </row>
    <row r="49" spans="1:15" x14ac:dyDescent="0.25">
      <c r="A49" s="7" t="s">
        <v>1191</v>
      </c>
      <c r="B49" s="7" t="s">
        <v>1192</v>
      </c>
      <c r="C49" s="40">
        <v>95</v>
      </c>
      <c r="D49" s="7">
        <v>236</v>
      </c>
      <c r="E49" s="7" t="s">
        <v>614</v>
      </c>
      <c r="F49" s="7">
        <v>1307</v>
      </c>
      <c r="G49" s="7" t="s">
        <v>18</v>
      </c>
      <c r="H49" s="7">
        <v>2161</v>
      </c>
      <c r="I49" s="7">
        <v>7777</v>
      </c>
      <c r="J49" s="7" t="s">
        <v>19</v>
      </c>
      <c r="K49" s="8" t="s">
        <v>20</v>
      </c>
      <c r="L49" s="7" t="s">
        <v>1043</v>
      </c>
      <c r="M49" s="7">
        <v>19620</v>
      </c>
      <c r="N49" s="7">
        <v>12300</v>
      </c>
      <c r="O49" s="7">
        <v>7320</v>
      </c>
    </row>
    <row r="50" spans="1:15" x14ac:dyDescent="0.25">
      <c r="A50" s="7" t="s">
        <v>691</v>
      </c>
      <c r="B50" s="7" t="s">
        <v>692</v>
      </c>
      <c r="C50" s="40">
        <v>97</v>
      </c>
      <c r="D50" s="7">
        <v>127</v>
      </c>
      <c r="E50" s="7" t="s">
        <v>614</v>
      </c>
      <c r="F50" s="7">
        <v>1307</v>
      </c>
      <c r="G50" s="7" t="s">
        <v>18</v>
      </c>
      <c r="H50" s="7">
        <v>2361</v>
      </c>
      <c r="I50" s="7">
        <v>7777</v>
      </c>
      <c r="J50" s="7" t="s">
        <v>19</v>
      </c>
      <c r="K50" s="8" t="s">
        <v>20</v>
      </c>
      <c r="L50" s="7" t="s">
        <v>21</v>
      </c>
      <c r="M50" s="7">
        <v>26910</v>
      </c>
      <c r="N50" s="7">
        <v>12320</v>
      </c>
      <c r="O50" s="7">
        <v>14590</v>
      </c>
    </row>
    <row r="51" spans="1:15" x14ac:dyDescent="0.25">
      <c r="A51" s="7" t="s">
        <v>101</v>
      </c>
      <c r="B51" s="7" t="s">
        <v>102</v>
      </c>
      <c r="C51" s="40">
        <v>98</v>
      </c>
      <c r="D51" s="7">
        <v>132</v>
      </c>
      <c r="E51" s="7" t="s">
        <v>103</v>
      </c>
      <c r="F51" s="7">
        <v>1304</v>
      </c>
      <c r="G51" s="7" t="s">
        <v>18</v>
      </c>
      <c r="H51" s="7">
        <v>2361</v>
      </c>
      <c r="I51" s="7">
        <v>7777</v>
      </c>
      <c r="J51" s="7" t="s">
        <v>19</v>
      </c>
      <c r="K51" s="8" t="s">
        <v>20</v>
      </c>
      <c r="L51" s="7" t="s">
        <v>21</v>
      </c>
      <c r="M51" s="7">
        <v>21840</v>
      </c>
      <c r="N51" s="7">
        <v>12330</v>
      </c>
      <c r="O51" s="7">
        <v>9510</v>
      </c>
    </row>
    <row r="52" spans="1:15" x14ac:dyDescent="0.25">
      <c r="A52" s="7" t="s">
        <v>1838</v>
      </c>
      <c r="B52" s="7" t="s">
        <v>1839</v>
      </c>
      <c r="C52" s="40">
        <v>100</v>
      </c>
      <c r="D52" s="7">
        <v>736</v>
      </c>
      <c r="E52" s="7" t="s">
        <v>68</v>
      </c>
      <c r="F52" s="7" t="s">
        <v>68</v>
      </c>
      <c r="G52" s="7" t="s">
        <v>18</v>
      </c>
      <c r="H52" s="7">
        <v>2361</v>
      </c>
      <c r="I52" s="7">
        <v>7777</v>
      </c>
      <c r="J52" s="7" t="s">
        <v>19</v>
      </c>
      <c r="K52" s="8" t="s">
        <v>20</v>
      </c>
      <c r="L52" s="7" t="s">
        <v>1043</v>
      </c>
      <c r="M52" s="7">
        <v>16810</v>
      </c>
      <c r="N52" s="7">
        <v>9950</v>
      </c>
      <c r="O52" s="7">
        <v>6860</v>
      </c>
    </row>
    <row r="53" spans="1:15" x14ac:dyDescent="0.25">
      <c r="A53" s="7" t="s">
        <v>2136</v>
      </c>
      <c r="B53" s="7" t="s">
        <v>2137</v>
      </c>
      <c r="C53" s="40">
        <v>100</v>
      </c>
      <c r="D53" s="7">
        <v>145</v>
      </c>
      <c r="E53" s="7" t="s">
        <v>33</v>
      </c>
      <c r="F53" s="7" t="s">
        <v>33</v>
      </c>
      <c r="G53" s="7" t="s">
        <v>18</v>
      </c>
      <c r="H53" s="7">
        <v>2161</v>
      </c>
      <c r="I53" s="7">
        <v>7777</v>
      </c>
      <c r="J53" s="7" t="s">
        <v>19</v>
      </c>
      <c r="K53" s="8" t="s">
        <v>20</v>
      </c>
      <c r="L53" s="7" t="s">
        <v>1043</v>
      </c>
      <c r="M53" s="7">
        <v>15240</v>
      </c>
      <c r="N53" s="7">
        <v>12170</v>
      </c>
      <c r="O53" s="7">
        <v>3070</v>
      </c>
    </row>
    <row r="54" spans="1:15" x14ac:dyDescent="0.25">
      <c r="A54" s="7" t="s">
        <v>1600</v>
      </c>
      <c r="B54" s="7" t="s">
        <v>1601</v>
      </c>
      <c r="C54" s="40">
        <v>102</v>
      </c>
      <c r="D54" s="7">
        <v>140</v>
      </c>
      <c r="E54" s="7" t="s">
        <v>103</v>
      </c>
      <c r="F54" s="7">
        <v>1304</v>
      </c>
      <c r="G54" s="7" t="s">
        <v>18</v>
      </c>
      <c r="H54" s="7">
        <v>2361</v>
      </c>
      <c r="I54" s="7">
        <v>7777</v>
      </c>
      <c r="J54" s="7" t="s">
        <v>19</v>
      </c>
      <c r="K54" s="8" t="s">
        <v>20</v>
      </c>
      <c r="L54" s="7" t="s">
        <v>1043</v>
      </c>
      <c r="M54" s="7">
        <v>16160</v>
      </c>
      <c r="N54" s="7">
        <v>12330</v>
      </c>
      <c r="O54" s="7">
        <v>3830</v>
      </c>
    </row>
    <row r="55" spans="1:15" x14ac:dyDescent="0.25">
      <c r="A55" s="7" t="s">
        <v>1109</v>
      </c>
      <c r="B55" s="7" t="s">
        <v>1110</v>
      </c>
      <c r="C55" s="40">
        <v>111</v>
      </c>
      <c r="D55" s="7">
        <v>159</v>
      </c>
      <c r="E55" s="7" t="s">
        <v>106</v>
      </c>
      <c r="F55" s="7">
        <v>1305</v>
      </c>
      <c r="G55" s="7" t="s">
        <v>18</v>
      </c>
      <c r="H55" s="7">
        <v>2361</v>
      </c>
      <c r="I55" s="7">
        <v>7777</v>
      </c>
      <c r="J55" s="7" t="s">
        <v>19</v>
      </c>
      <c r="K55" s="8" t="s">
        <v>20</v>
      </c>
      <c r="L55" s="7" t="s">
        <v>21</v>
      </c>
      <c r="M55" s="7">
        <v>19770</v>
      </c>
      <c r="N55" s="7">
        <v>12440</v>
      </c>
      <c r="O55" s="7">
        <v>7330</v>
      </c>
    </row>
    <row r="56" spans="1:15" x14ac:dyDescent="0.25">
      <c r="A56" s="7" t="s">
        <v>1602</v>
      </c>
      <c r="B56" s="7" t="s">
        <v>1603</v>
      </c>
      <c r="C56" s="40">
        <v>112</v>
      </c>
      <c r="D56" s="7">
        <v>153</v>
      </c>
      <c r="E56" s="7" t="s">
        <v>47</v>
      </c>
      <c r="F56" s="7" t="s">
        <v>48</v>
      </c>
      <c r="G56" s="7" t="s">
        <v>18</v>
      </c>
      <c r="H56" s="7">
        <v>2161</v>
      </c>
      <c r="I56" s="7">
        <v>7777</v>
      </c>
      <c r="J56" s="7" t="s">
        <v>19</v>
      </c>
      <c r="K56" s="8" t="s">
        <v>20</v>
      </c>
      <c r="L56" s="7" t="s">
        <v>1043</v>
      </c>
      <c r="M56" s="7">
        <v>14400</v>
      </c>
      <c r="N56" s="7">
        <v>12270</v>
      </c>
      <c r="O56" s="7">
        <v>2130</v>
      </c>
    </row>
    <row r="57" spans="1:15" x14ac:dyDescent="0.25">
      <c r="A57" s="7" t="s">
        <v>1942</v>
      </c>
      <c r="B57" s="7" t="s">
        <v>1943</v>
      </c>
      <c r="C57" s="40">
        <v>112</v>
      </c>
      <c r="D57" s="7">
        <v>132</v>
      </c>
      <c r="E57" s="7" t="s">
        <v>614</v>
      </c>
      <c r="F57" s="7">
        <v>1307</v>
      </c>
      <c r="G57" s="7" t="s">
        <v>18</v>
      </c>
      <c r="H57" s="7">
        <v>2361</v>
      </c>
      <c r="I57" s="7">
        <v>7777</v>
      </c>
      <c r="J57" s="7" t="s">
        <v>19</v>
      </c>
      <c r="K57" s="8" t="s">
        <v>20</v>
      </c>
      <c r="L57" s="7" t="s">
        <v>1043</v>
      </c>
      <c r="M57" s="7">
        <v>18180</v>
      </c>
      <c r="N57" s="7">
        <v>12270</v>
      </c>
      <c r="O57" s="7">
        <v>5910</v>
      </c>
    </row>
    <row r="58" spans="1:15" x14ac:dyDescent="0.25">
      <c r="A58" s="7" t="s">
        <v>1678</v>
      </c>
      <c r="B58" s="7" t="s">
        <v>1679</v>
      </c>
      <c r="C58" s="40">
        <v>119</v>
      </c>
      <c r="D58" s="7">
        <v>139</v>
      </c>
      <c r="E58" s="7" t="s">
        <v>193</v>
      </c>
      <c r="F58" s="7">
        <v>1306</v>
      </c>
      <c r="G58" s="7" t="s">
        <v>18</v>
      </c>
      <c r="H58" s="7">
        <v>2361</v>
      </c>
      <c r="I58" s="7">
        <v>7777</v>
      </c>
      <c r="J58" s="7" t="s">
        <v>19</v>
      </c>
      <c r="K58" s="8" t="s">
        <v>20</v>
      </c>
      <c r="L58" s="7" t="s">
        <v>1043</v>
      </c>
      <c r="M58" s="7">
        <v>21540</v>
      </c>
      <c r="N58" s="7">
        <v>12270</v>
      </c>
      <c r="O58" s="7">
        <v>9270</v>
      </c>
    </row>
    <row r="59" spans="1:15" x14ac:dyDescent="0.25">
      <c r="A59" s="7" t="s">
        <v>2056</v>
      </c>
      <c r="B59" s="7" t="s">
        <v>2057</v>
      </c>
      <c r="C59" s="40">
        <v>120</v>
      </c>
      <c r="D59" s="7">
        <v>124</v>
      </c>
      <c r="E59" s="7" t="s">
        <v>47</v>
      </c>
      <c r="F59" s="7" t="s">
        <v>48</v>
      </c>
      <c r="G59" s="7" t="s">
        <v>18</v>
      </c>
      <c r="H59" s="7">
        <v>2161</v>
      </c>
      <c r="I59" s="7">
        <v>7777</v>
      </c>
      <c r="J59" s="7" t="s">
        <v>19</v>
      </c>
      <c r="K59" s="8" t="s">
        <v>20</v>
      </c>
      <c r="L59" s="7" t="s">
        <v>88</v>
      </c>
      <c r="M59" s="7">
        <v>21350</v>
      </c>
      <c r="N59" s="7">
        <v>12050</v>
      </c>
      <c r="O59" s="7">
        <v>9300</v>
      </c>
    </row>
    <row r="60" spans="1:15" x14ac:dyDescent="0.25">
      <c r="A60" s="7" t="s">
        <v>1842</v>
      </c>
      <c r="B60" s="7" t="s">
        <v>1843</v>
      </c>
      <c r="C60" s="40">
        <v>122</v>
      </c>
      <c r="D60" s="7">
        <v>758</v>
      </c>
      <c r="E60" s="7" t="s">
        <v>24</v>
      </c>
      <c r="F60" s="7" t="s">
        <v>24</v>
      </c>
      <c r="G60" s="7" t="s">
        <v>18</v>
      </c>
      <c r="H60" s="7">
        <v>2361</v>
      </c>
      <c r="I60" s="7">
        <v>7777</v>
      </c>
      <c r="J60" s="7" t="s">
        <v>19</v>
      </c>
      <c r="K60" s="8" t="s">
        <v>20</v>
      </c>
      <c r="L60" s="7" t="s">
        <v>1043</v>
      </c>
      <c r="M60" s="7">
        <v>16520</v>
      </c>
      <c r="N60" s="7">
        <v>12680</v>
      </c>
      <c r="O60" s="7">
        <v>3840</v>
      </c>
    </row>
    <row r="61" spans="1:15" x14ac:dyDescent="0.25">
      <c r="A61" s="7" t="s">
        <v>1948</v>
      </c>
      <c r="B61" s="7" t="s">
        <v>1949</v>
      </c>
      <c r="C61" s="40">
        <v>122</v>
      </c>
      <c r="D61" s="7">
        <v>148</v>
      </c>
      <c r="E61" s="7" t="s">
        <v>68</v>
      </c>
      <c r="F61" s="7" t="s">
        <v>68</v>
      </c>
      <c r="G61" s="7" t="s">
        <v>18</v>
      </c>
      <c r="H61" s="7">
        <v>2361</v>
      </c>
      <c r="I61" s="7">
        <v>7777</v>
      </c>
      <c r="J61" s="7" t="s">
        <v>19</v>
      </c>
      <c r="K61" s="8" t="s">
        <v>20</v>
      </c>
      <c r="L61" s="7" t="s">
        <v>1043</v>
      </c>
      <c r="M61" s="7">
        <v>17820</v>
      </c>
      <c r="N61" s="7">
        <v>9910</v>
      </c>
      <c r="O61" s="7">
        <v>7910</v>
      </c>
    </row>
    <row r="62" spans="1:15" x14ac:dyDescent="0.25">
      <c r="A62" s="7" t="s">
        <v>523</v>
      </c>
      <c r="B62" s="7" t="s">
        <v>524</v>
      </c>
      <c r="C62" s="40">
        <v>123</v>
      </c>
      <c r="D62" s="7">
        <v>162</v>
      </c>
      <c r="E62" s="7" t="s">
        <v>106</v>
      </c>
      <c r="F62" s="7">
        <v>1305</v>
      </c>
      <c r="G62" s="7" t="s">
        <v>18</v>
      </c>
      <c r="H62" s="7">
        <v>2361</v>
      </c>
      <c r="I62" s="7">
        <v>7777</v>
      </c>
      <c r="J62" s="7" t="s">
        <v>19</v>
      </c>
      <c r="K62" s="8" t="s">
        <v>20</v>
      </c>
      <c r="L62" s="7" t="s">
        <v>21</v>
      </c>
      <c r="M62" s="7">
        <v>30120</v>
      </c>
      <c r="N62" s="7">
        <v>12260</v>
      </c>
      <c r="O62" s="7">
        <v>17860</v>
      </c>
    </row>
    <row r="63" spans="1:15" x14ac:dyDescent="0.25">
      <c r="A63" s="7" t="s">
        <v>695</v>
      </c>
      <c r="B63" s="7" t="s">
        <v>696</v>
      </c>
      <c r="C63" s="40">
        <v>123</v>
      </c>
      <c r="D63" s="7">
        <v>153</v>
      </c>
      <c r="E63" s="7" t="s">
        <v>103</v>
      </c>
      <c r="F63" s="7">
        <v>1304</v>
      </c>
      <c r="G63" s="7" t="s">
        <v>18</v>
      </c>
      <c r="H63" s="7">
        <v>2361</v>
      </c>
      <c r="I63" s="7">
        <v>7777</v>
      </c>
      <c r="J63" s="7" t="s">
        <v>19</v>
      </c>
      <c r="K63" s="8" t="s">
        <v>20</v>
      </c>
      <c r="L63" s="7" t="s">
        <v>21</v>
      </c>
      <c r="M63" s="7">
        <v>16620</v>
      </c>
      <c r="N63" s="7">
        <v>12320</v>
      </c>
      <c r="O63" s="7">
        <v>4300</v>
      </c>
    </row>
    <row r="64" spans="1:15" x14ac:dyDescent="0.25">
      <c r="A64" s="7" t="s">
        <v>1768</v>
      </c>
      <c r="B64" s="7" t="s">
        <v>1769</v>
      </c>
      <c r="C64" s="40">
        <v>125</v>
      </c>
      <c r="D64" s="7">
        <v>151</v>
      </c>
      <c r="E64" s="7" t="s">
        <v>614</v>
      </c>
      <c r="F64" s="7">
        <v>1307</v>
      </c>
      <c r="G64" s="7" t="s">
        <v>18</v>
      </c>
      <c r="H64" s="7">
        <v>2361</v>
      </c>
      <c r="I64" s="7">
        <v>7777</v>
      </c>
      <c r="J64" s="7" t="s">
        <v>19</v>
      </c>
      <c r="K64" s="8" t="s">
        <v>20</v>
      </c>
      <c r="L64" s="7" t="s">
        <v>1043</v>
      </c>
      <c r="M64" s="7">
        <v>19340</v>
      </c>
      <c r="N64" s="7">
        <v>12150</v>
      </c>
      <c r="O64" s="7">
        <v>7190</v>
      </c>
    </row>
    <row r="65" spans="1:15" x14ac:dyDescent="0.25">
      <c r="A65" s="7" t="s">
        <v>612</v>
      </c>
      <c r="B65" s="7" t="s">
        <v>613</v>
      </c>
      <c r="C65" s="40">
        <v>135</v>
      </c>
      <c r="D65" s="7">
        <v>189</v>
      </c>
      <c r="E65" s="7" t="s">
        <v>614</v>
      </c>
      <c r="F65" s="7">
        <v>1307</v>
      </c>
      <c r="G65" s="7" t="s">
        <v>18</v>
      </c>
      <c r="H65" s="7">
        <v>2361</v>
      </c>
      <c r="I65" s="7">
        <v>7777</v>
      </c>
      <c r="J65" s="7" t="s">
        <v>19</v>
      </c>
      <c r="K65" s="8" t="s">
        <v>20</v>
      </c>
      <c r="L65" s="7" t="s">
        <v>21</v>
      </c>
      <c r="M65" s="7">
        <v>20660</v>
      </c>
      <c r="N65" s="7">
        <v>12260</v>
      </c>
      <c r="O65" s="7">
        <v>8400</v>
      </c>
    </row>
    <row r="66" spans="1:15" x14ac:dyDescent="0.25">
      <c r="A66" s="7" t="s">
        <v>104</v>
      </c>
      <c r="B66" s="7" t="s">
        <v>105</v>
      </c>
      <c r="C66" s="40">
        <v>143</v>
      </c>
      <c r="D66" s="7">
        <v>182</v>
      </c>
      <c r="E66" s="7" t="s">
        <v>106</v>
      </c>
      <c r="F66" s="7">
        <v>1305</v>
      </c>
      <c r="G66" s="7" t="s">
        <v>18</v>
      </c>
      <c r="H66" s="7">
        <v>2361</v>
      </c>
      <c r="I66" s="7">
        <v>7777</v>
      </c>
      <c r="J66" s="7" t="s">
        <v>19</v>
      </c>
      <c r="K66" s="8" t="s">
        <v>20</v>
      </c>
      <c r="L66" s="7" t="s">
        <v>21</v>
      </c>
      <c r="M66" s="7">
        <v>15740</v>
      </c>
      <c r="N66" s="7">
        <v>12330</v>
      </c>
      <c r="O66" s="7">
        <v>3410</v>
      </c>
    </row>
    <row r="67" spans="1:15" x14ac:dyDescent="0.25">
      <c r="A67" s="7" t="s">
        <v>340</v>
      </c>
      <c r="B67" s="7" t="s">
        <v>341</v>
      </c>
      <c r="C67" s="40">
        <v>144</v>
      </c>
      <c r="D67" s="7">
        <v>173</v>
      </c>
      <c r="E67" s="7" t="s">
        <v>103</v>
      </c>
      <c r="F67" s="7">
        <v>1304</v>
      </c>
      <c r="G67" s="7" t="s">
        <v>18</v>
      </c>
      <c r="H67" s="7">
        <v>2361</v>
      </c>
      <c r="I67" s="7">
        <v>7777</v>
      </c>
      <c r="J67" s="7" t="s">
        <v>19</v>
      </c>
      <c r="K67" s="8" t="s">
        <v>20</v>
      </c>
      <c r="L67" s="7" t="s">
        <v>21</v>
      </c>
      <c r="M67" s="7">
        <v>14650</v>
      </c>
      <c r="N67" s="7">
        <v>12320</v>
      </c>
      <c r="O67" s="7">
        <v>2330</v>
      </c>
    </row>
    <row r="68" spans="1:15" x14ac:dyDescent="0.25">
      <c r="A68" s="7" t="s">
        <v>183</v>
      </c>
      <c r="B68" s="7" t="s">
        <v>184</v>
      </c>
      <c r="C68" s="40">
        <v>147</v>
      </c>
      <c r="D68" s="7">
        <v>192</v>
      </c>
      <c r="E68" s="7" t="s">
        <v>103</v>
      </c>
      <c r="F68" s="7">
        <v>1304</v>
      </c>
      <c r="G68" s="7" t="s">
        <v>18</v>
      </c>
      <c r="H68" s="7">
        <v>2361</v>
      </c>
      <c r="I68" s="7">
        <v>7777</v>
      </c>
      <c r="J68" s="7" t="s">
        <v>19</v>
      </c>
      <c r="K68" s="8" t="s">
        <v>20</v>
      </c>
      <c r="L68" s="7" t="s">
        <v>21</v>
      </c>
      <c r="M68" s="7">
        <v>20170</v>
      </c>
      <c r="N68" s="7">
        <v>12270</v>
      </c>
      <c r="O68" s="7">
        <v>7900</v>
      </c>
    </row>
    <row r="69" spans="1:15" x14ac:dyDescent="0.25">
      <c r="A69" s="7" t="s">
        <v>1439</v>
      </c>
      <c r="B69" s="7" t="s">
        <v>1440</v>
      </c>
      <c r="C69" s="40">
        <v>147</v>
      </c>
      <c r="D69" s="7">
        <v>202</v>
      </c>
      <c r="E69" s="7" t="s">
        <v>193</v>
      </c>
      <c r="F69" s="7">
        <v>1306</v>
      </c>
      <c r="G69" s="7" t="s">
        <v>18</v>
      </c>
      <c r="H69" s="7">
        <v>2361</v>
      </c>
      <c r="I69" s="7">
        <v>7777</v>
      </c>
      <c r="J69" s="7" t="s">
        <v>19</v>
      </c>
      <c r="K69" s="8" t="s">
        <v>20</v>
      </c>
      <c r="L69" s="7" t="s">
        <v>1043</v>
      </c>
      <c r="M69" s="7">
        <v>15890</v>
      </c>
      <c r="N69" s="7">
        <v>12190</v>
      </c>
      <c r="O69" s="7">
        <v>3700</v>
      </c>
    </row>
    <row r="70" spans="1:15" x14ac:dyDescent="0.25">
      <c r="A70" s="7" t="s">
        <v>1271</v>
      </c>
      <c r="B70" s="7" t="s">
        <v>1272</v>
      </c>
      <c r="C70" s="40">
        <v>148</v>
      </c>
      <c r="D70" s="7">
        <v>165</v>
      </c>
      <c r="E70" s="7" t="s">
        <v>106</v>
      </c>
      <c r="F70" s="7">
        <v>1305</v>
      </c>
      <c r="G70" s="7" t="s">
        <v>18</v>
      </c>
      <c r="H70" s="7">
        <v>2361</v>
      </c>
      <c r="I70" s="7">
        <v>7777</v>
      </c>
      <c r="J70" s="7" t="s">
        <v>19</v>
      </c>
      <c r="K70" s="8" t="s">
        <v>20</v>
      </c>
      <c r="L70" s="7" t="s">
        <v>21</v>
      </c>
      <c r="M70" s="7">
        <v>17980</v>
      </c>
      <c r="N70" s="7">
        <v>12360</v>
      </c>
      <c r="O70" s="7">
        <v>5620</v>
      </c>
    </row>
    <row r="71" spans="1:15" x14ac:dyDescent="0.25">
      <c r="A71" s="7" t="s">
        <v>1770</v>
      </c>
      <c r="B71" s="7" t="s">
        <v>1771</v>
      </c>
      <c r="C71" s="40">
        <v>151</v>
      </c>
      <c r="D71" s="7">
        <v>175</v>
      </c>
      <c r="E71" s="7" t="s">
        <v>24</v>
      </c>
      <c r="F71" s="7" t="s">
        <v>24</v>
      </c>
      <c r="G71" s="7" t="s">
        <v>18</v>
      </c>
      <c r="H71" s="7">
        <v>2361</v>
      </c>
      <c r="I71" s="7">
        <v>7777</v>
      </c>
      <c r="J71" s="7" t="s">
        <v>19</v>
      </c>
      <c r="K71" s="8" t="s">
        <v>20</v>
      </c>
      <c r="L71" s="7" t="s">
        <v>1043</v>
      </c>
      <c r="M71" s="7">
        <v>19060</v>
      </c>
      <c r="N71" s="7">
        <v>12820</v>
      </c>
      <c r="O71" s="7">
        <v>6240</v>
      </c>
    </row>
    <row r="72" spans="1:15" x14ac:dyDescent="0.25">
      <c r="A72" s="7" t="s">
        <v>527</v>
      </c>
      <c r="B72" s="7" t="s">
        <v>528</v>
      </c>
      <c r="C72" s="40">
        <v>154</v>
      </c>
      <c r="D72" s="7">
        <v>22</v>
      </c>
      <c r="E72" s="7" t="s">
        <v>529</v>
      </c>
      <c r="F72" s="7">
        <v>1310</v>
      </c>
      <c r="G72" s="7" t="s">
        <v>18</v>
      </c>
      <c r="H72" s="7">
        <v>2361</v>
      </c>
      <c r="I72" s="7">
        <v>7777</v>
      </c>
      <c r="J72" s="7" t="s">
        <v>19</v>
      </c>
      <c r="K72" s="8" t="s">
        <v>20</v>
      </c>
      <c r="L72" s="7" t="s">
        <v>21</v>
      </c>
      <c r="M72" s="7">
        <v>14670</v>
      </c>
      <c r="N72" s="7">
        <v>12460</v>
      </c>
      <c r="O72" s="7">
        <v>2210</v>
      </c>
    </row>
    <row r="73" spans="1:15" x14ac:dyDescent="0.25">
      <c r="A73" s="7" t="s">
        <v>260</v>
      </c>
      <c r="B73" s="7" t="s">
        <v>261</v>
      </c>
      <c r="C73" s="40">
        <v>156</v>
      </c>
      <c r="D73" s="7">
        <v>190</v>
      </c>
      <c r="E73" s="7" t="s">
        <v>103</v>
      </c>
      <c r="F73" s="7">
        <v>1304</v>
      </c>
      <c r="G73" s="7" t="s">
        <v>18</v>
      </c>
      <c r="H73" s="7">
        <v>2361</v>
      </c>
      <c r="I73" s="7">
        <v>7777</v>
      </c>
      <c r="J73" s="7" t="s">
        <v>19</v>
      </c>
      <c r="K73" s="8" t="s">
        <v>20</v>
      </c>
      <c r="L73" s="7" t="s">
        <v>21</v>
      </c>
      <c r="M73" s="7">
        <v>14610</v>
      </c>
      <c r="N73" s="7">
        <v>12330</v>
      </c>
      <c r="O73" s="7">
        <v>2280</v>
      </c>
    </row>
    <row r="74" spans="1:15" x14ac:dyDescent="0.25">
      <c r="A74" s="7" t="s">
        <v>2046</v>
      </c>
      <c r="B74" s="7" t="s">
        <v>2047</v>
      </c>
      <c r="C74" s="40">
        <v>156</v>
      </c>
      <c r="D74" s="7">
        <v>192</v>
      </c>
      <c r="E74" s="7" t="s">
        <v>47</v>
      </c>
      <c r="F74" s="7" t="s">
        <v>48</v>
      </c>
      <c r="G74" s="7" t="s">
        <v>18</v>
      </c>
      <c r="H74" s="7">
        <v>2161</v>
      </c>
      <c r="I74" s="7">
        <v>7777</v>
      </c>
      <c r="J74" s="7" t="s">
        <v>19</v>
      </c>
      <c r="K74" s="8" t="s">
        <v>20</v>
      </c>
      <c r="L74" s="7" t="s">
        <v>1043</v>
      </c>
      <c r="M74" s="7">
        <v>17750</v>
      </c>
      <c r="N74" s="7">
        <v>12170</v>
      </c>
      <c r="O74" s="7">
        <v>5580</v>
      </c>
    </row>
    <row r="75" spans="1:15" x14ac:dyDescent="0.25">
      <c r="A75" s="7" t="s">
        <v>1864</v>
      </c>
      <c r="B75" s="7" t="s">
        <v>1865</v>
      </c>
      <c r="C75" s="40">
        <v>163</v>
      </c>
      <c r="D75" s="7">
        <v>208</v>
      </c>
      <c r="E75" s="7" t="s">
        <v>47</v>
      </c>
      <c r="F75" s="7" t="s">
        <v>48</v>
      </c>
      <c r="G75" s="7" t="s">
        <v>18</v>
      </c>
      <c r="H75" s="7">
        <v>2361</v>
      </c>
      <c r="I75" s="7">
        <v>7777</v>
      </c>
      <c r="J75" s="7" t="s">
        <v>19</v>
      </c>
      <c r="K75" s="8" t="s">
        <v>20</v>
      </c>
      <c r="L75" s="7" t="s">
        <v>1043</v>
      </c>
      <c r="M75" s="7">
        <v>30480</v>
      </c>
      <c r="N75" s="7">
        <v>12230</v>
      </c>
      <c r="O75" s="7">
        <v>18250</v>
      </c>
    </row>
    <row r="76" spans="1:15" x14ac:dyDescent="0.25">
      <c r="A76" s="7" t="s">
        <v>262</v>
      </c>
      <c r="B76" s="7" t="s">
        <v>263</v>
      </c>
      <c r="C76" s="40">
        <v>170</v>
      </c>
      <c r="D76" s="7">
        <v>205</v>
      </c>
      <c r="E76" s="7" t="s">
        <v>106</v>
      </c>
      <c r="F76" s="7">
        <v>1305</v>
      </c>
      <c r="G76" s="7" t="s">
        <v>18</v>
      </c>
      <c r="H76" s="7">
        <v>2361</v>
      </c>
      <c r="I76" s="7">
        <v>7777</v>
      </c>
      <c r="J76" s="7" t="s">
        <v>19</v>
      </c>
      <c r="K76" s="8" t="s">
        <v>20</v>
      </c>
      <c r="L76" s="7" t="s">
        <v>21</v>
      </c>
      <c r="M76" s="7">
        <v>16610</v>
      </c>
      <c r="N76" s="7">
        <v>12370</v>
      </c>
      <c r="O76" s="7">
        <v>4240</v>
      </c>
    </row>
    <row r="77" spans="1:15" x14ac:dyDescent="0.25">
      <c r="A77" s="7" t="s">
        <v>938</v>
      </c>
      <c r="B77" s="7" t="s">
        <v>939</v>
      </c>
      <c r="C77" s="40">
        <v>170</v>
      </c>
      <c r="D77" s="7">
        <v>265</v>
      </c>
      <c r="E77" s="7" t="s">
        <v>529</v>
      </c>
      <c r="F77" s="7">
        <v>1310</v>
      </c>
      <c r="G77" s="7" t="s">
        <v>18</v>
      </c>
      <c r="H77" s="7">
        <v>2361</v>
      </c>
      <c r="I77" s="7">
        <v>7777</v>
      </c>
      <c r="J77" s="7" t="s">
        <v>19</v>
      </c>
      <c r="K77" s="8" t="s">
        <v>20</v>
      </c>
      <c r="L77" s="7" t="s">
        <v>21</v>
      </c>
      <c r="M77" s="7">
        <v>20420</v>
      </c>
      <c r="N77" s="7">
        <v>12340</v>
      </c>
      <c r="O77" s="7">
        <v>8080</v>
      </c>
    </row>
    <row r="78" spans="1:15" x14ac:dyDescent="0.25">
      <c r="A78" s="7" t="s">
        <v>1445</v>
      </c>
      <c r="B78" s="7" t="s">
        <v>1446</v>
      </c>
      <c r="C78" s="40">
        <v>171</v>
      </c>
      <c r="D78" s="7">
        <v>5</v>
      </c>
      <c r="E78" s="7" t="s">
        <v>614</v>
      </c>
      <c r="F78" s="7">
        <v>1307</v>
      </c>
      <c r="G78" s="7" t="s">
        <v>18</v>
      </c>
      <c r="H78" s="7">
        <v>2361</v>
      </c>
      <c r="I78" s="7">
        <v>7777</v>
      </c>
      <c r="J78" s="7" t="s">
        <v>19</v>
      </c>
      <c r="K78" s="8" t="s">
        <v>20</v>
      </c>
      <c r="L78" s="7" t="s">
        <v>1043</v>
      </c>
      <c r="M78" s="7">
        <v>20560</v>
      </c>
      <c r="N78" s="7">
        <v>12180</v>
      </c>
      <c r="O78" s="7">
        <v>8380</v>
      </c>
    </row>
    <row r="79" spans="1:15" x14ac:dyDescent="0.25">
      <c r="A79" s="7" t="s">
        <v>1535</v>
      </c>
      <c r="B79" s="7" t="s">
        <v>1536</v>
      </c>
      <c r="C79" s="40">
        <v>174</v>
      </c>
      <c r="D79" s="7">
        <v>113</v>
      </c>
      <c r="E79" s="44" t="s">
        <v>47</v>
      </c>
      <c r="F79" s="7" t="s">
        <v>48</v>
      </c>
      <c r="G79" s="7" t="s">
        <v>18</v>
      </c>
      <c r="H79" s="7">
        <v>2161</v>
      </c>
      <c r="I79" s="7">
        <v>7777</v>
      </c>
      <c r="J79" s="7" t="s">
        <v>19</v>
      </c>
      <c r="K79" s="8" t="s">
        <v>20</v>
      </c>
      <c r="L79" s="7" t="s">
        <v>1043</v>
      </c>
      <c r="M79" s="7">
        <v>18130</v>
      </c>
      <c r="N79" s="7">
        <v>12270</v>
      </c>
      <c r="O79" s="7">
        <v>5860</v>
      </c>
    </row>
    <row r="80" spans="1:15" x14ac:dyDescent="0.25">
      <c r="A80" s="7" t="s">
        <v>445</v>
      </c>
      <c r="B80" s="7" t="s">
        <v>446</v>
      </c>
      <c r="C80" s="40">
        <v>177</v>
      </c>
      <c r="D80" s="7">
        <v>216</v>
      </c>
      <c r="E80" s="7" t="s">
        <v>106</v>
      </c>
      <c r="F80" s="7">
        <v>1305</v>
      </c>
      <c r="G80" s="7" t="s">
        <v>18</v>
      </c>
      <c r="H80" s="7">
        <v>2361</v>
      </c>
      <c r="I80" s="7">
        <v>7777</v>
      </c>
      <c r="J80" s="7" t="s">
        <v>19</v>
      </c>
      <c r="K80" s="8" t="s">
        <v>20</v>
      </c>
      <c r="L80" s="7" t="s">
        <v>21</v>
      </c>
      <c r="M80" s="7">
        <v>18990</v>
      </c>
      <c r="N80" s="7">
        <v>12280</v>
      </c>
      <c r="O80" s="7">
        <v>6710</v>
      </c>
    </row>
    <row r="81" spans="1:15" x14ac:dyDescent="0.25">
      <c r="A81" s="7" t="s">
        <v>447</v>
      </c>
      <c r="B81" s="7" t="s">
        <v>448</v>
      </c>
      <c r="C81" s="40">
        <v>178</v>
      </c>
      <c r="D81" s="7">
        <v>218</v>
      </c>
      <c r="E81" s="7" t="s">
        <v>449</v>
      </c>
      <c r="F81" s="7">
        <v>1335</v>
      </c>
      <c r="G81" s="7" t="s">
        <v>18</v>
      </c>
      <c r="H81" s="7">
        <v>2361</v>
      </c>
      <c r="I81" s="7">
        <v>7777</v>
      </c>
      <c r="J81" s="7" t="s">
        <v>19</v>
      </c>
      <c r="K81" s="8" t="s">
        <v>20</v>
      </c>
      <c r="L81" s="7" t="s">
        <v>21</v>
      </c>
      <c r="M81" s="7">
        <v>18010</v>
      </c>
      <c r="N81" s="7">
        <v>12260</v>
      </c>
      <c r="O81" s="7">
        <v>5750</v>
      </c>
    </row>
    <row r="82" spans="1:15" x14ac:dyDescent="0.25">
      <c r="A82" s="7" t="s">
        <v>1866</v>
      </c>
      <c r="B82" s="7" t="s">
        <v>1867</v>
      </c>
      <c r="C82" s="40">
        <v>179</v>
      </c>
      <c r="D82" s="7">
        <v>217</v>
      </c>
      <c r="E82" s="7" t="s">
        <v>24</v>
      </c>
      <c r="F82" s="7" t="s">
        <v>24</v>
      </c>
      <c r="G82" s="7" t="s">
        <v>18</v>
      </c>
      <c r="H82" s="7">
        <v>2361</v>
      </c>
      <c r="I82" s="7">
        <v>7777</v>
      </c>
      <c r="J82" s="7" t="s">
        <v>19</v>
      </c>
      <c r="K82" s="8" t="s">
        <v>20</v>
      </c>
      <c r="L82" s="7" t="s">
        <v>1043</v>
      </c>
      <c r="M82" s="7">
        <v>18790</v>
      </c>
      <c r="N82" s="7">
        <v>12740</v>
      </c>
      <c r="O82" s="7">
        <v>6050</v>
      </c>
    </row>
    <row r="83" spans="1:15" x14ac:dyDescent="0.25">
      <c r="A83" s="7" t="s">
        <v>346</v>
      </c>
      <c r="B83" s="7" t="s">
        <v>347</v>
      </c>
      <c r="C83" s="40">
        <v>188</v>
      </c>
      <c r="D83" s="7">
        <v>215</v>
      </c>
      <c r="E83" s="7" t="s">
        <v>106</v>
      </c>
      <c r="F83" s="7">
        <v>1305</v>
      </c>
      <c r="G83" s="7" t="s">
        <v>18</v>
      </c>
      <c r="H83" s="7">
        <v>2361</v>
      </c>
      <c r="I83" s="7">
        <v>7777</v>
      </c>
      <c r="J83" s="7" t="s">
        <v>19</v>
      </c>
      <c r="K83" s="8" t="s">
        <v>20</v>
      </c>
      <c r="L83" s="7" t="s">
        <v>21</v>
      </c>
      <c r="M83" s="7">
        <v>17010</v>
      </c>
      <c r="N83" s="7">
        <v>12350</v>
      </c>
      <c r="O83" s="7">
        <v>4660</v>
      </c>
    </row>
    <row r="84" spans="1:15" x14ac:dyDescent="0.25">
      <c r="A84" s="7" t="s">
        <v>187</v>
      </c>
      <c r="B84" s="7" t="s">
        <v>188</v>
      </c>
      <c r="C84" s="40">
        <v>189</v>
      </c>
      <c r="D84" s="7">
        <v>229</v>
      </c>
      <c r="E84" s="7" t="s">
        <v>106</v>
      </c>
      <c r="F84" s="7">
        <v>1305</v>
      </c>
      <c r="G84" s="7" t="s">
        <v>18</v>
      </c>
      <c r="H84" s="7">
        <v>2361</v>
      </c>
      <c r="I84" s="7">
        <v>7777</v>
      </c>
      <c r="J84" s="7" t="s">
        <v>19</v>
      </c>
      <c r="K84" s="8" t="s">
        <v>20</v>
      </c>
      <c r="L84" s="7" t="s">
        <v>21</v>
      </c>
      <c r="M84" s="7">
        <v>17060</v>
      </c>
      <c r="N84" s="7">
        <v>12350</v>
      </c>
      <c r="O84" s="7">
        <v>4710</v>
      </c>
    </row>
    <row r="85" spans="1:15" x14ac:dyDescent="0.25">
      <c r="A85" s="7" t="s">
        <v>1954</v>
      </c>
      <c r="B85" s="7" t="s">
        <v>1955</v>
      </c>
      <c r="C85" s="40">
        <v>190</v>
      </c>
      <c r="D85" s="7">
        <v>209</v>
      </c>
      <c r="E85" s="7" t="s">
        <v>47</v>
      </c>
      <c r="F85" s="7" t="s">
        <v>48</v>
      </c>
      <c r="G85" s="7" t="s">
        <v>18</v>
      </c>
      <c r="H85" s="7">
        <v>2361</v>
      </c>
      <c r="I85" s="7">
        <v>7777</v>
      </c>
      <c r="J85" s="7" t="s">
        <v>19</v>
      </c>
      <c r="K85" s="8" t="s">
        <v>20</v>
      </c>
      <c r="L85" s="7" t="s">
        <v>1043</v>
      </c>
      <c r="M85" s="7">
        <v>20650</v>
      </c>
      <c r="N85" s="7">
        <v>12210</v>
      </c>
      <c r="O85" s="7">
        <v>8440</v>
      </c>
    </row>
    <row r="86" spans="1:15" x14ac:dyDescent="0.25">
      <c r="A86" s="7" t="s">
        <v>2062</v>
      </c>
      <c r="B86" s="7" t="s">
        <v>2063</v>
      </c>
      <c r="C86" s="40">
        <v>190</v>
      </c>
      <c r="D86" s="7">
        <v>376</v>
      </c>
      <c r="E86" s="7" t="s">
        <v>68</v>
      </c>
      <c r="F86" s="7" t="s">
        <v>68</v>
      </c>
      <c r="G86" s="7" t="s">
        <v>18</v>
      </c>
      <c r="H86" s="7">
        <v>2161</v>
      </c>
      <c r="I86" s="7">
        <v>7777</v>
      </c>
      <c r="J86" s="7" t="s">
        <v>19</v>
      </c>
      <c r="K86" s="8" t="s">
        <v>20</v>
      </c>
      <c r="L86" s="7" t="s">
        <v>1043</v>
      </c>
      <c r="M86" s="7">
        <v>17790</v>
      </c>
      <c r="N86" s="7">
        <v>9950</v>
      </c>
      <c r="O86" s="7">
        <v>7840</v>
      </c>
    </row>
    <row r="87" spans="1:15" x14ac:dyDescent="0.25">
      <c r="A87" s="7" t="s">
        <v>617</v>
      </c>
      <c r="B87" s="7" t="s">
        <v>618</v>
      </c>
      <c r="C87" s="40">
        <v>191</v>
      </c>
      <c r="D87" s="7">
        <v>237</v>
      </c>
      <c r="E87" s="7" t="s">
        <v>103</v>
      </c>
      <c r="F87" s="7">
        <v>1304</v>
      </c>
      <c r="G87" s="7" t="s">
        <v>18</v>
      </c>
      <c r="H87" s="7">
        <v>2361</v>
      </c>
      <c r="I87" s="7">
        <v>7777</v>
      </c>
      <c r="J87" s="7" t="s">
        <v>19</v>
      </c>
      <c r="K87" s="8" t="s">
        <v>20</v>
      </c>
      <c r="L87" s="7" t="s">
        <v>21</v>
      </c>
      <c r="M87" s="7">
        <v>19150</v>
      </c>
      <c r="N87" s="7">
        <v>12310</v>
      </c>
      <c r="O87" s="7">
        <v>6840</v>
      </c>
    </row>
    <row r="88" spans="1:15" x14ac:dyDescent="0.25">
      <c r="A88" s="7" t="s">
        <v>701</v>
      </c>
      <c r="B88" s="7" t="s">
        <v>702</v>
      </c>
      <c r="C88" s="40">
        <v>195</v>
      </c>
      <c r="D88" s="7">
        <v>60</v>
      </c>
      <c r="E88" s="7" t="s">
        <v>193</v>
      </c>
      <c r="F88" s="7">
        <v>1306</v>
      </c>
      <c r="G88" s="7" t="s">
        <v>18</v>
      </c>
      <c r="H88" s="7">
        <v>2361</v>
      </c>
      <c r="I88" s="7">
        <v>7777</v>
      </c>
      <c r="J88" s="7" t="s">
        <v>19</v>
      </c>
      <c r="K88" s="8" t="s">
        <v>20</v>
      </c>
      <c r="L88" s="7" t="s">
        <v>21</v>
      </c>
      <c r="M88" s="7">
        <v>22480</v>
      </c>
      <c r="N88" s="7">
        <v>12100</v>
      </c>
      <c r="O88" s="7">
        <v>10380</v>
      </c>
    </row>
    <row r="89" spans="1:15" x14ac:dyDescent="0.25">
      <c r="A89" s="7" t="s">
        <v>1357</v>
      </c>
      <c r="B89" s="7" t="s">
        <v>1358</v>
      </c>
      <c r="C89" s="40">
        <v>195</v>
      </c>
      <c r="D89" s="7">
        <v>218</v>
      </c>
      <c r="E89" s="7" t="s">
        <v>103</v>
      </c>
      <c r="F89" s="7">
        <v>1304</v>
      </c>
      <c r="G89" s="7" t="s">
        <v>18</v>
      </c>
      <c r="H89" s="7">
        <v>2361</v>
      </c>
      <c r="I89" s="7">
        <v>7777</v>
      </c>
      <c r="J89" s="7" t="s">
        <v>19</v>
      </c>
      <c r="K89" s="8" t="s">
        <v>20</v>
      </c>
      <c r="L89" s="7" t="s">
        <v>1043</v>
      </c>
      <c r="M89" s="7">
        <v>17310</v>
      </c>
      <c r="N89" s="7">
        <v>12440</v>
      </c>
      <c r="O89" s="7">
        <v>4870</v>
      </c>
    </row>
    <row r="90" spans="1:15" x14ac:dyDescent="0.25">
      <c r="A90" s="7" t="s">
        <v>1870</v>
      </c>
      <c r="B90" s="7" t="s">
        <v>1871</v>
      </c>
      <c r="C90" s="40">
        <v>200</v>
      </c>
      <c r="D90" s="7">
        <v>242</v>
      </c>
      <c r="E90" s="7" t="s">
        <v>614</v>
      </c>
      <c r="F90" s="7">
        <v>1307</v>
      </c>
      <c r="G90" s="7" t="s">
        <v>18</v>
      </c>
      <c r="H90" s="7">
        <v>2361</v>
      </c>
      <c r="I90" s="7">
        <v>7777</v>
      </c>
      <c r="J90" s="7" t="s">
        <v>19</v>
      </c>
      <c r="K90" s="8" t="s">
        <v>20</v>
      </c>
      <c r="L90" s="7" t="s">
        <v>1043</v>
      </c>
      <c r="M90" s="7">
        <v>24590</v>
      </c>
      <c r="N90" s="7">
        <v>12220</v>
      </c>
      <c r="O90" s="7">
        <v>12370</v>
      </c>
    </row>
    <row r="91" spans="1:15" x14ac:dyDescent="0.25">
      <c r="A91" s="7" t="s">
        <v>536</v>
      </c>
      <c r="B91" s="7" t="s">
        <v>537</v>
      </c>
      <c r="C91" s="40">
        <v>204</v>
      </c>
      <c r="D91" s="7">
        <v>221</v>
      </c>
      <c r="E91" s="7" t="s">
        <v>193</v>
      </c>
      <c r="F91" s="7">
        <v>1306</v>
      </c>
      <c r="G91" s="7" t="s">
        <v>18</v>
      </c>
      <c r="H91" s="7">
        <v>2361</v>
      </c>
      <c r="I91" s="7">
        <v>7777</v>
      </c>
      <c r="J91" s="7" t="s">
        <v>19</v>
      </c>
      <c r="K91" s="8" t="s">
        <v>20</v>
      </c>
      <c r="L91" s="7" t="s">
        <v>21</v>
      </c>
      <c r="M91" s="7">
        <v>22680</v>
      </c>
      <c r="N91" s="7">
        <v>12090</v>
      </c>
      <c r="O91" s="7">
        <v>10590</v>
      </c>
    </row>
    <row r="92" spans="1:15" x14ac:dyDescent="0.25">
      <c r="A92" s="7" t="s">
        <v>1684</v>
      </c>
      <c r="B92" s="7" t="s">
        <v>1685</v>
      </c>
      <c r="C92" s="40">
        <v>204</v>
      </c>
      <c r="D92" s="7">
        <v>228</v>
      </c>
      <c r="E92" s="7" t="s">
        <v>24</v>
      </c>
      <c r="F92" s="7" t="s">
        <v>24</v>
      </c>
      <c r="G92" s="7" t="s">
        <v>18</v>
      </c>
      <c r="H92" s="7">
        <v>2361</v>
      </c>
      <c r="I92" s="7">
        <v>7777</v>
      </c>
      <c r="J92" s="7" t="s">
        <v>19</v>
      </c>
      <c r="K92" s="8" t="s">
        <v>20</v>
      </c>
      <c r="L92" s="7" t="s">
        <v>1043</v>
      </c>
      <c r="M92" s="7">
        <v>24720</v>
      </c>
      <c r="N92" s="7">
        <v>12870</v>
      </c>
      <c r="O92" s="7">
        <v>11850</v>
      </c>
    </row>
    <row r="93" spans="1:15" x14ac:dyDescent="0.25">
      <c r="A93" s="7" t="s">
        <v>1115</v>
      </c>
      <c r="B93" s="7" t="s">
        <v>1116</v>
      </c>
      <c r="C93" s="40">
        <v>212</v>
      </c>
      <c r="D93" s="7">
        <v>265</v>
      </c>
      <c r="E93" s="7" t="s">
        <v>458</v>
      </c>
      <c r="F93" s="7">
        <v>1308</v>
      </c>
      <c r="G93" s="7" t="s">
        <v>18</v>
      </c>
      <c r="H93" s="7">
        <v>2361</v>
      </c>
      <c r="I93" s="7">
        <v>7777</v>
      </c>
      <c r="J93" s="7" t="s">
        <v>19</v>
      </c>
      <c r="K93" s="8" t="s">
        <v>20</v>
      </c>
      <c r="L93" s="7" t="s">
        <v>1043</v>
      </c>
      <c r="M93" s="7">
        <v>20530</v>
      </c>
      <c r="N93" s="7">
        <v>12350</v>
      </c>
      <c r="O93" s="7">
        <v>8180</v>
      </c>
    </row>
    <row r="94" spans="1:15" x14ac:dyDescent="0.25">
      <c r="A94" s="7" t="s">
        <v>2140</v>
      </c>
      <c r="B94" s="7" t="s">
        <v>2141</v>
      </c>
      <c r="C94" s="40">
        <v>212</v>
      </c>
      <c r="D94" s="7">
        <v>258</v>
      </c>
      <c r="E94" s="7" t="s">
        <v>103</v>
      </c>
      <c r="F94" s="7">
        <v>1304</v>
      </c>
      <c r="G94" s="7" t="s">
        <v>18</v>
      </c>
      <c r="H94" s="7">
        <v>2361</v>
      </c>
      <c r="I94" s="7">
        <v>7777</v>
      </c>
      <c r="J94" s="7" t="s">
        <v>19</v>
      </c>
      <c r="K94" s="8" t="s">
        <v>20</v>
      </c>
      <c r="L94" s="7" t="s">
        <v>1043</v>
      </c>
      <c r="M94" s="7">
        <v>18030</v>
      </c>
      <c r="N94" s="7">
        <v>12330</v>
      </c>
      <c r="O94" s="7">
        <v>5700</v>
      </c>
    </row>
    <row r="95" spans="1:15" x14ac:dyDescent="0.25">
      <c r="A95" s="7" t="s">
        <v>2052</v>
      </c>
      <c r="B95" s="7" t="s">
        <v>2053</v>
      </c>
      <c r="C95" s="40">
        <v>215</v>
      </c>
      <c r="D95" s="7">
        <v>258</v>
      </c>
      <c r="E95" s="7" t="s">
        <v>614</v>
      </c>
      <c r="F95" s="7">
        <v>1307</v>
      </c>
      <c r="G95" s="7" t="s">
        <v>18</v>
      </c>
      <c r="H95" s="7">
        <v>2361</v>
      </c>
      <c r="I95" s="7">
        <v>7777</v>
      </c>
      <c r="J95" s="7" t="s">
        <v>19</v>
      </c>
      <c r="K95" s="8" t="s">
        <v>20</v>
      </c>
      <c r="L95" s="7" t="s">
        <v>1043</v>
      </c>
      <c r="M95" s="7">
        <v>24200</v>
      </c>
      <c r="N95" s="7">
        <v>12290</v>
      </c>
      <c r="O95" s="7">
        <v>11910</v>
      </c>
    </row>
    <row r="96" spans="1:15" x14ac:dyDescent="0.25">
      <c r="A96" s="7" t="s">
        <v>456</v>
      </c>
      <c r="B96" s="7" t="s">
        <v>457</v>
      </c>
      <c r="C96" s="40">
        <v>221</v>
      </c>
      <c r="D96" s="7">
        <v>28</v>
      </c>
      <c r="E96" s="7" t="s">
        <v>458</v>
      </c>
      <c r="F96" s="7">
        <v>1308</v>
      </c>
      <c r="G96" s="7" t="s">
        <v>18</v>
      </c>
      <c r="H96" s="7">
        <v>2361</v>
      </c>
      <c r="I96" s="7">
        <v>7777</v>
      </c>
      <c r="J96" s="7" t="s">
        <v>19</v>
      </c>
      <c r="K96" s="8" t="s">
        <v>20</v>
      </c>
      <c r="L96" s="7" t="s">
        <v>21</v>
      </c>
      <c r="M96" s="7">
        <v>19880</v>
      </c>
      <c r="N96" s="7">
        <v>12280</v>
      </c>
      <c r="O96" s="7">
        <v>7600</v>
      </c>
    </row>
    <row r="97" spans="1:15" x14ac:dyDescent="0.25">
      <c r="A97" s="7" t="s">
        <v>1774</v>
      </c>
      <c r="B97" s="7" t="s">
        <v>1775</v>
      </c>
      <c r="C97" s="40">
        <v>221</v>
      </c>
      <c r="D97" s="7">
        <v>242</v>
      </c>
      <c r="E97" s="7" t="s">
        <v>103</v>
      </c>
      <c r="F97" s="7">
        <v>1304</v>
      </c>
      <c r="G97" s="7" t="s">
        <v>18</v>
      </c>
      <c r="H97" s="7">
        <v>2361</v>
      </c>
      <c r="I97" s="7">
        <v>7777</v>
      </c>
      <c r="J97" s="7" t="s">
        <v>19</v>
      </c>
      <c r="K97" s="8" t="s">
        <v>20</v>
      </c>
      <c r="L97" s="7" t="s">
        <v>1043</v>
      </c>
      <c r="M97" s="7">
        <v>22530</v>
      </c>
      <c r="N97" s="7">
        <v>12100</v>
      </c>
      <c r="O97" s="7">
        <v>10430</v>
      </c>
    </row>
    <row r="98" spans="1:15" x14ac:dyDescent="0.25">
      <c r="A98" s="7" t="s">
        <v>865</v>
      </c>
      <c r="B98" s="7" t="s">
        <v>866</v>
      </c>
      <c r="C98" s="40">
        <v>223</v>
      </c>
      <c r="D98" s="7">
        <v>256</v>
      </c>
      <c r="E98" s="7" t="s">
        <v>106</v>
      </c>
      <c r="F98" s="7">
        <v>1305</v>
      </c>
      <c r="G98" s="7" t="s">
        <v>18</v>
      </c>
      <c r="H98" s="7">
        <v>2361</v>
      </c>
      <c r="I98" s="7">
        <v>7777</v>
      </c>
      <c r="J98" s="7" t="s">
        <v>19</v>
      </c>
      <c r="K98" s="8" t="s">
        <v>20</v>
      </c>
      <c r="L98" s="7" t="s">
        <v>21</v>
      </c>
      <c r="M98" s="7">
        <v>19550</v>
      </c>
      <c r="N98" s="7">
        <v>12300</v>
      </c>
      <c r="O98" s="7">
        <v>7250</v>
      </c>
    </row>
    <row r="99" spans="1:15" x14ac:dyDescent="0.25">
      <c r="A99" s="7" t="s">
        <v>1880</v>
      </c>
      <c r="B99" s="7" t="s">
        <v>1881</v>
      </c>
      <c r="C99" s="40">
        <v>231</v>
      </c>
      <c r="D99" s="7">
        <v>282</v>
      </c>
      <c r="E99" s="7" t="s">
        <v>47</v>
      </c>
      <c r="F99" s="7" t="s">
        <v>48</v>
      </c>
      <c r="G99" s="7" t="s">
        <v>18</v>
      </c>
      <c r="H99" s="7">
        <v>2361</v>
      </c>
      <c r="I99" s="7">
        <v>7777</v>
      </c>
      <c r="J99" s="7" t="s">
        <v>19</v>
      </c>
      <c r="K99" s="8" t="s">
        <v>20</v>
      </c>
      <c r="L99" s="7" t="s">
        <v>1043</v>
      </c>
      <c r="M99" s="7">
        <v>19840</v>
      </c>
      <c r="N99" s="7">
        <v>12220</v>
      </c>
      <c r="O99" s="7">
        <v>7620</v>
      </c>
    </row>
    <row r="100" spans="1:15" x14ac:dyDescent="0.25">
      <c r="A100" s="7" t="s">
        <v>619</v>
      </c>
      <c r="B100" s="7" t="s">
        <v>620</v>
      </c>
      <c r="C100" s="40">
        <v>235</v>
      </c>
      <c r="D100" s="7">
        <v>285</v>
      </c>
      <c r="E100" s="7" t="s">
        <v>106</v>
      </c>
      <c r="F100" s="7">
        <v>1305</v>
      </c>
      <c r="G100" s="7" t="s">
        <v>18</v>
      </c>
      <c r="H100" s="7">
        <v>2361</v>
      </c>
      <c r="I100" s="7">
        <v>7777</v>
      </c>
      <c r="J100" s="7" t="s">
        <v>19</v>
      </c>
      <c r="K100" s="8" t="s">
        <v>20</v>
      </c>
      <c r="L100" s="7" t="s">
        <v>21</v>
      </c>
      <c r="M100" s="7">
        <v>20930</v>
      </c>
      <c r="N100" s="7">
        <v>12310</v>
      </c>
      <c r="O100" s="7">
        <v>8620</v>
      </c>
    </row>
    <row r="101" spans="1:15" x14ac:dyDescent="0.25">
      <c r="A101" s="7" t="s">
        <v>191</v>
      </c>
      <c r="B101" s="7" t="s">
        <v>192</v>
      </c>
      <c r="C101" s="40">
        <v>240</v>
      </c>
      <c r="D101" s="7">
        <v>287</v>
      </c>
      <c r="E101" s="7" t="s">
        <v>193</v>
      </c>
      <c r="F101" s="7">
        <v>1306</v>
      </c>
      <c r="G101" s="7" t="s">
        <v>18</v>
      </c>
      <c r="H101" s="7">
        <v>2361</v>
      </c>
      <c r="I101" s="7">
        <v>7777</v>
      </c>
      <c r="J101" s="7" t="s">
        <v>19</v>
      </c>
      <c r="K101" s="8" t="s">
        <v>20</v>
      </c>
      <c r="L101" s="7" t="s">
        <v>21</v>
      </c>
      <c r="M101" s="7">
        <v>23690</v>
      </c>
      <c r="N101" s="7">
        <v>11940</v>
      </c>
      <c r="O101" s="7">
        <v>11750</v>
      </c>
    </row>
    <row r="102" spans="1:15" x14ac:dyDescent="0.25">
      <c r="A102" s="7" t="s">
        <v>1541</v>
      </c>
      <c r="B102" s="7" t="s">
        <v>1542</v>
      </c>
      <c r="C102" s="40">
        <v>257</v>
      </c>
      <c r="D102" s="7">
        <v>191</v>
      </c>
      <c r="E102" s="7" t="s">
        <v>24</v>
      </c>
      <c r="F102" s="7" t="s">
        <v>24</v>
      </c>
      <c r="G102" s="7" t="s">
        <v>18</v>
      </c>
      <c r="H102" s="7">
        <v>2161</v>
      </c>
      <c r="I102" s="7">
        <v>7777</v>
      </c>
      <c r="J102" s="7" t="s">
        <v>19</v>
      </c>
      <c r="K102" s="8" t="s">
        <v>20</v>
      </c>
      <c r="L102" s="7" t="s">
        <v>1043</v>
      </c>
      <c r="M102" s="7">
        <v>19880</v>
      </c>
      <c r="N102" s="7">
        <v>13010</v>
      </c>
      <c r="O102" s="7">
        <v>6870</v>
      </c>
    </row>
    <row r="103" spans="1:15" x14ac:dyDescent="0.25">
      <c r="A103" s="7" t="s">
        <v>1545</v>
      </c>
      <c r="B103" s="7" t="s">
        <v>1546</v>
      </c>
      <c r="C103" s="40">
        <v>261</v>
      </c>
      <c r="D103" s="7">
        <v>192</v>
      </c>
      <c r="E103" s="7" t="s">
        <v>106</v>
      </c>
      <c r="F103" s="7">
        <v>1305</v>
      </c>
      <c r="G103" s="7" t="s">
        <v>18</v>
      </c>
      <c r="H103" s="7">
        <v>2161</v>
      </c>
      <c r="I103" s="7">
        <v>7777</v>
      </c>
      <c r="J103" s="7" t="s">
        <v>19</v>
      </c>
      <c r="K103" s="8" t="s">
        <v>20</v>
      </c>
      <c r="L103" s="7" t="s">
        <v>1043</v>
      </c>
      <c r="M103" s="7">
        <v>15200</v>
      </c>
      <c r="N103" s="7">
        <v>12410</v>
      </c>
      <c r="O103" s="7">
        <v>2790</v>
      </c>
    </row>
    <row r="104" spans="1:15" x14ac:dyDescent="0.25">
      <c r="A104" s="7" t="s">
        <v>1022</v>
      </c>
      <c r="B104" s="7" t="s">
        <v>1023</v>
      </c>
      <c r="C104" s="40">
        <v>263</v>
      </c>
      <c r="D104" s="7">
        <v>320</v>
      </c>
      <c r="E104" s="7" t="s">
        <v>193</v>
      </c>
      <c r="F104" s="7">
        <v>1306</v>
      </c>
      <c r="G104" s="7" t="s">
        <v>18</v>
      </c>
      <c r="H104" s="7">
        <v>2361</v>
      </c>
      <c r="I104" s="7">
        <v>7777</v>
      </c>
      <c r="J104" s="7" t="s">
        <v>19</v>
      </c>
      <c r="K104" s="8" t="s">
        <v>20</v>
      </c>
      <c r="L104" s="7" t="s">
        <v>21</v>
      </c>
      <c r="M104" s="7">
        <v>20320</v>
      </c>
      <c r="N104" s="7">
        <v>12070</v>
      </c>
      <c r="O104" s="7">
        <v>8250</v>
      </c>
    </row>
    <row r="105" spans="1:15" x14ac:dyDescent="0.25">
      <c r="A105" s="7" t="s">
        <v>2142</v>
      </c>
      <c r="B105" s="7" t="s">
        <v>2143</v>
      </c>
      <c r="C105" s="40">
        <v>274</v>
      </c>
      <c r="D105" s="7">
        <v>319</v>
      </c>
      <c r="E105" s="7" t="s">
        <v>30</v>
      </c>
      <c r="F105" s="7" t="s">
        <v>30</v>
      </c>
      <c r="G105" s="7" t="s">
        <v>18</v>
      </c>
      <c r="H105" s="7">
        <v>2161</v>
      </c>
      <c r="I105" s="7">
        <v>7777</v>
      </c>
      <c r="J105" s="7" t="s">
        <v>19</v>
      </c>
      <c r="K105" s="8" t="s">
        <v>20</v>
      </c>
      <c r="L105" s="7" t="s">
        <v>1043</v>
      </c>
      <c r="M105" s="7">
        <v>23930</v>
      </c>
      <c r="N105" s="7">
        <v>10700</v>
      </c>
      <c r="O105" s="7">
        <v>13230</v>
      </c>
    </row>
    <row r="106" spans="1:15" x14ac:dyDescent="0.25">
      <c r="A106" s="7" t="s">
        <v>1700</v>
      </c>
      <c r="B106" s="7" t="s">
        <v>1701</v>
      </c>
      <c r="C106" s="40">
        <v>279</v>
      </c>
      <c r="D106" s="7">
        <v>338</v>
      </c>
      <c r="E106" s="7" t="s">
        <v>47</v>
      </c>
      <c r="F106" s="7" t="s">
        <v>48</v>
      </c>
      <c r="G106" s="7" t="s">
        <v>18</v>
      </c>
      <c r="H106" s="7">
        <v>2361</v>
      </c>
      <c r="I106" s="7">
        <v>7777</v>
      </c>
      <c r="J106" s="7" t="s">
        <v>19</v>
      </c>
      <c r="K106" s="8" t="s">
        <v>20</v>
      </c>
      <c r="L106" s="7" t="s">
        <v>1043</v>
      </c>
      <c r="M106" s="7">
        <v>27640</v>
      </c>
      <c r="N106" s="7">
        <v>12140</v>
      </c>
      <c r="O106" s="7">
        <v>15500</v>
      </c>
    </row>
    <row r="107" spans="1:15" x14ac:dyDescent="0.25">
      <c r="A107" s="7" t="s">
        <v>1970</v>
      </c>
      <c r="B107" s="7" t="s">
        <v>1971</v>
      </c>
      <c r="C107" s="40">
        <v>283</v>
      </c>
      <c r="D107" s="7">
        <v>318</v>
      </c>
      <c r="E107" s="7" t="s">
        <v>68</v>
      </c>
      <c r="F107" s="7" t="s">
        <v>68</v>
      </c>
      <c r="G107" s="7" t="s">
        <v>18</v>
      </c>
      <c r="H107" s="7">
        <v>2161</v>
      </c>
      <c r="I107" s="7">
        <v>7777</v>
      </c>
      <c r="J107" s="7" t="s">
        <v>19</v>
      </c>
      <c r="K107" s="8" t="s">
        <v>20</v>
      </c>
      <c r="L107" s="7" t="s">
        <v>1043</v>
      </c>
      <c r="M107" s="7">
        <v>24600</v>
      </c>
      <c r="N107" s="7">
        <v>9990</v>
      </c>
      <c r="O107" s="7">
        <v>14610</v>
      </c>
    </row>
    <row r="108" spans="1:15" x14ac:dyDescent="0.25">
      <c r="A108" s="7" t="s">
        <v>1549</v>
      </c>
      <c r="B108" s="7" t="s">
        <v>1550</v>
      </c>
      <c r="C108" s="40">
        <v>304</v>
      </c>
      <c r="D108" s="7">
        <v>239</v>
      </c>
      <c r="E108" s="7" t="s">
        <v>68</v>
      </c>
      <c r="F108" s="7" t="s">
        <v>68</v>
      </c>
      <c r="G108" s="7" t="s">
        <v>18</v>
      </c>
      <c r="H108" s="7">
        <v>2161</v>
      </c>
      <c r="I108" s="7">
        <v>7777</v>
      </c>
      <c r="J108" s="7" t="s">
        <v>19</v>
      </c>
      <c r="K108" s="8" t="s">
        <v>20</v>
      </c>
      <c r="L108" s="7" t="s">
        <v>1043</v>
      </c>
      <c r="M108" s="7">
        <v>21560</v>
      </c>
      <c r="N108" s="7">
        <v>9930</v>
      </c>
      <c r="O108" s="7">
        <v>11630</v>
      </c>
    </row>
    <row r="109" spans="1:15" x14ac:dyDescent="0.25">
      <c r="A109" s="7" t="s">
        <v>2144</v>
      </c>
      <c r="B109" s="7" t="s">
        <v>2145</v>
      </c>
      <c r="C109" s="40">
        <v>316</v>
      </c>
      <c r="D109" s="7">
        <v>363</v>
      </c>
      <c r="E109" s="7" t="s">
        <v>30</v>
      </c>
      <c r="F109" s="7" t="s">
        <v>30</v>
      </c>
      <c r="G109" s="7" t="s">
        <v>18</v>
      </c>
      <c r="H109" s="7">
        <v>2161</v>
      </c>
      <c r="I109" s="7">
        <v>7777</v>
      </c>
      <c r="J109" s="7" t="s">
        <v>19</v>
      </c>
      <c r="K109" s="8" t="s">
        <v>20</v>
      </c>
      <c r="L109" s="7" t="s">
        <v>1043</v>
      </c>
      <c r="M109" s="7">
        <v>19840</v>
      </c>
      <c r="N109" s="7">
        <v>10630</v>
      </c>
      <c r="O109" s="7">
        <v>9210</v>
      </c>
    </row>
    <row r="110" spans="1:15" x14ac:dyDescent="0.25">
      <c r="A110" s="7" t="s">
        <v>1706</v>
      </c>
      <c r="B110" s="7" t="s">
        <v>1707</v>
      </c>
      <c r="C110" s="40">
        <v>317</v>
      </c>
      <c r="D110" s="7">
        <v>377</v>
      </c>
      <c r="E110" s="7" t="s">
        <v>24</v>
      </c>
      <c r="F110" s="7" t="s">
        <v>24</v>
      </c>
      <c r="G110" s="7" t="s">
        <v>18</v>
      </c>
      <c r="H110" s="7">
        <v>2161</v>
      </c>
      <c r="I110" s="7">
        <v>7777</v>
      </c>
      <c r="J110" s="7" t="s">
        <v>19</v>
      </c>
      <c r="K110" s="8" t="s">
        <v>20</v>
      </c>
      <c r="L110" s="7" t="s">
        <v>1043</v>
      </c>
      <c r="M110" s="7">
        <v>22800</v>
      </c>
      <c r="N110" s="7">
        <v>12880</v>
      </c>
      <c r="O110" s="7">
        <v>9920</v>
      </c>
    </row>
    <row r="111" spans="1:15" x14ac:dyDescent="0.25">
      <c r="A111" s="7" t="s">
        <v>1295</v>
      </c>
      <c r="B111" s="7" t="s">
        <v>1296</v>
      </c>
      <c r="C111" s="40">
        <v>318</v>
      </c>
      <c r="D111" s="7">
        <v>347</v>
      </c>
      <c r="E111" s="7" t="s">
        <v>449</v>
      </c>
      <c r="F111" s="7">
        <v>1335</v>
      </c>
      <c r="G111" s="7" t="s">
        <v>18</v>
      </c>
      <c r="H111" s="7">
        <v>2161</v>
      </c>
      <c r="I111" s="7">
        <v>7777</v>
      </c>
      <c r="J111" s="7" t="s">
        <v>19</v>
      </c>
      <c r="K111" s="8" t="s">
        <v>20</v>
      </c>
      <c r="L111" s="7" t="s">
        <v>1043</v>
      </c>
      <c r="M111" s="7">
        <v>24590</v>
      </c>
      <c r="N111" s="7">
        <v>12150</v>
      </c>
      <c r="O111" s="7">
        <v>12440</v>
      </c>
    </row>
    <row r="112" spans="1:15" x14ac:dyDescent="0.25">
      <c r="A112" s="7" t="s">
        <v>1792</v>
      </c>
      <c r="B112" s="7" t="s">
        <v>1793</v>
      </c>
      <c r="C112" s="40">
        <v>337</v>
      </c>
      <c r="D112" s="7">
        <v>380</v>
      </c>
      <c r="E112" s="7" t="s">
        <v>47</v>
      </c>
      <c r="F112" s="7" t="s">
        <v>48</v>
      </c>
      <c r="G112" s="7" t="s">
        <v>18</v>
      </c>
      <c r="H112" s="7">
        <v>2361</v>
      </c>
      <c r="I112" s="7">
        <v>7777</v>
      </c>
      <c r="J112" s="7" t="s">
        <v>19</v>
      </c>
      <c r="K112" s="8" t="s">
        <v>20</v>
      </c>
      <c r="L112" s="7" t="s">
        <v>1043</v>
      </c>
      <c r="M112" s="7">
        <v>21940</v>
      </c>
      <c r="N112" s="7">
        <v>12100</v>
      </c>
      <c r="O112" s="7">
        <v>9840</v>
      </c>
    </row>
    <row r="113" spans="1:15" x14ac:dyDescent="0.25">
      <c r="A113" s="7" t="s">
        <v>2076</v>
      </c>
      <c r="B113" s="7" t="s">
        <v>2077</v>
      </c>
      <c r="C113" s="40">
        <v>349</v>
      </c>
      <c r="D113" s="7">
        <v>345</v>
      </c>
      <c r="E113" s="7" t="s">
        <v>24</v>
      </c>
      <c r="F113" s="7" t="s">
        <v>24</v>
      </c>
      <c r="G113" s="7" t="s">
        <v>18</v>
      </c>
      <c r="H113" s="7">
        <v>2161</v>
      </c>
      <c r="I113" s="7">
        <v>7777</v>
      </c>
      <c r="J113" s="7" t="s">
        <v>19</v>
      </c>
      <c r="K113" s="8" t="s">
        <v>20</v>
      </c>
      <c r="L113" s="7" t="s">
        <v>1043</v>
      </c>
      <c r="M113" s="7">
        <v>19380</v>
      </c>
      <c r="N113" s="7">
        <v>12880</v>
      </c>
      <c r="O113" s="7">
        <v>6500</v>
      </c>
    </row>
    <row r="114" spans="1:15" x14ac:dyDescent="0.25">
      <c r="A114" s="7" t="s">
        <v>1980</v>
      </c>
      <c r="B114" s="7" t="s">
        <v>1981</v>
      </c>
      <c r="C114" s="40">
        <v>376</v>
      </c>
      <c r="D114" s="7">
        <v>412</v>
      </c>
      <c r="E114" s="7" t="s">
        <v>24</v>
      </c>
      <c r="F114" s="7" t="s">
        <v>24</v>
      </c>
      <c r="G114" s="7" t="s">
        <v>18</v>
      </c>
      <c r="H114" s="7">
        <v>2161</v>
      </c>
      <c r="I114" s="7">
        <v>7777</v>
      </c>
      <c r="J114" s="7" t="s">
        <v>19</v>
      </c>
      <c r="K114" s="8" t="s">
        <v>20</v>
      </c>
      <c r="L114" s="7" t="s">
        <v>1043</v>
      </c>
      <c r="M114" s="7">
        <v>21770</v>
      </c>
      <c r="N114" s="7">
        <v>12940</v>
      </c>
      <c r="O114" s="7">
        <v>8830</v>
      </c>
    </row>
    <row r="115" spans="1:15" x14ac:dyDescent="0.25">
      <c r="A115" s="7" t="s">
        <v>2146</v>
      </c>
      <c r="B115" s="7" t="s">
        <v>2147</v>
      </c>
      <c r="C115" s="40">
        <v>377</v>
      </c>
      <c r="D115" s="7">
        <v>430</v>
      </c>
      <c r="E115" s="7" t="s">
        <v>36</v>
      </c>
      <c r="F115" s="7" t="s">
        <v>36</v>
      </c>
      <c r="G115" s="7" t="s">
        <v>18</v>
      </c>
      <c r="H115" s="7">
        <v>2161</v>
      </c>
      <c r="I115" s="7">
        <v>7777</v>
      </c>
      <c r="J115" s="7" t="s">
        <v>19</v>
      </c>
      <c r="K115" s="8" t="s">
        <v>20</v>
      </c>
      <c r="L115" s="7" t="s">
        <v>88</v>
      </c>
      <c r="M115" s="7">
        <v>22710</v>
      </c>
      <c r="N115" s="7">
        <v>11800</v>
      </c>
      <c r="O115" s="7">
        <v>10910</v>
      </c>
    </row>
    <row r="116" spans="1:15" x14ac:dyDescent="0.25">
      <c r="A116" s="7" t="s">
        <v>1892</v>
      </c>
      <c r="B116" s="7" t="s">
        <v>1893</v>
      </c>
      <c r="C116" s="40">
        <v>393</v>
      </c>
      <c r="D116" s="7">
        <v>464</v>
      </c>
      <c r="E116" s="7" t="s">
        <v>47</v>
      </c>
      <c r="F116" s="7" t="s">
        <v>48</v>
      </c>
      <c r="G116" s="7" t="s">
        <v>18</v>
      </c>
      <c r="H116" s="7">
        <v>2361</v>
      </c>
      <c r="I116" s="7">
        <v>7777</v>
      </c>
      <c r="J116" s="7" t="s">
        <v>19</v>
      </c>
      <c r="K116" s="8" t="s">
        <v>20</v>
      </c>
      <c r="L116" s="7" t="s">
        <v>1043</v>
      </c>
      <c r="M116" s="7">
        <v>20500</v>
      </c>
      <c r="N116" s="7">
        <v>12150</v>
      </c>
      <c r="O116" s="7">
        <v>8350</v>
      </c>
    </row>
    <row r="117" spans="1:15" x14ac:dyDescent="0.25">
      <c r="A117" s="7" t="s">
        <v>1622</v>
      </c>
      <c r="B117" s="7" t="s">
        <v>1623</v>
      </c>
      <c r="C117" s="40">
        <v>398</v>
      </c>
      <c r="D117" s="7">
        <v>433</v>
      </c>
      <c r="E117" s="7" t="s">
        <v>24</v>
      </c>
      <c r="F117" s="7" t="s">
        <v>24</v>
      </c>
      <c r="G117" s="7" t="s">
        <v>18</v>
      </c>
      <c r="H117" s="7">
        <v>2161</v>
      </c>
      <c r="I117" s="7">
        <v>7777</v>
      </c>
      <c r="J117" s="7" t="s">
        <v>19</v>
      </c>
      <c r="K117" s="8" t="s">
        <v>20</v>
      </c>
      <c r="L117" s="7" t="s">
        <v>1043</v>
      </c>
      <c r="M117" s="7">
        <v>17800</v>
      </c>
      <c r="N117" s="7">
        <v>12950</v>
      </c>
      <c r="O117" s="7">
        <v>4850</v>
      </c>
    </row>
    <row r="118" spans="1:15" x14ac:dyDescent="0.25">
      <c r="A118" s="7" t="s">
        <v>1555</v>
      </c>
      <c r="B118" s="7" t="s">
        <v>1556</v>
      </c>
      <c r="C118" s="40">
        <v>400</v>
      </c>
      <c r="D118" s="7">
        <v>337</v>
      </c>
      <c r="E118" s="44" t="s">
        <v>47</v>
      </c>
      <c r="F118" s="7" t="s">
        <v>48</v>
      </c>
      <c r="G118" s="7" t="s">
        <v>18</v>
      </c>
      <c r="H118" s="7">
        <v>2361</v>
      </c>
      <c r="I118" s="7">
        <v>7777</v>
      </c>
      <c r="J118" s="7" t="s">
        <v>19</v>
      </c>
      <c r="K118" s="8" t="s">
        <v>20</v>
      </c>
      <c r="L118" s="7" t="s">
        <v>1043</v>
      </c>
      <c r="M118" s="7">
        <v>17670</v>
      </c>
      <c r="N118" s="7">
        <v>12300</v>
      </c>
      <c r="O118" s="7">
        <v>5370</v>
      </c>
    </row>
    <row r="119" spans="1:15" x14ac:dyDescent="0.25">
      <c r="A119" s="7" t="s">
        <v>2148</v>
      </c>
      <c r="B119" s="7" t="s">
        <v>2149</v>
      </c>
      <c r="C119" s="40">
        <v>409</v>
      </c>
      <c r="D119" s="7">
        <v>457</v>
      </c>
      <c r="E119" s="7" t="s">
        <v>17</v>
      </c>
      <c r="F119" s="7" t="s">
        <v>17</v>
      </c>
      <c r="G119" s="7" t="s">
        <v>18</v>
      </c>
      <c r="H119" s="7">
        <v>2161</v>
      </c>
      <c r="I119" s="7">
        <v>7777</v>
      </c>
      <c r="J119" s="7" t="s">
        <v>19</v>
      </c>
      <c r="K119" s="8" t="s">
        <v>20</v>
      </c>
      <c r="L119" s="7" t="s">
        <v>1043</v>
      </c>
      <c r="M119" s="7">
        <v>21910</v>
      </c>
      <c r="N119" s="7">
        <v>12140</v>
      </c>
      <c r="O119" s="7">
        <v>9770</v>
      </c>
    </row>
    <row r="120" spans="1:15" x14ac:dyDescent="0.25">
      <c r="A120" s="7" t="s">
        <v>2084</v>
      </c>
      <c r="B120" s="7" t="s">
        <v>2085</v>
      </c>
      <c r="C120" s="40">
        <v>429</v>
      </c>
      <c r="D120" s="7">
        <v>426</v>
      </c>
      <c r="E120" s="7" t="s">
        <v>47</v>
      </c>
      <c r="F120" s="7" t="s">
        <v>48</v>
      </c>
      <c r="G120" s="7" t="s">
        <v>18</v>
      </c>
      <c r="H120" s="7">
        <v>2161</v>
      </c>
      <c r="I120" s="7">
        <v>7777</v>
      </c>
      <c r="J120" s="7" t="s">
        <v>19</v>
      </c>
      <c r="K120" s="8" t="s">
        <v>20</v>
      </c>
      <c r="L120" s="7" t="s">
        <v>1043</v>
      </c>
      <c r="M120" s="7">
        <v>21470</v>
      </c>
      <c r="N120" s="7">
        <v>12160</v>
      </c>
      <c r="O120" s="7">
        <v>9310</v>
      </c>
    </row>
    <row r="121" spans="1:15" x14ac:dyDescent="0.25">
      <c r="A121" s="7" t="s">
        <v>2150</v>
      </c>
      <c r="B121" s="7" t="s">
        <v>2151</v>
      </c>
      <c r="C121" s="40">
        <v>438</v>
      </c>
      <c r="D121" s="7">
        <v>487</v>
      </c>
      <c r="E121" s="7" t="s">
        <v>27</v>
      </c>
      <c r="F121" s="7" t="s">
        <v>27</v>
      </c>
      <c r="G121" s="7" t="s">
        <v>18</v>
      </c>
      <c r="H121" s="7">
        <v>2161</v>
      </c>
      <c r="I121" s="7">
        <v>7777</v>
      </c>
      <c r="J121" s="7" t="s">
        <v>19</v>
      </c>
      <c r="K121" s="8" t="s">
        <v>20</v>
      </c>
      <c r="L121" s="7" t="s">
        <v>1043</v>
      </c>
      <c r="M121" s="7">
        <v>21370</v>
      </c>
      <c r="N121" s="7">
        <v>12480</v>
      </c>
      <c r="O121" s="7">
        <v>8890</v>
      </c>
    </row>
    <row r="122" spans="1:15" x14ac:dyDescent="0.25">
      <c r="A122" s="7" t="s">
        <v>2152</v>
      </c>
      <c r="B122" s="7" t="s">
        <v>2153</v>
      </c>
      <c r="C122" s="40">
        <v>441</v>
      </c>
      <c r="D122" s="7">
        <v>485</v>
      </c>
      <c r="E122" s="7" t="s">
        <v>47</v>
      </c>
      <c r="F122" s="7" t="s">
        <v>48</v>
      </c>
      <c r="G122" s="7" t="s">
        <v>18</v>
      </c>
      <c r="H122" s="7">
        <v>2161</v>
      </c>
      <c r="I122" s="7">
        <v>7777</v>
      </c>
      <c r="J122" s="7" t="s">
        <v>19</v>
      </c>
      <c r="K122" s="8" t="s">
        <v>20</v>
      </c>
      <c r="L122" s="7" t="s">
        <v>88</v>
      </c>
      <c r="M122" s="7">
        <v>29530</v>
      </c>
      <c r="N122" s="7">
        <v>12270</v>
      </c>
      <c r="O122" s="7">
        <v>17260</v>
      </c>
    </row>
    <row r="123" spans="1:15" x14ac:dyDescent="0.25">
      <c r="A123" s="7" t="s">
        <v>1796</v>
      </c>
      <c r="B123" s="7" t="s">
        <v>1797</v>
      </c>
      <c r="C123" s="40">
        <v>442</v>
      </c>
      <c r="D123" s="7">
        <v>459</v>
      </c>
      <c r="E123" s="7" t="s">
        <v>24</v>
      </c>
      <c r="F123" s="7" t="s">
        <v>24</v>
      </c>
      <c r="G123" s="7" t="s">
        <v>18</v>
      </c>
      <c r="H123" s="7">
        <v>2161</v>
      </c>
      <c r="I123" s="7">
        <v>7777</v>
      </c>
      <c r="J123" s="7" t="s">
        <v>19</v>
      </c>
      <c r="K123" s="8" t="s">
        <v>20</v>
      </c>
      <c r="L123" s="7" t="s">
        <v>88</v>
      </c>
      <c r="M123" s="7">
        <v>28520</v>
      </c>
      <c r="N123" s="7">
        <v>12780</v>
      </c>
      <c r="O123" s="7">
        <v>15740</v>
      </c>
    </row>
    <row r="124" spans="1:15" x14ac:dyDescent="0.25">
      <c r="A124" s="7" t="s">
        <v>783</v>
      </c>
      <c r="B124" s="7" t="s">
        <v>784</v>
      </c>
      <c r="C124" s="40">
        <v>445</v>
      </c>
      <c r="D124" s="7">
        <v>933</v>
      </c>
      <c r="E124" s="7" t="s">
        <v>614</v>
      </c>
      <c r="F124" s="7">
        <v>1307</v>
      </c>
      <c r="G124" s="7" t="s">
        <v>18</v>
      </c>
      <c r="H124" s="7">
        <v>2361</v>
      </c>
      <c r="I124" s="7">
        <v>7777</v>
      </c>
      <c r="J124" s="7" t="s">
        <v>19</v>
      </c>
      <c r="K124" s="8" t="s">
        <v>20</v>
      </c>
      <c r="L124" s="7" t="s">
        <v>21</v>
      </c>
      <c r="M124" s="7">
        <v>18170</v>
      </c>
      <c r="N124" s="7">
        <v>12320</v>
      </c>
      <c r="O124" s="7">
        <v>5850</v>
      </c>
    </row>
    <row r="125" spans="1:15" x14ac:dyDescent="0.25">
      <c r="A125" s="7" t="s">
        <v>1563</v>
      </c>
      <c r="B125" s="7" t="s">
        <v>1564</v>
      </c>
      <c r="C125" s="40">
        <v>462</v>
      </c>
      <c r="D125" s="7">
        <v>396</v>
      </c>
      <c r="E125" s="7" t="s">
        <v>68</v>
      </c>
      <c r="F125" s="7" t="s">
        <v>68</v>
      </c>
      <c r="G125" s="7" t="s">
        <v>18</v>
      </c>
      <c r="H125" s="7">
        <v>2161</v>
      </c>
      <c r="I125" s="7">
        <v>7777</v>
      </c>
      <c r="J125" s="7" t="s">
        <v>19</v>
      </c>
      <c r="K125" s="8" t="s">
        <v>20</v>
      </c>
      <c r="L125" s="7" t="s">
        <v>1043</v>
      </c>
      <c r="M125" s="7">
        <v>23290</v>
      </c>
      <c r="N125" s="7">
        <v>9920</v>
      </c>
      <c r="O125" s="7">
        <v>13370</v>
      </c>
    </row>
    <row r="126" spans="1:15" x14ac:dyDescent="0.25">
      <c r="A126" s="7" t="s">
        <v>1902</v>
      </c>
      <c r="B126" s="7" t="s">
        <v>1903</v>
      </c>
      <c r="C126" s="40">
        <v>503</v>
      </c>
      <c r="D126" s="7">
        <v>601</v>
      </c>
      <c r="E126" s="7" t="s">
        <v>68</v>
      </c>
      <c r="F126" s="7" t="s">
        <v>68</v>
      </c>
      <c r="G126" s="7" t="s">
        <v>18</v>
      </c>
      <c r="H126" s="7">
        <v>2161</v>
      </c>
      <c r="I126" s="7">
        <v>7777</v>
      </c>
      <c r="J126" s="7" t="s">
        <v>19</v>
      </c>
      <c r="K126" s="8" t="s">
        <v>20</v>
      </c>
      <c r="L126" s="7" t="s">
        <v>1043</v>
      </c>
      <c r="M126" s="7">
        <v>30470</v>
      </c>
      <c r="N126" s="7">
        <v>9960</v>
      </c>
      <c r="O126" s="7">
        <v>20510</v>
      </c>
    </row>
    <row r="127" spans="1:15" x14ac:dyDescent="0.25">
      <c r="A127" s="7" t="s">
        <v>1571</v>
      </c>
      <c r="B127" s="7" t="s">
        <v>1572</v>
      </c>
      <c r="C127" s="40">
        <v>515</v>
      </c>
      <c r="D127" s="7">
        <v>447</v>
      </c>
      <c r="E127" s="7" t="s">
        <v>47</v>
      </c>
      <c r="F127" s="7" t="s">
        <v>48</v>
      </c>
      <c r="G127" s="7" t="s">
        <v>18</v>
      </c>
      <c r="H127" s="7">
        <v>2361</v>
      </c>
      <c r="I127" s="7">
        <v>7777</v>
      </c>
      <c r="J127" s="7" t="s">
        <v>19</v>
      </c>
      <c r="K127" s="8" t="s">
        <v>20</v>
      </c>
      <c r="L127" s="7" t="s">
        <v>1043</v>
      </c>
      <c r="M127" s="7">
        <v>26510</v>
      </c>
      <c r="N127" s="7">
        <v>12250</v>
      </c>
      <c r="O127" s="7">
        <v>14260</v>
      </c>
    </row>
    <row r="128" spans="1:15" x14ac:dyDescent="0.25">
      <c r="A128" s="7" t="s">
        <v>2156</v>
      </c>
      <c r="B128" s="7" t="s">
        <v>2157</v>
      </c>
      <c r="C128" s="40">
        <v>520</v>
      </c>
      <c r="D128" s="7">
        <v>569</v>
      </c>
      <c r="E128" s="7" t="s">
        <v>65</v>
      </c>
      <c r="F128" s="7" t="s">
        <v>65</v>
      </c>
      <c r="G128" s="7" t="s">
        <v>18</v>
      </c>
      <c r="H128" s="7">
        <v>2161</v>
      </c>
      <c r="I128" s="7">
        <v>7777</v>
      </c>
      <c r="J128" s="7" t="s">
        <v>19</v>
      </c>
      <c r="K128" s="8" t="s">
        <v>20</v>
      </c>
      <c r="L128" s="7" t="s">
        <v>1043</v>
      </c>
      <c r="M128" s="7">
        <v>30920</v>
      </c>
      <c r="N128" s="7">
        <v>12140</v>
      </c>
      <c r="O128" s="7">
        <v>18780</v>
      </c>
    </row>
    <row r="129" spans="1:15" x14ac:dyDescent="0.25">
      <c r="A129" s="7" t="s">
        <v>2158</v>
      </c>
      <c r="B129" s="7" t="s">
        <v>2159</v>
      </c>
      <c r="C129" s="40">
        <v>521</v>
      </c>
      <c r="D129" s="7">
        <v>574</v>
      </c>
      <c r="E129" s="7" t="s">
        <v>30</v>
      </c>
      <c r="F129" s="7" t="s">
        <v>30</v>
      </c>
      <c r="G129" s="7" t="s">
        <v>18</v>
      </c>
      <c r="H129" s="7">
        <v>2161</v>
      </c>
      <c r="I129" s="7">
        <v>7777</v>
      </c>
      <c r="J129" s="7" t="s">
        <v>19</v>
      </c>
      <c r="K129" s="8" t="s">
        <v>20</v>
      </c>
      <c r="L129" s="7" t="s">
        <v>88</v>
      </c>
      <c r="M129" s="7">
        <v>25280</v>
      </c>
      <c r="N129" s="7">
        <v>10580</v>
      </c>
      <c r="O129" s="7">
        <v>14700</v>
      </c>
    </row>
    <row r="130" spans="1:15" x14ac:dyDescent="0.25">
      <c r="A130" s="7" t="s">
        <v>2160</v>
      </c>
      <c r="B130" s="7" t="s">
        <v>2161</v>
      </c>
      <c r="C130" s="40">
        <v>522</v>
      </c>
      <c r="D130" s="7">
        <v>568</v>
      </c>
      <c r="E130" s="7" t="s">
        <v>41</v>
      </c>
      <c r="F130" s="7" t="s">
        <v>41</v>
      </c>
      <c r="G130" s="7" t="s">
        <v>18</v>
      </c>
      <c r="H130" s="7">
        <v>2161</v>
      </c>
      <c r="I130" s="7">
        <v>7777</v>
      </c>
      <c r="J130" s="7" t="s">
        <v>19</v>
      </c>
      <c r="K130" s="8" t="s">
        <v>20</v>
      </c>
      <c r="L130" s="7" t="s">
        <v>1043</v>
      </c>
      <c r="M130" s="7">
        <v>18640</v>
      </c>
      <c r="N130" s="7">
        <v>11950</v>
      </c>
      <c r="O130" s="7">
        <v>6690</v>
      </c>
    </row>
    <row r="131" spans="1:15" x14ac:dyDescent="0.25">
      <c r="A131" s="7" t="s">
        <v>1990</v>
      </c>
      <c r="B131" s="7" t="s">
        <v>1991</v>
      </c>
      <c r="C131" s="40">
        <v>528</v>
      </c>
      <c r="D131" s="7">
        <v>573</v>
      </c>
      <c r="E131" s="7" t="s">
        <v>68</v>
      </c>
      <c r="F131" s="7" t="s">
        <v>68</v>
      </c>
      <c r="G131" s="7" t="s">
        <v>18</v>
      </c>
      <c r="H131" s="7">
        <v>2161</v>
      </c>
      <c r="I131" s="7">
        <v>7777</v>
      </c>
      <c r="J131" s="7" t="s">
        <v>19</v>
      </c>
      <c r="K131" s="8" t="s">
        <v>20</v>
      </c>
      <c r="L131" s="7" t="s">
        <v>1043</v>
      </c>
      <c r="M131" s="7">
        <v>19700</v>
      </c>
      <c r="N131" s="7">
        <v>10020</v>
      </c>
      <c r="O131" s="7">
        <v>9680</v>
      </c>
    </row>
    <row r="132" spans="1:15" x14ac:dyDescent="0.25">
      <c r="A132" s="7" t="s">
        <v>1573</v>
      </c>
      <c r="B132" s="7" t="s">
        <v>1574</v>
      </c>
      <c r="C132" s="40">
        <v>535</v>
      </c>
      <c r="D132" s="7">
        <v>462</v>
      </c>
      <c r="E132" s="7" t="s">
        <v>24</v>
      </c>
      <c r="F132" s="7" t="s">
        <v>24</v>
      </c>
      <c r="G132" s="7" t="s">
        <v>18</v>
      </c>
      <c r="H132" s="7">
        <v>2361</v>
      </c>
      <c r="I132" s="7">
        <v>7777</v>
      </c>
      <c r="J132" s="7" t="s">
        <v>19</v>
      </c>
      <c r="K132" s="8" t="s">
        <v>20</v>
      </c>
      <c r="L132" s="7" t="s">
        <v>1043</v>
      </c>
      <c r="M132" s="7">
        <v>18050</v>
      </c>
      <c r="N132" s="7">
        <v>12980</v>
      </c>
      <c r="O132" s="7">
        <v>5070</v>
      </c>
    </row>
    <row r="133" spans="1:15" x14ac:dyDescent="0.25">
      <c r="A133" s="7" t="s">
        <v>2096</v>
      </c>
      <c r="B133" s="7" t="s">
        <v>2097</v>
      </c>
      <c r="C133" s="40">
        <v>535</v>
      </c>
      <c r="D133" s="7">
        <v>529</v>
      </c>
      <c r="E133" s="7" t="s">
        <v>24</v>
      </c>
      <c r="F133" s="7" t="s">
        <v>24</v>
      </c>
      <c r="G133" s="7" t="s">
        <v>18</v>
      </c>
      <c r="H133" s="7">
        <v>2161</v>
      </c>
      <c r="I133" s="7">
        <v>7777</v>
      </c>
      <c r="J133" s="7" t="s">
        <v>19</v>
      </c>
      <c r="K133" s="8" t="s">
        <v>20</v>
      </c>
      <c r="L133" s="7" t="s">
        <v>1043</v>
      </c>
      <c r="M133" s="7">
        <v>24410</v>
      </c>
      <c r="N133" s="7">
        <v>12900</v>
      </c>
      <c r="O133" s="7">
        <v>11510</v>
      </c>
    </row>
    <row r="134" spans="1:15" x14ac:dyDescent="0.25">
      <c r="A134" s="7" t="s">
        <v>1806</v>
      </c>
      <c r="B134" s="7" t="s">
        <v>1807</v>
      </c>
      <c r="C134" s="40">
        <v>541</v>
      </c>
      <c r="D134" s="7">
        <v>574</v>
      </c>
      <c r="E134" s="7" t="s">
        <v>47</v>
      </c>
      <c r="F134" s="7" t="s">
        <v>48</v>
      </c>
      <c r="G134" s="7" t="s">
        <v>18</v>
      </c>
      <c r="H134" s="7">
        <v>2361</v>
      </c>
      <c r="I134" s="7">
        <v>7777</v>
      </c>
      <c r="J134" s="7" t="s">
        <v>19</v>
      </c>
      <c r="K134" s="8" t="s">
        <v>20</v>
      </c>
      <c r="L134" s="7" t="s">
        <v>1043</v>
      </c>
      <c r="M134" s="7">
        <v>22840</v>
      </c>
      <c r="N134" s="7">
        <v>12260</v>
      </c>
      <c r="O134" s="7">
        <v>10580</v>
      </c>
    </row>
    <row r="135" spans="1:15" x14ac:dyDescent="0.25">
      <c r="A135" s="7" t="s">
        <v>2162</v>
      </c>
      <c r="B135" s="7" t="s">
        <v>2163</v>
      </c>
      <c r="C135" s="40">
        <v>543</v>
      </c>
      <c r="D135" s="7">
        <v>593</v>
      </c>
      <c r="E135" s="7" t="s">
        <v>44</v>
      </c>
      <c r="F135" s="7" t="s">
        <v>44</v>
      </c>
      <c r="G135" s="7" t="s">
        <v>18</v>
      </c>
      <c r="H135" s="7">
        <v>2161</v>
      </c>
      <c r="I135" s="7">
        <v>7777</v>
      </c>
      <c r="J135" s="7" t="s">
        <v>19</v>
      </c>
      <c r="K135" s="8" t="s">
        <v>20</v>
      </c>
      <c r="L135" s="7" t="s">
        <v>1043</v>
      </c>
      <c r="M135" s="7">
        <v>20310</v>
      </c>
      <c r="N135" s="7">
        <v>12400</v>
      </c>
      <c r="O135" s="7">
        <v>7910</v>
      </c>
    </row>
    <row r="136" spans="1:15" x14ac:dyDescent="0.25">
      <c r="A136" s="7" t="s">
        <v>1628</v>
      </c>
      <c r="B136" s="7" t="s">
        <v>1629</v>
      </c>
      <c r="C136" s="40">
        <v>547</v>
      </c>
      <c r="D136" s="7">
        <v>577</v>
      </c>
      <c r="E136" s="7" t="s">
        <v>68</v>
      </c>
      <c r="F136" s="7" t="s">
        <v>68</v>
      </c>
      <c r="G136" s="7" t="s">
        <v>18</v>
      </c>
      <c r="H136" s="7">
        <v>2161</v>
      </c>
      <c r="I136" s="7">
        <v>7777</v>
      </c>
      <c r="J136" s="7" t="s">
        <v>19</v>
      </c>
      <c r="K136" s="8" t="s">
        <v>20</v>
      </c>
      <c r="L136" s="7" t="s">
        <v>1043</v>
      </c>
      <c r="M136" s="7">
        <v>25530</v>
      </c>
      <c r="N136" s="7">
        <v>9980</v>
      </c>
      <c r="O136" s="7">
        <v>15550</v>
      </c>
    </row>
    <row r="137" spans="1:15" x14ac:dyDescent="0.25">
      <c r="A137" s="7" t="s">
        <v>2164</v>
      </c>
      <c r="B137" s="7" t="s">
        <v>2165</v>
      </c>
      <c r="C137" s="40">
        <v>557</v>
      </c>
      <c r="D137" s="7">
        <v>606</v>
      </c>
      <c r="E137" s="7" t="s">
        <v>24</v>
      </c>
      <c r="F137" s="7" t="s">
        <v>24</v>
      </c>
      <c r="G137" s="7" t="s">
        <v>18</v>
      </c>
      <c r="H137" s="7">
        <v>2161</v>
      </c>
      <c r="I137" s="7">
        <v>7777</v>
      </c>
      <c r="J137" s="7" t="s">
        <v>19</v>
      </c>
      <c r="K137" s="8" t="s">
        <v>20</v>
      </c>
      <c r="L137" s="7" t="s">
        <v>1043</v>
      </c>
      <c r="M137" s="7">
        <v>20770</v>
      </c>
      <c r="N137" s="7">
        <v>12880</v>
      </c>
      <c r="O137" s="7">
        <v>7890</v>
      </c>
    </row>
    <row r="138" spans="1:15" x14ac:dyDescent="0.25">
      <c r="A138" s="7" t="s">
        <v>1810</v>
      </c>
      <c r="B138" s="7" t="s">
        <v>1811</v>
      </c>
      <c r="C138" s="40">
        <v>559</v>
      </c>
      <c r="D138" s="7">
        <v>593</v>
      </c>
      <c r="E138" s="7" t="s">
        <v>68</v>
      </c>
      <c r="F138" s="7" t="s">
        <v>68</v>
      </c>
      <c r="G138" s="7" t="s">
        <v>18</v>
      </c>
      <c r="H138" s="7">
        <v>2161</v>
      </c>
      <c r="I138" s="7">
        <v>7777</v>
      </c>
      <c r="J138" s="7" t="s">
        <v>19</v>
      </c>
      <c r="K138" s="8" t="s">
        <v>20</v>
      </c>
      <c r="L138" s="7" t="s">
        <v>1043</v>
      </c>
      <c r="M138" s="7">
        <v>16520</v>
      </c>
      <c r="N138" s="7">
        <v>9970</v>
      </c>
      <c r="O138" s="7">
        <v>6550</v>
      </c>
    </row>
    <row r="139" spans="1:15" x14ac:dyDescent="0.25">
      <c r="A139" s="7" t="s">
        <v>2004</v>
      </c>
      <c r="B139" s="7" t="s">
        <v>2005</v>
      </c>
      <c r="C139" s="40">
        <v>584</v>
      </c>
      <c r="D139" s="7">
        <v>623</v>
      </c>
      <c r="E139" s="7" t="s">
        <v>47</v>
      </c>
      <c r="F139" s="7" t="s">
        <v>48</v>
      </c>
      <c r="G139" s="7" t="s">
        <v>18</v>
      </c>
      <c r="H139" s="7">
        <v>2161</v>
      </c>
      <c r="I139" s="7">
        <v>7777</v>
      </c>
      <c r="J139" s="7" t="s">
        <v>19</v>
      </c>
      <c r="K139" s="8" t="s">
        <v>20</v>
      </c>
      <c r="L139" s="7" t="s">
        <v>1043</v>
      </c>
      <c r="M139" s="7">
        <v>34780</v>
      </c>
      <c r="N139" s="7">
        <v>12150</v>
      </c>
      <c r="O139" s="7">
        <v>22630</v>
      </c>
    </row>
    <row r="140" spans="1:15" x14ac:dyDescent="0.25">
      <c r="A140" s="7" t="s">
        <v>1914</v>
      </c>
      <c r="B140" s="7" t="s">
        <v>1915</v>
      </c>
      <c r="C140" s="40">
        <v>589</v>
      </c>
      <c r="D140" s="7">
        <v>641</v>
      </c>
      <c r="E140" s="7" t="s">
        <v>24</v>
      </c>
      <c r="F140" s="7" t="s">
        <v>24</v>
      </c>
      <c r="G140" s="7" t="s">
        <v>18</v>
      </c>
      <c r="H140" s="7">
        <v>2161</v>
      </c>
      <c r="I140" s="7">
        <v>7777</v>
      </c>
      <c r="J140" s="7" t="s">
        <v>19</v>
      </c>
      <c r="K140" s="8" t="s">
        <v>20</v>
      </c>
      <c r="L140" s="7" t="s">
        <v>1043</v>
      </c>
      <c r="M140" s="7">
        <v>22830</v>
      </c>
      <c r="N140" s="7">
        <v>12990</v>
      </c>
      <c r="O140" s="7">
        <v>9840</v>
      </c>
    </row>
    <row r="141" spans="1:15" x14ac:dyDescent="0.25">
      <c r="A141" s="7" t="s">
        <v>1916</v>
      </c>
      <c r="B141" s="7" t="s">
        <v>1917</v>
      </c>
      <c r="C141" s="40">
        <v>591</v>
      </c>
      <c r="D141" s="7">
        <v>647</v>
      </c>
      <c r="E141" s="7" t="s">
        <v>47</v>
      </c>
      <c r="F141" s="7" t="s">
        <v>48</v>
      </c>
      <c r="G141" s="7" t="s">
        <v>18</v>
      </c>
      <c r="H141" s="7">
        <v>2361</v>
      </c>
      <c r="I141" s="7">
        <v>7777</v>
      </c>
      <c r="J141" s="7" t="s">
        <v>19</v>
      </c>
      <c r="K141" s="8" t="s">
        <v>20</v>
      </c>
      <c r="L141" s="7" t="s">
        <v>1043</v>
      </c>
      <c r="M141" s="7">
        <v>30850</v>
      </c>
      <c r="N141" s="7">
        <v>12190</v>
      </c>
      <c r="O141" s="7">
        <v>18660</v>
      </c>
    </row>
    <row r="142" spans="1:15" x14ac:dyDescent="0.25">
      <c r="A142" s="7" t="s">
        <v>1583</v>
      </c>
      <c r="B142" s="7" t="s">
        <v>1584</v>
      </c>
      <c r="C142" s="40">
        <v>592</v>
      </c>
      <c r="D142" s="7">
        <v>533</v>
      </c>
      <c r="E142" s="7" t="s">
        <v>68</v>
      </c>
      <c r="F142" s="7" t="s">
        <v>68</v>
      </c>
      <c r="G142" s="7" t="s">
        <v>18</v>
      </c>
      <c r="H142" s="7">
        <v>2361</v>
      </c>
      <c r="I142" s="7">
        <v>7777</v>
      </c>
      <c r="J142" s="7" t="s">
        <v>19</v>
      </c>
      <c r="K142" s="8" t="s">
        <v>20</v>
      </c>
      <c r="L142" s="7" t="s">
        <v>1043</v>
      </c>
      <c r="M142" s="7">
        <v>12550</v>
      </c>
      <c r="N142" s="7">
        <v>9940</v>
      </c>
      <c r="O142" s="7">
        <v>2610</v>
      </c>
    </row>
    <row r="143" spans="1:15" x14ac:dyDescent="0.25">
      <c r="A143" s="7" t="s">
        <v>1728</v>
      </c>
      <c r="B143" s="7" t="s">
        <v>1729</v>
      </c>
      <c r="C143" s="40">
        <v>596</v>
      </c>
      <c r="D143" s="7">
        <v>272</v>
      </c>
      <c r="E143" s="7" t="s">
        <v>47</v>
      </c>
      <c r="F143" s="7" t="s">
        <v>48</v>
      </c>
      <c r="G143" s="7" t="s">
        <v>18</v>
      </c>
      <c r="H143" s="7">
        <v>2161</v>
      </c>
      <c r="I143" s="7">
        <v>7777</v>
      </c>
      <c r="J143" s="7" t="s">
        <v>19</v>
      </c>
      <c r="K143" s="8" t="s">
        <v>20</v>
      </c>
      <c r="L143" s="7" t="s">
        <v>1043</v>
      </c>
      <c r="M143" s="7">
        <v>25010</v>
      </c>
      <c r="N143" s="7">
        <v>12140</v>
      </c>
      <c r="O143" s="7">
        <v>12870</v>
      </c>
    </row>
    <row r="144" spans="1:15" x14ac:dyDescent="0.25">
      <c r="A144" s="7" t="s">
        <v>2166</v>
      </c>
      <c r="B144" s="7" t="s">
        <v>2167</v>
      </c>
      <c r="C144" s="40">
        <v>630</v>
      </c>
      <c r="D144" s="7">
        <v>682</v>
      </c>
      <c r="E144" s="7" t="s">
        <v>17</v>
      </c>
      <c r="F144" s="7" t="s">
        <v>17</v>
      </c>
      <c r="G144" s="7" t="s">
        <v>18</v>
      </c>
      <c r="H144" s="7">
        <v>2161</v>
      </c>
      <c r="I144" s="7">
        <v>7777</v>
      </c>
      <c r="J144" s="7" t="s">
        <v>19</v>
      </c>
      <c r="K144" s="8" t="s">
        <v>20</v>
      </c>
      <c r="L144" s="7" t="s">
        <v>1043</v>
      </c>
      <c r="M144" s="7">
        <v>26930</v>
      </c>
      <c r="N144" s="7">
        <v>12050</v>
      </c>
      <c r="O144" s="7">
        <v>14880</v>
      </c>
    </row>
    <row r="145" spans="1:15" x14ac:dyDescent="0.25">
      <c r="A145" s="7" t="s">
        <v>2012</v>
      </c>
      <c r="B145" s="7" t="s">
        <v>2013</v>
      </c>
      <c r="C145" s="40">
        <v>643</v>
      </c>
      <c r="D145" s="7">
        <v>680</v>
      </c>
      <c r="E145" s="7" t="s">
        <v>24</v>
      </c>
      <c r="F145" s="7" t="s">
        <v>24</v>
      </c>
      <c r="G145" s="7" t="s">
        <v>18</v>
      </c>
      <c r="H145" s="7">
        <v>2161</v>
      </c>
      <c r="I145" s="7">
        <v>7777</v>
      </c>
      <c r="J145" s="7" t="s">
        <v>19</v>
      </c>
      <c r="K145" s="8" t="s">
        <v>20</v>
      </c>
      <c r="L145" s="7" t="s">
        <v>1043</v>
      </c>
      <c r="M145" s="7">
        <v>21940</v>
      </c>
      <c r="N145" s="7">
        <v>12970</v>
      </c>
      <c r="O145" s="7">
        <v>8970</v>
      </c>
    </row>
    <row r="146" spans="1:15" x14ac:dyDescent="0.25">
      <c r="A146" s="7" t="s">
        <v>2116</v>
      </c>
      <c r="B146" s="7" t="s">
        <v>2117</v>
      </c>
      <c r="C146" s="40">
        <v>647</v>
      </c>
      <c r="D146" s="7">
        <v>646</v>
      </c>
      <c r="E146" s="7" t="s">
        <v>24</v>
      </c>
      <c r="F146" s="7" t="s">
        <v>24</v>
      </c>
      <c r="G146" s="7" t="s">
        <v>18</v>
      </c>
      <c r="H146" s="7">
        <v>2361</v>
      </c>
      <c r="I146" s="7">
        <v>7777</v>
      </c>
      <c r="J146" s="7" t="s">
        <v>19</v>
      </c>
      <c r="K146" s="8" t="s">
        <v>20</v>
      </c>
      <c r="L146" s="7" t="s">
        <v>1043</v>
      </c>
      <c r="M146" s="7">
        <v>32940</v>
      </c>
      <c r="N146" s="7">
        <v>12830</v>
      </c>
      <c r="O146" s="7">
        <v>20110</v>
      </c>
    </row>
    <row r="147" spans="1:15" x14ac:dyDescent="0.25">
      <c r="A147" s="7" t="s">
        <v>1638</v>
      </c>
      <c r="B147" s="7" t="s">
        <v>1639</v>
      </c>
      <c r="C147" s="40">
        <v>648</v>
      </c>
      <c r="D147" s="7">
        <v>667</v>
      </c>
      <c r="E147" s="7" t="s">
        <v>24</v>
      </c>
      <c r="F147" s="7" t="s">
        <v>24</v>
      </c>
      <c r="G147" s="7" t="s">
        <v>18</v>
      </c>
      <c r="H147" s="7">
        <v>2161</v>
      </c>
      <c r="I147" s="7">
        <v>7777</v>
      </c>
      <c r="J147" s="7" t="s">
        <v>19</v>
      </c>
      <c r="K147" s="8" t="s">
        <v>20</v>
      </c>
      <c r="L147" s="7" t="s">
        <v>1043</v>
      </c>
      <c r="M147" s="7">
        <v>18860</v>
      </c>
      <c r="N147" s="7">
        <v>12960</v>
      </c>
      <c r="O147" s="7">
        <v>5900</v>
      </c>
    </row>
    <row r="148" spans="1:15" x14ac:dyDescent="0.25">
      <c r="A148" s="7" t="s">
        <v>2014</v>
      </c>
      <c r="B148" s="7" t="s">
        <v>2015</v>
      </c>
      <c r="C148" s="40">
        <v>649</v>
      </c>
      <c r="D148" s="7">
        <v>686</v>
      </c>
      <c r="E148" s="7" t="s">
        <v>47</v>
      </c>
      <c r="F148" s="7" t="s">
        <v>48</v>
      </c>
      <c r="G148" s="7" t="s">
        <v>18</v>
      </c>
      <c r="H148" s="7">
        <v>2361</v>
      </c>
      <c r="I148" s="7">
        <v>7777</v>
      </c>
      <c r="J148" s="7" t="s">
        <v>19</v>
      </c>
      <c r="K148" s="8" t="s">
        <v>20</v>
      </c>
      <c r="L148" s="7" t="s">
        <v>1043</v>
      </c>
      <c r="M148" s="7">
        <v>23960</v>
      </c>
      <c r="N148" s="7">
        <v>12110</v>
      </c>
      <c r="O148" s="7">
        <v>11850</v>
      </c>
    </row>
    <row r="149" spans="1:15" x14ac:dyDescent="0.25">
      <c r="A149" s="7" t="s">
        <v>1926</v>
      </c>
      <c r="B149" s="7" t="s">
        <v>1927</v>
      </c>
      <c r="C149" s="40">
        <v>654</v>
      </c>
      <c r="D149" s="7">
        <v>707</v>
      </c>
      <c r="E149" s="7" t="s">
        <v>24</v>
      </c>
      <c r="F149" s="7" t="s">
        <v>24</v>
      </c>
      <c r="G149" s="7" t="s">
        <v>18</v>
      </c>
      <c r="H149" s="7">
        <v>2361</v>
      </c>
      <c r="I149" s="7">
        <v>7777</v>
      </c>
      <c r="J149" s="7" t="s">
        <v>19</v>
      </c>
      <c r="K149" s="8" t="s">
        <v>20</v>
      </c>
      <c r="L149" s="7" t="s">
        <v>1043</v>
      </c>
      <c r="M149" s="7">
        <v>17560</v>
      </c>
      <c r="N149" s="7">
        <v>12950</v>
      </c>
      <c r="O149" s="7">
        <v>4610</v>
      </c>
    </row>
    <row r="150" spans="1:15" x14ac:dyDescent="0.25">
      <c r="A150" s="7" t="s">
        <v>1740</v>
      </c>
      <c r="B150" s="7" t="s">
        <v>1741</v>
      </c>
      <c r="C150" s="40">
        <v>658</v>
      </c>
      <c r="D150" s="7">
        <v>333</v>
      </c>
      <c r="E150" s="7" t="s">
        <v>47</v>
      </c>
      <c r="F150" s="7" t="s">
        <v>48</v>
      </c>
      <c r="G150" s="7" t="s">
        <v>18</v>
      </c>
      <c r="H150" s="7">
        <v>2161</v>
      </c>
      <c r="I150" s="7">
        <v>7777</v>
      </c>
      <c r="J150" s="7" t="s">
        <v>19</v>
      </c>
      <c r="K150" s="8" t="s">
        <v>20</v>
      </c>
      <c r="L150" s="7" t="s">
        <v>1043</v>
      </c>
      <c r="M150" s="7">
        <v>20740</v>
      </c>
      <c r="N150" s="7">
        <v>12130</v>
      </c>
      <c r="O150" s="7">
        <v>8610</v>
      </c>
    </row>
    <row r="151" spans="1:15" x14ac:dyDescent="0.25">
      <c r="A151" s="7" t="s">
        <v>2168</v>
      </c>
      <c r="B151" s="7" t="s">
        <v>2169</v>
      </c>
      <c r="C151" s="40">
        <v>668</v>
      </c>
      <c r="D151" s="7">
        <v>714</v>
      </c>
      <c r="E151" s="7" t="s">
        <v>36</v>
      </c>
      <c r="F151" s="7" t="s">
        <v>36</v>
      </c>
      <c r="G151" s="7" t="s">
        <v>18</v>
      </c>
      <c r="H151" s="7">
        <v>2161</v>
      </c>
      <c r="I151" s="7">
        <v>7777</v>
      </c>
      <c r="J151" s="7" t="s">
        <v>19</v>
      </c>
      <c r="K151" s="8" t="s">
        <v>20</v>
      </c>
      <c r="L151" s="7" t="s">
        <v>1043</v>
      </c>
      <c r="M151" s="7">
        <v>22260</v>
      </c>
      <c r="N151" s="7">
        <v>11840</v>
      </c>
      <c r="O151" s="7">
        <v>10420</v>
      </c>
    </row>
    <row r="152" spans="1:15" x14ac:dyDescent="0.25">
      <c r="A152" s="7" t="s">
        <v>2170</v>
      </c>
      <c r="B152" s="7" t="s">
        <v>2171</v>
      </c>
      <c r="C152" s="40">
        <v>672</v>
      </c>
      <c r="D152" s="7">
        <v>721</v>
      </c>
      <c r="E152" s="7" t="s">
        <v>27</v>
      </c>
      <c r="F152" s="7" t="s">
        <v>27</v>
      </c>
      <c r="G152" s="7" t="s">
        <v>18</v>
      </c>
      <c r="H152" s="7">
        <v>2161</v>
      </c>
      <c r="I152" s="7">
        <v>7777</v>
      </c>
      <c r="J152" s="7" t="s">
        <v>19</v>
      </c>
      <c r="K152" s="8" t="s">
        <v>20</v>
      </c>
      <c r="L152" s="7" t="s">
        <v>1043</v>
      </c>
      <c r="M152" s="7">
        <v>29190</v>
      </c>
      <c r="N152" s="7">
        <v>12430</v>
      </c>
      <c r="O152" s="7">
        <v>16760</v>
      </c>
    </row>
    <row r="153" spans="1:15" x14ac:dyDescent="0.25">
      <c r="A153" s="7" t="s">
        <v>2120</v>
      </c>
      <c r="B153" s="7" t="s">
        <v>2121</v>
      </c>
      <c r="C153" s="40">
        <v>683</v>
      </c>
      <c r="D153" s="7">
        <v>110</v>
      </c>
      <c r="E153" s="7" t="s">
        <v>47</v>
      </c>
      <c r="F153" s="7" t="s">
        <v>48</v>
      </c>
      <c r="G153" s="7" t="s">
        <v>18</v>
      </c>
      <c r="H153" s="7">
        <v>2161</v>
      </c>
      <c r="I153" s="7">
        <v>7777</v>
      </c>
      <c r="J153" s="7" t="s">
        <v>19</v>
      </c>
      <c r="K153" s="8" t="s">
        <v>20</v>
      </c>
      <c r="L153" s="7" t="s">
        <v>1043</v>
      </c>
      <c r="M153" s="7">
        <v>24330</v>
      </c>
      <c r="N153" s="7">
        <v>12400</v>
      </c>
      <c r="O153" s="7">
        <v>11930</v>
      </c>
    </row>
    <row r="154" spans="1:15" x14ac:dyDescent="0.25">
      <c r="A154" s="7" t="s">
        <v>1642</v>
      </c>
      <c r="B154" s="7" t="s">
        <v>1643</v>
      </c>
      <c r="C154" s="40">
        <v>700</v>
      </c>
      <c r="D154" s="7">
        <v>715</v>
      </c>
      <c r="E154" s="7" t="s">
        <v>47</v>
      </c>
      <c r="F154" s="7" t="s">
        <v>48</v>
      </c>
      <c r="G154" s="7" t="s">
        <v>18</v>
      </c>
      <c r="H154" s="7">
        <v>2161</v>
      </c>
      <c r="I154" s="7">
        <v>7777</v>
      </c>
      <c r="J154" s="7" t="s">
        <v>19</v>
      </c>
      <c r="K154" s="8" t="s">
        <v>20</v>
      </c>
      <c r="L154" s="7" t="s">
        <v>1043</v>
      </c>
      <c r="M154" s="7">
        <v>26000</v>
      </c>
      <c r="N154" s="7">
        <v>12220</v>
      </c>
      <c r="O154" s="7">
        <v>13780</v>
      </c>
    </row>
    <row r="155" spans="1:15" x14ac:dyDescent="0.25">
      <c r="A155" s="7" t="s">
        <v>1750</v>
      </c>
      <c r="B155" s="7" t="s">
        <v>1751</v>
      </c>
      <c r="C155" s="40">
        <v>700</v>
      </c>
      <c r="D155" s="7">
        <v>378</v>
      </c>
      <c r="E155" s="7" t="s">
        <v>24</v>
      </c>
      <c r="F155" s="7" t="s">
        <v>24</v>
      </c>
      <c r="G155" s="7" t="s">
        <v>18</v>
      </c>
      <c r="H155" s="7">
        <v>2361</v>
      </c>
      <c r="I155" s="7">
        <v>7777</v>
      </c>
      <c r="J155" s="7" t="s">
        <v>19</v>
      </c>
      <c r="K155" s="8" t="s">
        <v>20</v>
      </c>
      <c r="L155" s="7" t="s">
        <v>1043</v>
      </c>
      <c r="M155" s="7">
        <v>17670</v>
      </c>
      <c r="N155" s="7">
        <v>12800</v>
      </c>
      <c r="O155" s="7">
        <v>4870</v>
      </c>
    </row>
    <row r="156" spans="1:15" x14ac:dyDescent="0.25">
      <c r="A156" s="7" t="s">
        <v>1934</v>
      </c>
      <c r="B156" s="7" t="s">
        <v>1935</v>
      </c>
      <c r="C156" s="40">
        <v>701</v>
      </c>
      <c r="D156" s="7">
        <v>756</v>
      </c>
      <c r="E156" s="7" t="s">
        <v>68</v>
      </c>
      <c r="F156" s="7" t="s">
        <v>68</v>
      </c>
      <c r="G156" s="7" t="s">
        <v>18</v>
      </c>
      <c r="H156" s="7">
        <v>2361</v>
      </c>
      <c r="I156" s="7">
        <v>7777</v>
      </c>
      <c r="J156" s="7" t="s">
        <v>19</v>
      </c>
      <c r="K156" s="8" t="s">
        <v>20</v>
      </c>
      <c r="L156" s="7" t="s">
        <v>1043</v>
      </c>
      <c r="M156" s="7">
        <v>18720</v>
      </c>
      <c r="N156" s="7">
        <v>9960</v>
      </c>
      <c r="O156" s="7">
        <v>8760</v>
      </c>
    </row>
    <row r="157" spans="1:15" x14ac:dyDescent="0.25">
      <c r="A157" s="7" t="s">
        <v>1644</v>
      </c>
      <c r="B157" s="7" t="s">
        <v>1645</v>
      </c>
      <c r="C157" s="40">
        <v>709</v>
      </c>
      <c r="D157" s="7">
        <v>729</v>
      </c>
      <c r="E157" s="7" t="s">
        <v>68</v>
      </c>
      <c r="F157" s="7" t="s">
        <v>68</v>
      </c>
      <c r="G157" s="7" t="s">
        <v>18</v>
      </c>
      <c r="H157" s="7">
        <v>2161</v>
      </c>
      <c r="I157" s="7">
        <v>7777</v>
      </c>
      <c r="J157" s="7" t="s">
        <v>19</v>
      </c>
      <c r="K157" s="8" t="s">
        <v>20</v>
      </c>
      <c r="L157" s="7" t="s">
        <v>1043</v>
      </c>
      <c r="M157" s="7">
        <v>24220</v>
      </c>
      <c r="N157" s="7">
        <v>10080</v>
      </c>
      <c r="O157" s="7">
        <v>14140</v>
      </c>
    </row>
    <row r="158" spans="1:15" x14ac:dyDescent="0.25">
      <c r="A158" s="7" t="s">
        <v>2174</v>
      </c>
      <c r="B158" s="7" t="s">
        <v>2175</v>
      </c>
      <c r="C158" s="40">
        <v>730</v>
      </c>
      <c r="D158" s="7">
        <v>773</v>
      </c>
      <c r="E158" s="7" t="s">
        <v>24</v>
      </c>
      <c r="F158" s="7" t="s">
        <v>24</v>
      </c>
      <c r="G158" s="7" t="s">
        <v>18</v>
      </c>
      <c r="H158" s="7">
        <v>2161</v>
      </c>
      <c r="I158" s="7">
        <v>7777</v>
      </c>
      <c r="J158" s="7" t="s">
        <v>19</v>
      </c>
      <c r="K158" s="8" t="s">
        <v>20</v>
      </c>
      <c r="L158" s="7" t="s">
        <v>1043</v>
      </c>
      <c r="M158" s="7">
        <v>30260</v>
      </c>
      <c r="N158" s="7">
        <v>13140</v>
      </c>
      <c r="O158" s="7">
        <v>17120</v>
      </c>
    </row>
    <row r="159" spans="1:15" x14ac:dyDescent="0.25">
      <c r="A159" s="7" t="s">
        <v>2024</v>
      </c>
      <c r="B159" s="7" t="s">
        <v>2025</v>
      </c>
      <c r="C159" s="40">
        <v>735</v>
      </c>
      <c r="D159" s="7">
        <v>773</v>
      </c>
      <c r="E159" s="7" t="s">
        <v>24</v>
      </c>
      <c r="F159" s="7" t="s">
        <v>24</v>
      </c>
      <c r="G159" s="7" t="s">
        <v>18</v>
      </c>
      <c r="H159" s="7">
        <v>2361</v>
      </c>
      <c r="I159" s="7">
        <v>7777</v>
      </c>
      <c r="J159" s="7" t="s">
        <v>19</v>
      </c>
      <c r="K159" s="8" t="s">
        <v>20</v>
      </c>
      <c r="L159" s="7" t="s">
        <v>1043</v>
      </c>
      <c r="M159" s="7">
        <v>20230</v>
      </c>
      <c r="N159" s="7">
        <v>12950</v>
      </c>
      <c r="O159" s="7">
        <v>7280</v>
      </c>
    </row>
    <row r="160" spans="1:15" x14ac:dyDescent="0.25">
      <c r="A160" s="7" t="s">
        <v>2176</v>
      </c>
      <c r="B160" s="7" t="s">
        <v>2177</v>
      </c>
      <c r="C160" s="40">
        <v>745</v>
      </c>
      <c r="D160" s="7">
        <v>793</v>
      </c>
      <c r="E160" s="7" t="s">
        <v>44</v>
      </c>
      <c r="F160" s="7" t="s">
        <v>44</v>
      </c>
      <c r="G160" s="7" t="s">
        <v>18</v>
      </c>
      <c r="H160" s="7">
        <v>2161</v>
      </c>
      <c r="I160" s="7">
        <v>7777</v>
      </c>
      <c r="J160" s="7" t="s">
        <v>19</v>
      </c>
      <c r="K160" s="8" t="s">
        <v>20</v>
      </c>
      <c r="L160" s="7" t="s">
        <v>1043</v>
      </c>
      <c r="M160" s="7">
        <v>24510</v>
      </c>
      <c r="N160" s="7">
        <v>12360</v>
      </c>
      <c r="O160" s="7">
        <v>12150</v>
      </c>
    </row>
    <row r="161" spans="1:15" x14ac:dyDescent="0.25">
      <c r="A161" s="7" t="s">
        <v>1758</v>
      </c>
      <c r="B161" s="7" t="s">
        <v>1759</v>
      </c>
      <c r="C161" s="40">
        <v>747</v>
      </c>
      <c r="D161" s="7">
        <v>425</v>
      </c>
      <c r="E161" s="7" t="s">
        <v>47</v>
      </c>
      <c r="F161" s="7" t="s">
        <v>48</v>
      </c>
      <c r="G161" s="7" t="s">
        <v>18</v>
      </c>
      <c r="H161" s="7">
        <v>2161</v>
      </c>
      <c r="I161" s="7">
        <v>7777</v>
      </c>
      <c r="J161" s="7" t="s">
        <v>19</v>
      </c>
      <c r="K161" s="8" t="s">
        <v>20</v>
      </c>
      <c r="L161" s="7" t="s">
        <v>1043</v>
      </c>
      <c r="M161" s="7">
        <v>17610</v>
      </c>
      <c r="N161" s="7">
        <v>12150</v>
      </c>
      <c r="O161" s="7">
        <v>5460</v>
      </c>
    </row>
    <row r="162" spans="1:15" x14ac:dyDescent="0.25">
      <c r="A162" s="7" t="s">
        <v>2178</v>
      </c>
      <c r="B162" s="7" t="s">
        <v>2179</v>
      </c>
      <c r="C162" s="40">
        <v>768</v>
      </c>
      <c r="D162" s="7">
        <v>824</v>
      </c>
      <c r="E162" s="7" t="s">
        <v>68</v>
      </c>
      <c r="F162" s="7" t="s">
        <v>68</v>
      </c>
      <c r="G162" s="7" t="s">
        <v>18</v>
      </c>
      <c r="H162" s="7">
        <v>2161</v>
      </c>
      <c r="I162" s="7">
        <v>7777</v>
      </c>
      <c r="J162" s="7" t="s">
        <v>19</v>
      </c>
      <c r="K162" s="8" t="s">
        <v>20</v>
      </c>
      <c r="L162" s="7" t="s">
        <v>1043</v>
      </c>
      <c r="M162" s="7">
        <v>15480</v>
      </c>
      <c r="N162" s="7">
        <v>10030</v>
      </c>
      <c r="O162" s="7">
        <v>5450</v>
      </c>
    </row>
    <row r="163" spans="1:15" x14ac:dyDescent="0.25">
      <c r="A163" s="7" t="s">
        <v>2180</v>
      </c>
      <c r="B163" s="7" t="s">
        <v>2181</v>
      </c>
      <c r="C163" s="40">
        <v>779</v>
      </c>
      <c r="D163" s="7">
        <v>843</v>
      </c>
      <c r="E163" s="7" t="s">
        <v>47</v>
      </c>
      <c r="F163" s="7" t="s">
        <v>48</v>
      </c>
      <c r="G163" s="7" t="s">
        <v>18</v>
      </c>
      <c r="H163" s="7">
        <v>2161</v>
      </c>
      <c r="I163" s="7">
        <v>7777</v>
      </c>
      <c r="J163" s="7" t="s">
        <v>19</v>
      </c>
      <c r="K163" s="8" t="s">
        <v>20</v>
      </c>
      <c r="L163" s="7" t="s">
        <v>1043</v>
      </c>
      <c r="M163" s="7">
        <v>20660</v>
      </c>
      <c r="N163" s="7">
        <v>12190</v>
      </c>
      <c r="O163" s="7">
        <v>8470</v>
      </c>
    </row>
    <row r="164" spans="1:15" x14ac:dyDescent="0.25">
      <c r="A164" s="7" t="s">
        <v>2182</v>
      </c>
      <c r="B164" s="7" t="s">
        <v>2183</v>
      </c>
      <c r="C164" s="40">
        <v>830</v>
      </c>
      <c r="D164" s="7">
        <v>884</v>
      </c>
      <c r="E164" s="7" t="s">
        <v>47</v>
      </c>
      <c r="F164" s="7" t="s">
        <v>48</v>
      </c>
      <c r="G164" s="7" t="s">
        <v>18</v>
      </c>
      <c r="H164" s="7">
        <v>2161</v>
      </c>
      <c r="I164" s="7">
        <v>7777</v>
      </c>
      <c r="J164" s="7" t="s">
        <v>19</v>
      </c>
      <c r="K164" s="8" t="s">
        <v>20</v>
      </c>
      <c r="L164" s="7" t="s">
        <v>1043</v>
      </c>
      <c r="M164" s="7">
        <v>18580</v>
      </c>
      <c r="N164" s="7">
        <v>12260</v>
      </c>
      <c r="O164" s="7">
        <v>6320</v>
      </c>
    </row>
    <row r="165" spans="1:15" x14ac:dyDescent="0.25">
      <c r="A165" s="7" t="s">
        <v>1652</v>
      </c>
      <c r="B165" s="7" t="s">
        <v>1653</v>
      </c>
      <c r="C165" s="40">
        <v>851</v>
      </c>
      <c r="D165" s="7">
        <v>865</v>
      </c>
      <c r="E165" s="7" t="s">
        <v>68</v>
      </c>
      <c r="F165" s="7" t="s">
        <v>68</v>
      </c>
      <c r="G165" s="7" t="s">
        <v>18</v>
      </c>
      <c r="H165" s="7">
        <v>2361</v>
      </c>
      <c r="I165" s="7">
        <v>7777</v>
      </c>
      <c r="J165" s="7" t="s">
        <v>19</v>
      </c>
      <c r="K165" s="8" t="s">
        <v>20</v>
      </c>
      <c r="L165" s="7" t="s">
        <v>1043</v>
      </c>
      <c r="M165" s="7">
        <v>15800</v>
      </c>
      <c r="N165" s="7">
        <v>9920</v>
      </c>
      <c r="O165" s="7">
        <v>5880</v>
      </c>
    </row>
    <row r="166" spans="1:15" x14ac:dyDescent="0.25">
      <c r="A166" s="7" t="s">
        <v>2184</v>
      </c>
      <c r="B166" s="7" t="s">
        <v>2185</v>
      </c>
      <c r="C166" s="40">
        <v>863</v>
      </c>
      <c r="D166" s="7">
        <v>915</v>
      </c>
      <c r="E166" s="7" t="s">
        <v>17</v>
      </c>
      <c r="F166" s="7" t="s">
        <v>17</v>
      </c>
      <c r="G166" s="7" t="s">
        <v>18</v>
      </c>
      <c r="H166" s="7">
        <v>2361</v>
      </c>
      <c r="I166" s="7">
        <v>7777</v>
      </c>
      <c r="J166" s="7" t="s">
        <v>19</v>
      </c>
      <c r="K166" s="8" t="s">
        <v>20</v>
      </c>
      <c r="L166" s="7" t="s">
        <v>1043</v>
      </c>
      <c r="M166" s="7">
        <v>15480</v>
      </c>
      <c r="N166" s="7">
        <v>12150</v>
      </c>
      <c r="O166" s="7">
        <v>3330</v>
      </c>
    </row>
    <row r="167" spans="1:15" x14ac:dyDescent="0.25">
      <c r="A167" s="7" t="s">
        <v>2186</v>
      </c>
      <c r="B167" s="7" t="s">
        <v>2187</v>
      </c>
      <c r="C167" s="40">
        <v>871</v>
      </c>
      <c r="D167" s="7">
        <v>924</v>
      </c>
      <c r="E167" s="7" t="s">
        <v>65</v>
      </c>
      <c r="F167" s="7" t="s">
        <v>65</v>
      </c>
      <c r="G167" s="7" t="s">
        <v>18</v>
      </c>
      <c r="H167" s="7">
        <v>2361</v>
      </c>
      <c r="I167" s="7">
        <v>7777</v>
      </c>
      <c r="J167" s="7" t="s">
        <v>19</v>
      </c>
      <c r="K167" s="8" t="s">
        <v>20</v>
      </c>
      <c r="L167" s="7" t="s">
        <v>1043</v>
      </c>
      <c r="M167" s="7">
        <v>23850</v>
      </c>
      <c r="N167" s="7">
        <v>12160</v>
      </c>
      <c r="O167" s="7">
        <v>11690</v>
      </c>
    </row>
    <row r="168" spans="1:15" x14ac:dyDescent="0.25">
      <c r="A168" s="7" t="s">
        <v>2190</v>
      </c>
      <c r="B168" s="7" t="s">
        <v>2191</v>
      </c>
      <c r="C168" s="40">
        <v>875</v>
      </c>
      <c r="D168" s="7">
        <v>926</v>
      </c>
      <c r="E168" s="7" t="s">
        <v>41</v>
      </c>
      <c r="F168" s="7" t="s">
        <v>41</v>
      </c>
      <c r="G168" s="7" t="s">
        <v>18</v>
      </c>
      <c r="H168" s="7">
        <v>2361</v>
      </c>
      <c r="I168" s="7">
        <v>7777</v>
      </c>
      <c r="J168" s="7" t="s">
        <v>19</v>
      </c>
      <c r="K168" s="8" t="s">
        <v>20</v>
      </c>
      <c r="L168" s="7" t="s">
        <v>1043</v>
      </c>
      <c r="M168" s="7">
        <v>25630</v>
      </c>
      <c r="N168" s="7">
        <v>11960</v>
      </c>
      <c r="O168" s="7">
        <v>13670</v>
      </c>
    </row>
    <row r="169" spans="1:15" x14ac:dyDescent="0.25">
      <c r="A169" s="7" t="s">
        <v>2192</v>
      </c>
      <c r="B169" s="7" t="s">
        <v>2193</v>
      </c>
      <c r="C169" s="40">
        <v>876</v>
      </c>
      <c r="D169" s="7">
        <v>928</v>
      </c>
      <c r="E169" s="7" t="s">
        <v>44</v>
      </c>
      <c r="F169" s="7" t="s">
        <v>44</v>
      </c>
      <c r="G169" s="7" t="s">
        <v>18</v>
      </c>
      <c r="H169" s="7">
        <v>2361</v>
      </c>
      <c r="I169" s="7">
        <v>7777</v>
      </c>
      <c r="J169" s="7" t="s">
        <v>19</v>
      </c>
      <c r="K169" s="8" t="s">
        <v>20</v>
      </c>
      <c r="L169" s="7" t="s">
        <v>1043</v>
      </c>
      <c r="M169" s="7">
        <v>23220</v>
      </c>
      <c r="N169" s="7">
        <v>12310</v>
      </c>
      <c r="O169" s="7">
        <v>10910</v>
      </c>
    </row>
    <row r="170" spans="1:15" x14ac:dyDescent="0.25">
      <c r="A170" s="7" t="s">
        <v>1662</v>
      </c>
      <c r="B170" s="7" t="s">
        <v>1663</v>
      </c>
      <c r="C170" s="40">
        <v>887</v>
      </c>
      <c r="D170" s="7">
        <v>906</v>
      </c>
      <c r="E170" s="7" t="s">
        <v>47</v>
      </c>
      <c r="F170" s="7" t="s">
        <v>48</v>
      </c>
      <c r="G170" s="7" t="s">
        <v>18</v>
      </c>
      <c r="H170" s="7">
        <v>2361</v>
      </c>
      <c r="I170" s="7">
        <v>7777</v>
      </c>
      <c r="J170" s="7" t="s">
        <v>19</v>
      </c>
      <c r="K170" s="8" t="s">
        <v>20</v>
      </c>
      <c r="L170" s="7" t="s">
        <v>1043</v>
      </c>
      <c r="M170" s="7">
        <v>17000</v>
      </c>
      <c r="N170" s="7">
        <v>12170</v>
      </c>
      <c r="O170" s="7">
        <v>4830</v>
      </c>
    </row>
    <row r="171" spans="1:15" x14ac:dyDescent="0.25">
      <c r="A171" s="7" t="s">
        <v>2194</v>
      </c>
      <c r="B171" s="7" t="s">
        <v>2195</v>
      </c>
      <c r="C171" s="40">
        <v>910</v>
      </c>
      <c r="D171" s="7">
        <v>961</v>
      </c>
      <c r="E171" s="7" t="s">
        <v>24</v>
      </c>
      <c r="F171" s="7" t="s">
        <v>24</v>
      </c>
      <c r="G171" s="7" t="s">
        <v>18</v>
      </c>
      <c r="H171" s="7">
        <v>2361</v>
      </c>
      <c r="I171" s="7">
        <v>7777</v>
      </c>
      <c r="J171" s="7" t="s">
        <v>19</v>
      </c>
      <c r="K171" s="8" t="s">
        <v>20</v>
      </c>
      <c r="L171" s="7" t="s">
        <v>1043</v>
      </c>
      <c r="M171" s="7">
        <v>21260</v>
      </c>
      <c r="N171" s="7">
        <v>13010</v>
      </c>
      <c r="O171" s="7">
        <v>8250</v>
      </c>
    </row>
    <row r="172" spans="1:15" x14ac:dyDescent="0.25">
      <c r="A172" s="7" t="s">
        <v>2196</v>
      </c>
      <c r="B172" s="7" t="s">
        <v>2197</v>
      </c>
      <c r="C172" s="40">
        <v>951</v>
      </c>
      <c r="D172" s="7">
        <v>1006</v>
      </c>
      <c r="E172" s="7" t="s">
        <v>33</v>
      </c>
      <c r="F172" s="7" t="s">
        <v>33</v>
      </c>
      <c r="G172" s="7" t="s">
        <v>18</v>
      </c>
      <c r="H172" s="7">
        <v>2361</v>
      </c>
      <c r="I172" s="7">
        <v>7777</v>
      </c>
      <c r="J172" s="7" t="s">
        <v>19</v>
      </c>
      <c r="K172" s="8" t="s">
        <v>20</v>
      </c>
      <c r="L172" s="7" t="s">
        <v>1043</v>
      </c>
      <c r="M172" s="7">
        <v>21620</v>
      </c>
      <c r="N172" s="7">
        <v>12080</v>
      </c>
      <c r="O172" s="7">
        <v>9540</v>
      </c>
    </row>
    <row r="173" spans="1:15" x14ac:dyDescent="0.25">
      <c r="A173" s="7" t="s">
        <v>2198</v>
      </c>
      <c r="B173" s="7" t="s">
        <v>2199</v>
      </c>
      <c r="C173" s="40">
        <v>978</v>
      </c>
      <c r="D173" s="7">
        <v>24</v>
      </c>
      <c r="E173" s="7" t="s">
        <v>17</v>
      </c>
      <c r="F173" s="7" t="s">
        <v>17</v>
      </c>
      <c r="G173" s="7" t="s">
        <v>18</v>
      </c>
      <c r="H173" s="7">
        <v>2361</v>
      </c>
      <c r="I173" s="7">
        <v>7777</v>
      </c>
      <c r="J173" s="7" t="s">
        <v>19</v>
      </c>
      <c r="K173" s="8" t="s">
        <v>20</v>
      </c>
      <c r="L173" s="7" t="s">
        <v>1043</v>
      </c>
      <c r="M173" s="7">
        <v>15340</v>
      </c>
      <c r="N173" s="7">
        <v>12090</v>
      </c>
      <c r="O173" s="7">
        <v>3250</v>
      </c>
    </row>
    <row r="174" spans="1:15" x14ac:dyDescent="0.25">
      <c r="A174" s="7" t="s">
        <v>2048</v>
      </c>
      <c r="B174" s="7" t="s">
        <v>2049</v>
      </c>
      <c r="C174" s="40">
        <v>1</v>
      </c>
      <c r="D174" s="7">
        <v>249</v>
      </c>
      <c r="E174" s="7" t="s">
        <v>44</v>
      </c>
      <c r="F174" s="7" t="s">
        <v>44</v>
      </c>
      <c r="G174" s="7" t="s">
        <v>18</v>
      </c>
      <c r="H174" s="7">
        <v>2361</v>
      </c>
      <c r="I174" s="7">
        <v>7777</v>
      </c>
      <c r="J174" s="7" t="s">
        <v>19</v>
      </c>
      <c r="K174" s="8" t="s">
        <v>20</v>
      </c>
      <c r="L174" s="7" t="s">
        <v>1043</v>
      </c>
      <c r="M174" s="7">
        <v>20120</v>
      </c>
      <c r="N174" s="7">
        <v>12180</v>
      </c>
      <c r="O174" s="7">
        <v>7940</v>
      </c>
    </row>
    <row r="175" spans="1:15" x14ac:dyDescent="0.25">
      <c r="A175" s="7" t="s">
        <v>1610</v>
      </c>
      <c r="B175" s="7" t="s">
        <v>1611</v>
      </c>
      <c r="C175" s="40">
        <v>2</v>
      </c>
      <c r="D175" s="7">
        <v>268</v>
      </c>
      <c r="E175" s="7" t="s">
        <v>30</v>
      </c>
      <c r="F175" s="7" t="s">
        <v>30</v>
      </c>
      <c r="G175" s="7" t="s">
        <v>18</v>
      </c>
      <c r="H175" s="7">
        <v>2161</v>
      </c>
      <c r="I175" s="7">
        <v>7777</v>
      </c>
      <c r="J175" s="7" t="s">
        <v>19</v>
      </c>
      <c r="K175" s="8" t="s">
        <v>20</v>
      </c>
      <c r="L175" s="7" t="s">
        <v>1043</v>
      </c>
      <c r="M175" s="7">
        <v>16060</v>
      </c>
      <c r="N175" s="7">
        <v>10610</v>
      </c>
      <c r="O175" s="7">
        <v>5450</v>
      </c>
    </row>
    <row r="176" spans="1:15" x14ac:dyDescent="0.25">
      <c r="A176" s="7" t="s">
        <v>2030</v>
      </c>
      <c r="B176" s="7" t="s">
        <v>2031</v>
      </c>
      <c r="C176" s="40">
        <v>3</v>
      </c>
      <c r="D176" s="7">
        <v>33</v>
      </c>
      <c r="E176" s="7" t="s">
        <v>36</v>
      </c>
      <c r="F176" s="7" t="s">
        <v>36</v>
      </c>
      <c r="G176" s="7" t="s">
        <v>18</v>
      </c>
      <c r="H176" s="7">
        <v>2361</v>
      </c>
      <c r="I176" s="7">
        <v>7777</v>
      </c>
      <c r="J176" s="7" t="s">
        <v>19</v>
      </c>
      <c r="K176" s="8" t="s">
        <v>20</v>
      </c>
      <c r="L176" s="7" t="s">
        <v>1043</v>
      </c>
      <c r="M176" s="7">
        <v>17680</v>
      </c>
      <c r="N176" s="7">
        <v>11680</v>
      </c>
      <c r="O176" s="7">
        <v>6000</v>
      </c>
    </row>
    <row r="177" spans="1:15" x14ac:dyDescent="0.25">
      <c r="A177" s="7" t="s">
        <v>1872</v>
      </c>
      <c r="B177" s="7" t="s">
        <v>1873</v>
      </c>
      <c r="C177" s="40">
        <v>7</v>
      </c>
      <c r="D177" s="7">
        <v>246</v>
      </c>
      <c r="E177" s="7" t="s">
        <v>27</v>
      </c>
      <c r="F177" s="7" t="s">
        <v>27</v>
      </c>
      <c r="G177" s="7" t="s">
        <v>18</v>
      </c>
      <c r="H177" s="7">
        <v>2361</v>
      </c>
      <c r="I177" s="7">
        <v>7777</v>
      </c>
      <c r="J177" s="7" t="s">
        <v>19</v>
      </c>
      <c r="K177" s="8" t="s">
        <v>20</v>
      </c>
      <c r="L177" s="7" t="s">
        <v>1043</v>
      </c>
      <c r="M177" s="7">
        <v>26060</v>
      </c>
      <c r="N177" s="7">
        <v>12390</v>
      </c>
      <c r="O177" s="7">
        <v>13670</v>
      </c>
    </row>
    <row r="178" spans="1:15" x14ac:dyDescent="0.25">
      <c r="A178" s="7" t="s">
        <v>1874</v>
      </c>
      <c r="B178" s="7" t="s">
        <v>1875</v>
      </c>
      <c r="C178" s="40">
        <v>9</v>
      </c>
      <c r="D178" s="7">
        <v>249</v>
      </c>
      <c r="E178" s="7" t="s">
        <v>44</v>
      </c>
      <c r="F178" s="7" t="s">
        <v>44</v>
      </c>
      <c r="G178" s="7" t="s">
        <v>18</v>
      </c>
      <c r="H178" s="7">
        <v>2361</v>
      </c>
      <c r="I178" s="7">
        <v>7777</v>
      </c>
      <c r="J178" s="7" t="s">
        <v>19</v>
      </c>
      <c r="K178" s="8" t="s">
        <v>20</v>
      </c>
      <c r="L178" s="7" t="s">
        <v>1043</v>
      </c>
      <c r="M178" s="7">
        <v>24080</v>
      </c>
      <c r="N178" s="7">
        <v>12470</v>
      </c>
      <c r="O178" s="7">
        <v>11610</v>
      </c>
    </row>
    <row r="179" spans="1:15" x14ac:dyDescent="0.25">
      <c r="A179" s="7" t="s">
        <v>2108</v>
      </c>
      <c r="B179" s="7" t="s">
        <v>2109</v>
      </c>
      <c r="C179" s="40">
        <v>15</v>
      </c>
      <c r="D179" s="7">
        <v>562</v>
      </c>
      <c r="E179" s="7" t="s">
        <v>33</v>
      </c>
      <c r="F179" s="7" t="s">
        <v>33</v>
      </c>
      <c r="G179" s="7" t="s">
        <v>18</v>
      </c>
      <c r="H179" s="7">
        <v>2161</v>
      </c>
      <c r="I179" s="7">
        <v>7777</v>
      </c>
      <c r="J179" s="7" t="s">
        <v>19</v>
      </c>
      <c r="K179" s="8" t="s">
        <v>20</v>
      </c>
      <c r="L179" s="7" t="s">
        <v>1043</v>
      </c>
      <c r="M179" s="7">
        <v>16770</v>
      </c>
      <c r="N179" s="7">
        <v>12200</v>
      </c>
      <c r="O179" s="7">
        <v>4570</v>
      </c>
    </row>
    <row r="180" spans="1:15" x14ac:dyDescent="0.25">
      <c r="A180" s="7" t="s">
        <v>1670</v>
      </c>
      <c r="B180" s="7" t="s">
        <v>1671</v>
      </c>
      <c r="C180" s="40">
        <v>18</v>
      </c>
      <c r="D180" s="7">
        <v>54</v>
      </c>
      <c r="E180" s="7" t="s">
        <v>65</v>
      </c>
      <c r="F180" s="7" t="s">
        <v>65</v>
      </c>
      <c r="G180" s="7" t="s">
        <v>18</v>
      </c>
      <c r="H180" s="7">
        <v>2161</v>
      </c>
      <c r="I180" s="7">
        <v>7777</v>
      </c>
      <c r="J180" s="7" t="s">
        <v>19</v>
      </c>
      <c r="K180" s="8" t="s">
        <v>20</v>
      </c>
      <c r="L180" s="7" t="s">
        <v>1043</v>
      </c>
      <c r="M180" s="7">
        <v>20900</v>
      </c>
      <c r="N180" s="7">
        <v>12030</v>
      </c>
      <c r="O180" s="7">
        <v>8870</v>
      </c>
    </row>
    <row r="181" spans="1:15" x14ac:dyDescent="0.25">
      <c r="A181" s="7" t="s">
        <v>1431</v>
      </c>
      <c r="B181" s="7" t="s">
        <v>1432</v>
      </c>
      <c r="C181" s="40">
        <v>19</v>
      </c>
      <c r="D181" s="7">
        <v>56</v>
      </c>
      <c r="E181" s="7" t="s">
        <v>24</v>
      </c>
      <c r="F181" s="7" t="s">
        <v>24</v>
      </c>
      <c r="G181" s="7" t="s">
        <v>18</v>
      </c>
      <c r="H181" s="7">
        <v>2361</v>
      </c>
      <c r="I181" s="7">
        <v>7777</v>
      </c>
      <c r="J181" s="7" t="s">
        <v>19</v>
      </c>
      <c r="K181" s="8" t="s">
        <v>20</v>
      </c>
      <c r="L181" s="7" t="s">
        <v>88</v>
      </c>
      <c r="M181" s="7">
        <v>19900</v>
      </c>
      <c r="N181" s="7">
        <v>12820</v>
      </c>
      <c r="O181" s="7">
        <v>7080</v>
      </c>
    </row>
    <row r="182" spans="1:15" x14ac:dyDescent="0.25">
      <c r="A182" s="7" t="s">
        <v>1848</v>
      </c>
      <c r="B182" s="7" t="s">
        <v>1849</v>
      </c>
      <c r="C182" s="40">
        <v>19</v>
      </c>
      <c r="D182" s="7">
        <v>51</v>
      </c>
      <c r="E182" s="7" t="s">
        <v>33</v>
      </c>
      <c r="F182" s="7" t="s">
        <v>33</v>
      </c>
      <c r="G182" s="7" t="s">
        <v>18</v>
      </c>
      <c r="H182" s="7">
        <v>2361</v>
      </c>
      <c r="I182" s="7">
        <v>7777</v>
      </c>
      <c r="J182" s="7" t="s">
        <v>19</v>
      </c>
      <c r="K182" s="8" t="s">
        <v>20</v>
      </c>
      <c r="L182" s="7" t="s">
        <v>1043</v>
      </c>
      <c r="M182" s="7">
        <v>27810</v>
      </c>
      <c r="N182" s="7">
        <v>12110</v>
      </c>
      <c r="O182" s="7">
        <v>15700</v>
      </c>
    </row>
    <row r="183" spans="1:15" x14ac:dyDescent="0.25">
      <c r="A183" s="7" t="s">
        <v>1822</v>
      </c>
      <c r="B183" s="7" t="s">
        <v>1823</v>
      </c>
      <c r="C183" s="40">
        <v>23</v>
      </c>
      <c r="D183" s="7">
        <v>658</v>
      </c>
      <c r="E183" s="7" t="s">
        <v>65</v>
      </c>
      <c r="F183" s="7" t="s">
        <v>65</v>
      </c>
      <c r="G183" s="7" t="s">
        <v>18</v>
      </c>
      <c r="H183" s="7">
        <v>2161</v>
      </c>
      <c r="I183" s="7">
        <v>7777</v>
      </c>
      <c r="J183" s="7" t="s">
        <v>19</v>
      </c>
      <c r="K183" s="8" t="s">
        <v>20</v>
      </c>
      <c r="L183" s="7" t="s">
        <v>1043</v>
      </c>
      <c r="M183" s="7">
        <v>34260</v>
      </c>
      <c r="N183" s="7">
        <v>12040</v>
      </c>
      <c r="O183" s="7">
        <v>22220</v>
      </c>
    </row>
    <row r="184" spans="1:15" x14ac:dyDescent="0.25">
      <c r="A184" s="7" t="s">
        <v>1692</v>
      </c>
      <c r="B184" s="7" t="s">
        <v>1693</v>
      </c>
      <c r="C184" s="40">
        <v>24</v>
      </c>
      <c r="D184" s="7">
        <v>302</v>
      </c>
      <c r="E184" s="7" t="s">
        <v>30</v>
      </c>
      <c r="F184" s="7" t="s">
        <v>30</v>
      </c>
      <c r="G184" s="7" t="s">
        <v>18</v>
      </c>
      <c r="H184" s="7">
        <v>2161</v>
      </c>
      <c r="I184" s="7">
        <v>7777</v>
      </c>
      <c r="J184" s="7" t="s">
        <v>19</v>
      </c>
      <c r="K184" s="8" t="s">
        <v>20</v>
      </c>
      <c r="L184" s="7" t="s">
        <v>1043</v>
      </c>
      <c r="M184" s="7">
        <v>14590</v>
      </c>
      <c r="N184" s="7">
        <v>10570</v>
      </c>
      <c r="O184" s="7">
        <v>4020</v>
      </c>
    </row>
    <row r="185" spans="1:15" x14ac:dyDescent="0.25">
      <c r="A185" s="7" t="s">
        <v>1824</v>
      </c>
      <c r="B185" s="7" t="s">
        <v>1825</v>
      </c>
      <c r="C185" s="40">
        <v>24</v>
      </c>
      <c r="D185" s="7">
        <v>657</v>
      </c>
      <c r="E185" s="7" t="s">
        <v>41</v>
      </c>
      <c r="F185" s="7" t="s">
        <v>41</v>
      </c>
      <c r="G185" s="7" t="s">
        <v>18</v>
      </c>
      <c r="H185" s="7">
        <v>2161</v>
      </c>
      <c r="I185" s="7">
        <v>7777</v>
      </c>
      <c r="J185" s="7" t="s">
        <v>19</v>
      </c>
      <c r="K185" s="8" t="s">
        <v>20</v>
      </c>
      <c r="L185" s="7" t="s">
        <v>1043</v>
      </c>
      <c r="M185" s="7">
        <v>20570</v>
      </c>
      <c r="N185" s="7">
        <v>12020</v>
      </c>
      <c r="O185" s="7">
        <v>8550</v>
      </c>
    </row>
    <row r="186" spans="1:15" x14ac:dyDescent="0.25">
      <c r="A186" s="7" t="s">
        <v>1850</v>
      </c>
      <c r="B186" s="7" t="s">
        <v>1851</v>
      </c>
      <c r="C186" s="40">
        <v>26</v>
      </c>
      <c r="D186" s="7">
        <v>61</v>
      </c>
      <c r="E186" s="7" t="s">
        <v>65</v>
      </c>
      <c r="F186" s="7" t="s">
        <v>65</v>
      </c>
      <c r="G186" s="7" t="s">
        <v>18</v>
      </c>
      <c r="H186" s="7">
        <v>2361</v>
      </c>
      <c r="I186" s="7">
        <v>7777</v>
      </c>
      <c r="J186" s="7" t="s">
        <v>19</v>
      </c>
      <c r="K186" s="8" t="s">
        <v>20</v>
      </c>
      <c r="L186" s="7" t="s">
        <v>1043</v>
      </c>
      <c r="M186" s="7">
        <v>19550</v>
      </c>
      <c r="N186" s="7">
        <v>12010</v>
      </c>
      <c r="O186" s="7">
        <v>7540</v>
      </c>
    </row>
    <row r="187" spans="1:15" x14ac:dyDescent="0.25">
      <c r="A187" s="7" t="s">
        <v>2110</v>
      </c>
      <c r="B187" s="7" t="s">
        <v>2111</v>
      </c>
      <c r="C187" s="40">
        <v>27</v>
      </c>
      <c r="D187" s="7">
        <v>13</v>
      </c>
      <c r="E187" s="7" t="s">
        <v>30</v>
      </c>
      <c r="F187" s="7" t="s">
        <v>30</v>
      </c>
      <c r="G187" s="7" t="s">
        <v>18</v>
      </c>
      <c r="H187" s="7">
        <v>2161</v>
      </c>
      <c r="I187" s="7">
        <v>7777</v>
      </c>
      <c r="J187" s="7" t="s">
        <v>19</v>
      </c>
      <c r="K187" s="8" t="s">
        <v>20</v>
      </c>
      <c r="L187" s="7" t="s">
        <v>1043</v>
      </c>
      <c r="M187" s="7">
        <v>22070</v>
      </c>
      <c r="N187" s="7">
        <v>10610</v>
      </c>
      <c r="O187" s="7">
        <v>11460</v>
      </c>
    </row>
    <row r="188" spans="1:15" x14ac:dyDescent="0.25">
      <c r="A188" s="7" t="s">
        <v>1515</v>
      </c>
      <c r="B188" s="7" t="s">
        <v>1516</v>
      </c>
      <c r="C188" s="40">
        <v>30</v>
      </c>
      <c r="D188" s="7">
        <v>70</v>
      </c>
      <c r="E188" s="7" t="s">
        <v>24</v>
      </c>
      <c r="F188" s="7" t="s">
        <v>24</v>
      </c>
      <c r="G188" s="7" t="s">
        <v>18</v>
      </c>
      <c r="H188" s="7">
        <v>2361</v>
      </c>
      <c r="I188" s="7">
        <v>7777</v>
      </c>
      <c r="J188" s="7" t="s">
        <v>19</v>
      </c>
      <c r="K188" s="8" t="s">
        <v>20</v>
      </c>
      <c r="L188" s="7" t="s">
        <v>1043</v>
      </c>
      <c r="M188" s="7">
        <v>17450</v>
      </c>
      <c r="N188" s="7">
        <v>13040</v>
      </c>
      <c r="O188" s="7">
        <v>4410</v>
      </c>
    </row>
    <row r="189" spans="1:15" x14ac:dyDescent="0.25">
      <c r="A189" s="7" t="s">
        <v>1592</v>
      </c>
      <c r="B189" s="7" t="s">
        <v>1593</v>
      </c>
      <c r="C189" s="40">
        <v>34</v>
      </c>
      <c r="D189" s="7">
        <v>79</v>
      </c>
      <c r="E189" s="7" t="s">
        <v>36</v>
      </c>
      <c r="F189" s="7" t="s">
        <v>36</v>
      </c>
      <c r="G189" s="7" t="s">
        <v>18</v>
      </c>
      <c r="H189" s="7">
        <v>2361</v>
      </c>
      <c r="I189" s="7">
        <v>7777</v>
      </c>
      <c r="J189" s="7" t="s">
        <v>19</v>
      </c>
      <c r="K189" s="8" t="s">
        <v>20</v>
      </c>
      <c r="L189" s="7" t="s">
        <v>1043</v>
      </c>
      <c r="M189" s="7">
        <v>17580</v>
      </c>
      <c r="N189" s="7">
        <v>12000</v>
      </c>
      <c r="O189" s="7">
        <v>5580</v>
      </c>
    </row>
    <row r="190" spans="1:15" x14ac:dyDescent="0.25">
      <c r="A190" s="7" t="s">
        <v>1694</v>
      </c>
      <c r="B190" s="7" t="s">
        <v>1695</v>
      </c>
      <c r="C190" s="40">
        <v>35</v>
      </c>
      <c r="D190" s="7">
        <v>319</v>
      </c>
      <c r="E190" s="7" t="s">
        <v>27</v>
      </c>
      <c r="F190" s="7" t="s">
        <v>27</v>
      </c>
      <c r="G190" s="7" t="s">
        <v>18</v>
      </c>
      <c r="H190" s="7">
        <v>2161</v>
      </c>
      <c r="I190" s="7">
        <v>7777</v>
      </c>
      <c r="J190" s="7" t="s">
        <v>19</v>
      </c>
      <c r="K190" s="8" t="s">
        <v>20</v>
      </c>
      <c r="L190" s="7" t="s">
        <v>1043</v>
      </c>
      <c r="M190" s="7">
        <v>23430</v>
      </c>
      <c r="N190" s="7">
        <v>12190</v>
      </c>
      <c r="O190" s="7">
        <v>11240</v>
      </c>
    </row>
    <row r="191" spans="1:15" x14ac:dyDescent="0.25">
      <c r="A191" s="7" t="s">
        <v>1594</v>
      </c>
      <c r="B191" s="7" t="s">
        <v>1595</v>
      </c>
      <c r="C191" s="40">
        <v>39</v>
      </c>
      <c r="D191" s="7">
        <v>80</v>
      </c>
      <c r="E191" s="7" t="s">
        <v>27</v>
      </c>
      <c r="F191" s="7" t="s">
        <v>27</v>
      </c>
      <c r="G191" s="7" t="s">
        <v>18</v>
      </c>
      <c r="H191" s="7">
        <v>2361</v>
      </c>
      <c r="I191" s="7">
        <v>7777</v>
      </c>
      <c r="J191" s="7" t="s">
        <v>19</v>
      </c>
      <c r="K191" s="8" t="s">
        <v>20</v>
      </c>
      <c r="L191" s="7" t="s">
        <v>1043</v>
      </c>
      <c r="M191" s="7">
        <v>18410</v>
      </c>
      <c r="N191" s="7">
        <v>12320</v>
      </c>
      <c r="O191" s="7">
        <v>6090</v>
      </c>
    </row>
    <row r="192" spans="1:15" x14ac:dyDescent="0.25">
      <c r="A192" s="7" t="s">
        <v>1938</v>
      </c>
      <c r="B192" s="7" t="s">
        <v>1939</v>
      </c>
      <c r="C192" s="40">
        <v>40</v>
      </c>
      <c r="D192" s="7">
        <v>57</v>
      </c>
      <c r="E192" s="7" t="s">
        <v>33</v>
      </c>
      <c r="F192" s="7" t="s">
        <v>33</v>
      </c>
      <c r="G192" s="7" t="s">
        <v>18</v>
      </c>
      <c r="H192" s="7">
        <v>2161</v>
      </c>
      <c r="I192" s="7">
        <v>7777</v>
      </c>
      <c r="J192" s="7" t="s">
        <v>19</v>
      </c>
      <c r="K192" s="8" t="s">
        <v>20</v>
      </c>
      <c r="L192" s="7" t="s">
        <v>1043</v>
      </c>
      <c r="M192" s="7">
        <v>16520</v>
      </c>
      <c r="N192" s="7">
        <v>12530</v>
      </c>
      <c r="O192" s="7">
        <v>3990</v>
      </c>
    </row>
    <row r="193" spans="1:15" x14ac:dyDescent="0.25">
      <c r="A193" s="7" t="s">
        <v>1852</v>
      </c>
      <c r="B193" s="7" t="s">
        <v>1853</v>
      </c>
      <c r="C193" s="40">
        <v>41</v>
      </c>
      <c r="D193" s="7">
        <v>74</v>
      </c>
      <c r="E193" s="7" t="s">
        <v>36</v>
      </c>
      <c r="F193" s="7" t="s">
        <v>36</v>
      </c>
      <c r="G193" s="7" t="s">
        <v>18</v>
      </c>
      <c r="H193" s="7">
        <v>2361</v>
      </c>
      <c r="I193" s="7">
        <v>7777</v>
      </c>
      <c r="J193" s="7" t="s">
        <v>19</v>
      </c>
      <c r="K193" s="8" t="s">
        <v>20</v>
      </c>
      <c r="L193" s="7" t="s">
        <v>1043</v>
      </c>
      <c r="M193" s="7">
        <v>22150</v>
      </c>
      <c r="N193" s="7">
        <v>12020</v>
      </c>
      <c r="O193" s="7">
        <v>10130</v>
      </c>
    </row>
    <row r="194" spans="1:15" x14ac:dyDescent="0.25">
      <c r="A194" s="7" t="s">
        <v>2034</v>
      </c>
      <c r="B194" s="7" t="s">
        <v>2035</v>
      </c>
      <c r="C194" s="40">
        <v>43</v>
      </c>
      <c r="D194" s="7">
        <v>76</v>
      </c>
      <c r="E194" s="7" t="s">
        <v>65</v>
      </c>
      <c r="F194" s="7" t="s">
        <v>65</v>
      </c>
      <c r="G194" s="7" t="s">
        <v>18</v>
      </c>
      <c r="H194" s="7">
        <v>2361</v>
      </c>
      <c r="I194" s="7">
        <v>7777</v>
      </c>
      <c r="J194" s="7" t="s">
        <v>19</v>
      </c>
      <c r="K194" s="8" t="s">
        <v>20</v>
      </c>
      <c r="L194" s="7" t="s">
        <v>1043</v>
      </c>
      <c r="M194" s="7">
        <v>18670</v>
      </c>
      <c r="N194" s="7">
        <v>11970</v>
      </c>
      <c r="O194" s="7">
        <v>6700</v>
      </c>
    </row>
    <row r="195" spans="1:15" x14ac:dyDescent="0.25">
      <c r="A195" s="7" t="s">
        <v>1830</v>
      </c>
      <c r="B195" s="7" t="s">
        <v>1831</v>
      </c>
      <c r="C195" s="40">
        <v>46</v>
      </c>
      <c r="D195" s="7">
        <v>680</v>
      </c>
      <c r="E195" s="7" t="s">
        <v>30</v>
      </c>
      <c r="F195" s="7" t="s">
        <v>30</v>
      </c>
      <c r="G195" s="7" t="s">
        <v>18</v>
      </c>
      <c r="H195" s="7">
        <v>2161</v>
      </c>
      <c r="I195" s="7">
        <v>7777</v>
      </c>
      <c r="J195" s="7" t="s">
        <v>19</v>
      </c>
      <c r="K195" s="8" t="s">
        <v>20</v>
      </c>
      <c r="L195" s="7" t="s">
        <v>1043</v>
      </c>
      <c r="M195" s="7">
        <v>23520</v>
      </c>
      <c r="N195" s="7">
        <v>10620</v>
      </c>
      <c r="O195" s="7">
        <v>12900</v>
      </c>
    </row>
    <row r="196" spans="1:15" x14ac:dyDescent="0.25">
      <c r="A196" s="7" t="s">
        <v>1832</v>
      </c>
      <c r="B196" s="7" t="s">
        <v>1833</v>
      </c>
      <c r="C196" s="40">
        <v>47</v>
      </c>
      <c r="D196" s="7">
        <v>679</v>
      </c>
      <c r="E196" s="7" t="s">
        <v>73</v>
      </c>
      <c r="F196" s="7" t="s">
        <v>73</v>
      </c>
      <c r="G196" s="7" t="s">
        <v>18</v>
      </c>
      <c r="H196" s="7">
        <v>2361</v>
      </c>
      <c r="I196" s="7">
        <v>7777</v>
      </c>
      <c r="J196" s="7" t="s">
        <v>19</v>
      </c>
      <c r="K196" s="8" t="s">
        <v>20</v>
      </c>
      <c r="L196" s="7" t="s">
        <v>1043</v>
      </c>
      <c r="M196" s="7">
        <v>27450</v>
      </c>
      <c r="N196" s="7">
        <v>12140</v>
      </c>
      <c r="O196" s="7">
        <v>15310</v>
      </c>
    </row>
    <row r="197" spans="1:15" x14ac:dyDescent="0.25">
      <c r="A197" s="7" t="s">
        <v>1265</v>
      </c>
      <c r="B197" s="7" t="s">
        <v>1266</v>
      </c>
      <c r="C197" s="40">
        <v>56</v>
      </c>
      <c r="D197" s="7">
        <v>84</v>
      </c>
      <c r="E197" s="7" t="s">
        <v>47</v>
      </c>
      <c r="F197" s="7" t="s">
        <v>48</v>
      </c>
      <c r="G197" s="7" t="s">
        <v>18</v>
      </c>
      <c r="H197" s="7">
        <v>2361</v>
      </c>
      <c r="I197" s="7">
        <v>7777</v>
      </c>
      <c r="J197" s="7" t="s">
        <v>19</v>
      </c>
      <c r="K197" s="8" t="s">
        <v>20</v>
      </c>
      <c r="L197" s="7" t="s">
        <v>1043</v>
      </c>
      <c r="M197" s="7">
        <v>17860</v>
      </c>
      <c r="N197" s="7">
        <v>12240</v>
      </c>
      <c r="O197" s="7">
        <v>5620</v>
      </c>
    </row>
    <row r="198" spans="1:15" x14ac:dyDescent="0.25">
      <c r="A198" s="7" t="s">
        <v>1485</v>
      </c>
      <c r="B198" s="7" t="s">
        <v>1486</v>
      </c>
      <c r="C198" s="40">
        <v>61</v>
      </c>
      <c r="D198" s="7">
        <v>79</v>
      </c>
      <c r="E198" s="7" t="s">
        <v>47</v>
      </c>
      <c r="F198" s="7" t="s">
        <v>48</v>
      </c>
      <c r="G198" s="7" t="s">
        <v>18</v>
      </c>
      <c r="H198" s="7">
        <v>2361</v>
      </c>
      <c r="I198" s="7">
        <v>7777</v>
      </c>
      <c r="J198" s="7" t="s">
        <v>19</v>
      </c>
      <c r="K198" s="8" t="s">
        <v>20</v>
      </c>
      <c r="L198" s="7" t="s">
        <v>1043</v>
      </c>
      <c r="M198" s="7">
        <v>23280</v>
      </c>
      <c r="N198" s="7">
        <v>12130</v>
      </c>
      <c r="O198" s="7">
        <v>11150</v>
      </c>
    </row>
    <row r="199" spans="1:15" x14ac:dyDescent="0.25">
      <c r="A199" s="7" t="s">
        <v>2038</v>
      </c>
      <c r="B199" s="7" t="s">
        <v>2039</v>
      </c>
      <c r="C199" s="40">
        <v>65</v>
      </c>
      <c r="D199" s="7">
        <v>99</v>
      </c>
      <c r="E199" s="7" t="s">
        <v>17</v>
      </c>
      <c r="F199" s="7" t="s">
        <v>17</v>
      </c>
      <c r="G199" s="7" t="s">
        <v>18</v>
      </c>
      <c r="H199" s="7">
        <v>2361</v>
      </c>
      <c r="I199" s="7">
        <v>7777</v>
      </c>
      <c r="J199" s="7" t="s">
        <v>19</v>
      </c>
      <c r="K199" s="8" t="s">
        <v>20</v>
      </c>
      <c r="L199" s="7" t="s">
        <v>1043</v>
      </c>
      <c r="M199" s="7">
        <v>18390</v>
      </c>
      <c r="N199" s="7">
        <v>12120</v>
      </c>
      <c r="O199" s="7">
        <v>6270</v>
      </c>
    </row>
    <row r="200" spans="1:15" x14ac:dyDescent="0.25">
      <c r="A200" s="7" t="s">
        <v>1856</v>
      </c>
      <c r="B200" s="7" t="s">
        <v>1857</v>
      </c>
      <c r="C200" s="40">
        <v>82</v>
      </c>
      <c r="D200" s="7">
        <v>120</v>
      </c>
      <c r="E200" s="7" t="s">
        <v>17</v>
      </c>
      <c r="F200" s="7" t="s">
        <v>17</v>
      </c>
      <c r="G200" s="7" t="s">
        <v>18</v>
      </c>
      <c r="H200" s="7">
        <v>2361</v>
      </c>
      <c r="I200" s="7">
        <v>7777</v>
      </c>
      <c r="J200" s="7" t="s">
        <v>19</v>
      </c>
      <c r="K200" s="8" t="s">
        <v>20</v>
      </c>
      <c r="L200" s="7" t="s">
        <v>1043</v>
      </c>
      <c r="M200" s="7">
        <v>21290</v>
      </c>
      <c r="N200" s="7">
        <v>12150</v>
      </c>
      <c r="O200" s="7">
        <v>9140</v>
      </c>
    </row>
    <row r="201" spans="1:15" x14ac:dyDescent="0.25">
      <c r="A201" s="7" t="s">
        <v>1674</v>
      </c>
      <c r="B201" s="7" t="s">
        <v>1675</v>
      </c>
      <c r="C201" s="40">
        <v>84</v>
      </c>
      <c r="D201" s="7">
        <v>114</v>
      </c>
      <c r="E201" s="7" t="s">
        <v>44</v>
      </c>
      <c r="F201" s="7" t="s">
        <v>44</v>
      </c>
      <c r="G201" s="7" t="s">
        <v>18</v>
      </c>
      <c r="H201" s="7">
        <v>2361</v>
      </c>
      <c r="I201" s="7">
        <v>7777</v>
      </c>
      <c r="J201" s="7" t="s">
        <v>19</v>
      </c>
      <c r="K201" s="8" t="s">
        <v>20</v>
      </c>
      <c r="L201" s="7" t="s">
        <v>1043</v>
      </c>
      <c r="M201" s="7">
        <v>17850</v>
      </c>
      <c r="N201" s="7">
        <v>12350</v>
      </c>
      <c r="O201" s="7">
        <v>5500</v>
      </c>
    </row>
    <row r="202" spans="1:15" x14ac:dyDescent="0.25">
      <c r="A202" s="7" t="s">
        <v>1834</v>
      </c>
      <c r="B202" s="7" t="s">
        <v>1835</v>
      </c>
      <c r="C202" s="40">
        <v>85</v>
      </c>
      <c r="D202" s="7">
        <v>717</v>
      </c>
      <c r="E202" s="7" t="s">
        <v>17</v>
      </c>
      <c r="F202" s="7" t="s">
        <v>17</v>
      </c>
      <c r="G202" s="7" t="s">
        <v>18</v>
      </c>
      <c r="H202" s="7">
        <v>2361</v>
      </c>
      <c r="I202" s="7">
        <v>7777</v>
      </c>
      <c r="J202" s="7" t="s">
        <v>19</v>
      </c>
      <c r="K202" s="8" t="s">
        <v>20</v>
      </c>
      <c r="L202" s="7" t="s">
        <v>1043</v>
      </c>
      <c r="M202" s="7">
        <v>15460</v>
      </c>
      <c r="N202" s="7">
        <v>12170</v>
      </c>
      <c r="O202" s="7">
        <v>3290</v>
      </c>
    </row>
    <row r="203" spans="1:15" x14ac:dyDescent="0.25">
      <c r="A203" s="7" t="s">
        <v>1836</v>
      </c>
      <c r="B203" s="7" t="s">
        <v>1837</v>
      </c>
      <c r="C203" s="40">
        <v>90</v>
      </c>
      <c r="D203" s="7">
        <v>723</v>
      </c>
      <c r="E203" s="7" t="s">
        <v>33</v>
      </c>
      <c r="F203" s="7" t="s">
        <v>33</v>
      </c>
      <c r="G203" s="7" t="s">
        <v>18</v>
      </c>
      <c r="H203" s="7">
        <v>2361</v>
      </c>
      <c r="I203" s="7">
        <v>7777</v>
      </c>
      <c r="J203" s="7" t="s">
        <v>19</v>
      </c>
      <c r="K203" s="8" t="s">
        <v>20</v>
      </c>
      <c r="L203" s="7" t="s">
        <v>1043</v>
      </c>
      <c r="M203" s="7">
        <v>22790</v>
      </c>
      <c r="N203" s="7">
        <v>12020</v>
      </c>
      <c r="O203" s="7">
        <v>10770</v>
      </c>
    </row>
    <row r="204" spans="1:15" x14ac:dyDescent="0.25">
      <c r="A204" s="7" t="s">
        <v>1529</v>
      </c>
      <c r="B204" s="7" t="s">
        <v>1530</v>
      </c>
      <c r="C204" s="40">
        <v>98</v>
      </c>
      <c r="D204" s="7">
        <v>35</v>
      </c>
      <c r="E204" s="7" t="s">
        <v>65</v>
      </c>
      <c r="F204" s="7" t="s">
        <v>65</v>
      </c>
      <c r="G204" s="7" t="s">
        <v>18</v>
      </c>
      <c r="H204" s="7">
        <v>2161</v>
      </c>
      <c r="I204" s="7">
        <v>7777</v>
      </c>
      <c r="J204" s="7" t="s">
        <v>19</v>
      </c>
      <c r="K204" s="8" t="s">
        <v>20</v>
      </c>
      <c r="L204" s="7" t="s">
        <v>1043</v>
      </c>
      <c r="M204" s="7">
        <v>34110</v>
      </c>
      <c r="N204" s="7">
        <v>12140</v>
      </c>
      <c r="O204" s="7">
        <v>21970</v>
      </c>
    </row>
    <row r="205" spans="1:15" x14ac:dyDescent="0.25">
      <c r="A205" s="7" t="s">
        <v>2040</v>
      </c>
      <c r="B205" s="7" t="s">
        <v>2041</v>
      </c>
      <c r="C205" s="40">
        <v>99</v>
      </c>
      <c r="D205" s="7">
        <v>124</v>
      </c>
      <c r="E205" s="7" t="s">
        <v>73</v>
      </c>
      <c r="F205" s="7" t="s">
        <v>73</v>
      </c>
      <c r="G205" s="7" t="s">
        <v>18</v>
      </c>
      <c r="H205" s="7">
        <v>2361</v>
      </c>
      <c r="I205" s="7">
        <v>7777</v>
      </c>
      <c r="J205" s="7" t="s">
        <v>19</v>
      </c>
      <c r="K205" s="8" t="s">
        <v>20</v>
      </c>
      <c r="L205" s="7" t="s">
        <v>88</v>
      </c>
      <c r="M205" s="7">
        <v>26800</v>
      </c>
      <c r="N205" s="7">
        <v>12190</v>
      </c>
      <c r="O205" s="7">
        <v>14610</v>
      </c>
    </row>
    <row r="206" spans="1:15" x14ac:dyDescent="0.25">
      <c r="A206" s="7" t="s">
        <v>1840</v>
      </c>
      <c r="B206" s="7" t="s">
        <v>1841</v>
      </c>
      <c r="C206" s="40">
        <v>105</v>
      </c>
      <c r="D206" s="7">
        <v>737</v>
      </c>
      <c r="E206" s="7" t="s">
        <v>44</v>
      </c>
      <c r="F206" s="7" t="s">
        <v>44</v>
      </c>
      <c r="G206" s="7" t="s">
        <v>18</v>
      </c>
      <c r="H206" s="7">
        <v>2361</v>
      </c>
      <c r="I206" s="7">
        <v>7777</v>
      </c>
      <c r="J206" s="7" t="s">
        <v>19</v>
      </c>
      <c r="K206" s="8" t="s">
        <v>20</v>
      </c>
      <c r="L206" s="7" t="s">
        <v>1043</v>
      </c>
      <c r="M206" s="7">
        <v>26170</v>
      </c>
      <c r="N206" s="7">
        <v>12410</v>
      </c>
      <c r="O206" s="7">
        <v>13760</v>
      </c>
    </row>
    <row r="207" spans="1:15" x14ac:dyDescent="0.25">
      <c r="A207" s="7" t="s">
        <v>2042</v>
      </c>
      <c r="B207" s="7" t="s">
        <v>2043</v>
      </c>
      <c r="C207" s="40">
        <v>105</v>
      </c>
      <c r="D207" s="7">
        <v>128</v>
      </c>
      <c r="E207" s="7" t="s">
        <v>27</v>
      </c>
      <c r="F207" s="7" t="s">
        <v>27</v>
      </c>
      <c r="G207" s="7" t="s">
        <v>18</v>
      </c>
      <c r="H207" s="7">
        <v>2361</v>
      </c>
      <c r="I207" s="7">
        <v>7777</v>
      </c>
      <c r="J207" s="7" t="s">
        <v>19</v>
      </c>
      <c r="K207" s="8" t="s">
        <v>20</v>
      </c>
      <c r="L207" s="7" t="s">
        <v>1043</v>
      </c>
      <c r="M207" s="7">
        <v>21200</v>
      </c>
      <c r="N207" s="7">
        <v>12290</v>
      </c>
      <c r="O207" s="7">
        <v>8910</v>
      </c>
    </row>
    <row r="208" spans="1:15" x14ac:dyDescent="0.25">
      <c r="A208" s="7" t="s">
        <v>2044</v>
      </c>
      <c r="B208" s="7" t="s">
        <v>2045</v>
      </c>
      <c r="C208" s="40">
        <v>107</v>
      </c>
      <c r="D208" s="7">
        <v>138</v>
      </c>
      <c r="E208" s="7" t="s">
        <v>33</v>
      </c>
      <c r="F208" s="7" t="s">
        <v>33</v>
      </c>
      <c r="G208" s="7" t="s">
        <v>18</v>
      </c>
      <c r="H208" s="7">
        <v>2361</v>
      </c>
      <c r="I208" s="7">
        <v>7777</v>
      </c>
      <c r="J208" s="7" t="s">
        <v>19</v>
      </c>
      <c r="K208" s="8" t="s">
        <v>20</v>
      </c>
      <c r="L208" s="7" t="s">
        <v>1043</v>
      </c>
      <c r="M208" s="7">
        <v>22150</v>
      </c>
      <c r="N208" s="7">
        <v>12250</v>
      </c>
      <c r="O208" s="7">
        <v>9900</v>
      </c>
    </row>
    <row r="209" spans="1:15" x14ac:dyDescent="0.25">
      <c r="A209" s="7" t="s">
        <v>1676</v>
      </c>
      <c r="B209" s="7" t="s">
        <v>1677</v>
      </c>
      <c r="C209" s="40">
        <v>109</v>
      </c>
      <c r="D209" s="7">
        <v>134</v>
      </c>
      <c r="E209" s="7" t="s">
        <v>36</v>
      </c>
      <c r="F209" s="7" t="s">
        <v>36</v>
      </c>
      <c r="G209" s="7" t="s">
        <v>18</v>
      </c>
      <c r="H209" s="7">
        <v>2361</v>
      </c>
      <c r="I209" s="7">
        <v>7777</v>
      </c>
      <c r="J209" s="7" t="s">
        <v>19</v>
      </c>
      <c r="K209" s="8" t="s">
        <v>20</v>
      </c>
      <c r="L209" s="7" t="s">
        <v>1043</v>
      </c>
      <c r="M209" s="7">
        <v>20860</v>
      </c>
      <c r="N209" s="7">
        <v>12240</v>
      </c>
      <c r="O209" s="7">
        <v>8620</v>
      </c>
    </row>
    <row r="210" spans="1:15" x14ac:dyDescent="0.25">
      <c r="A210" s="7" t="s">
        <v>1435</v>
      </c>
      <c r="B210" s="7" t="s">
        <v>1436</v>
      </c>
      <c r="C210" s="40">
        <v>110</v>
      </c>
      <c r="D210" s="7">
        <v>165</v>
      </c>
      <c r="E210" s="7" t="s">
        <v>47</v>
      </c>
      <c r="F210" s="7" t="s">
        <v>48</v>
      </c>
      <c r="G210" s="7" t="s">
        <v>18</v>
      </c>
      <c r="H210" s="7">
        <v>2161</v>
      </c>
      <c r="I210" s="7">
        <v>7777</v>
      </c>
      <c r="J210" s="7" t="s">
        <v>19</v>
      </c>
      <c r="K210" s="8" t="s">
        <v>20</v>
      </c>
      <c r="L210" s="7" t="s">
        <v>1043</v>
      </c>
      <c r="M210" s="7">
        <v>16400</v>
      </c>
      <c r="N210" s="7">
        <v>12160</v>
      </c>
      <c r="O210" s="7">
        <v>4240</v>
      </c>
    </row>
    <row r="211" spans="1:15" x14ac:dyDescent="0.25">
      <c r="A211" s="7" t="s">
        <v>2138</v>
      </c>
      <c r="B211" s="7" t="s">
        <v>2139</v>
      </c>
      <c r="C211" s="40">
        <v>111</v>
      </c>
      <c r="D211" s="7">
        <v>155</v>
      </c>
      <c r="E211" s="7" t="s">
        <v>73</v>
      </c>
      <c r="F211" s="7" t="s">
        <v>73</v>
      </c>
      <c r="G211" s="7" t="s">
        <v>18</v>
      </c>
      <c r="H211" s="7">
        <v>2361</v>
      </c>
      <c r="I211" s="7">
        <v>7777</v>
      </c>
      <c r="J211" s="7" t="s">
        <v>19</v>
      </c>
      <c r="K211" s="8" t="s">
        <v>20</v>
      </c>
      <c r="L211" s="7" t="s">
        <v>1043</v>
      </c>
      <c r="M211" s="7">
        <v>15970</v>
      </c>
      <c r="N211" s="7">
        <v>12160</v>
      </c>
      <c r="O211" s="7">
        <v>3810</v>
      </c>
    </row>
    <row r="212" spans="1:15" x14ac:dyDescent="0.25">
      <c r="A212" s="7" t="s">
        <v>1944</v>
      </c>
      <c r="B212" s="7" t="s">
        <v>1945</v>
      </c>
      <c r="C212" s="40">
        <v>115</v>
      </c>
      <c r="D212" s="7">
        <v>145</v>
      </c>
      <c r="E212" s="7" t="s">
        <v>41</v>
      </c>
      <c r="F212" s="7" t="s">
        <v>41</v>
      </c>
      <c r="G212" s="7" t="s">
        <v>18</v>
      </c>
      <c r="H212" s="7">
        <v>2361</v>
      </c>
      <c r="I212" s="7">
        <v>7777</v>
      </c>
      <c r="J212" s="7" t="s">
        <v>19</v>
      </c>
      <c r="K212" s="8" t="s">
        <v>20</v>
      </c>
      <c r="L212" s="7" t="s">
        <v>1043</v>
      </c>
      <c r="M212" s="7">
        <v>21360</v>
      </c>
      <c r="N212" s="7">
        <v>11950</v>
      </c>
      <c r="O212" s="7">
        <v>9410</v>
      </c>
    </row>
    <row r="213" spans="1:15" x14ac:dyDescent="0.25">
      <c r="A213" s="7" t="s">
        <v>1946</v>
      </c>
      <c r="B213" s="7" t="s">
        <v>1947</v>
      </c>
      <c r="C213" s="40">
        <v>117</v>
      </c>
      <c r="D213" s="7">
        <v>134</v>
      </c>
      <c r="E213" s="7" t="s">
        <v>44</v>
      </c>
      <c r="F213" s="7" t="s">
        <v>44</v>
      </c>
      <c r="G213" s="7" t="s">
        <v>18</v>
      </c>
      <c r="H213" s="7">
        <v>2361</v>
      </c>
      <c r="I213" s="7">
        <v>7777</v>
      </c>
      <c r="J213" s="7" t="s">
        <v>19</v>
      </c>
      <c r="K213" s="8" t="s">
        <v>20</v>
      </c>
      <c r="L213" s="7" t="s">
        <v>1043</v>
      </c>
      <c r="M213" s="7">
        <v>18130</v>
      </c>
      <c r="N213" s="7">
        <v>12390</v>
      </c>
      <c r="O213" s="7">
        <v>5740</v>
      </c>
    </row>
    <row r="214" spans="1:15" x14ac:dyDescent="0.25">
      <c r="A214" s="7" t="s">
        <v>1766</v>
      </c>
      <c r="B214" s="7" t="s">
        <v>1767</v>
      </c>
      <c r="C214" s="40">
        <v>121</v>
      </c>
      <c r="D214" s="7">
        <v>143</v>
      </c>
      <c r="E214" s="7" t="s">
        <v>73</v>
      </c>
      <c r="F214" s="7" t="s">
        <v>73</v>
      </c>
      <c r="G214" s="7" t="s">
        <v>18</v>
      </c>
      <c r="H214" s="7">
        <v>2361</v>
      </c>
      <c r="I214" s="7">
        <v>7777</v>
      </c>
      <c r="J214" s="7" t="s">
        <v>19</v>
      </c>
      <c r="K214" s="8" t="s">
        <v>20</v>
      </c>
      <c r="L214" s="7" t="s">
        <v>1043</v>
      </c>
      <c r="M214" s="7">
        <v>13910</v>
      </c>
      <c r="N214" s="7">
        <v>12140</v>
      </c>
      <c r="O214" s="7">
        <v>1770</v>
      </c>
    </row>
    <row r="215" spans="1:15" x14ac:dyDescent="0.25">
      <c r="A215" s="7" t="s">
        <v>1860</v>
      </c>
      <c r="B215" s="7" t="s">
        <v>1861</v>
      </c>
      <c r="C215" s="40">
        <v>121</v>
      </c>
      <c r="D215" s="7">
        <v>167</v>
      </c>
      <c r="E215" s="7" t="s">
        <v>41</v>
      </c>
      <c r="F215" s="7" t="s">
        <v>41</v>
      </c>
      <c r="G215" s="7" t="s">
        <v>18</v>
      </c>
      <c r="H215" s="7">
        <v>2361</v>
      </c>
      <c r="I215" s="7">
        <v>7777</v>
      </c>
      <c r="J215" s="7" t="s">
        <v>19</v>
      </c>
      <c r="K215" s="8" t="s">
        <v>20</v>
      </c>
      <c r="L215" s="7" t="s">
        <v>1043</v>
      </c>
      <c r="M215" s="7">
        <v>18150</v>
      </c>
      <c r="N215" s="7">
        <v>11960</v>
      </c>
      <c r="O215" s="7">
        <v>6190</v>
      </c>
    </row>
    <row r="216" spans="1:15" x14ac:dyDescent="0.25">
      <c r="A216" s="7" t="s">
        <v>1493</v>
      </c>
      <c r="B216" s="7" t="s">
        <v>1494</v>
      </c>
      <c r="C216" s="40">
        <v>128</v>
      </c>
      <c r="D216" s="7">
        <v>143</v>
      </c>
      <c r="E216" s="7" t="s">
        <v>68</v>
      </c>
      <c r="F216" s="7" t="s">
        <v>68</v>
      </c>
      <c r="G216" s="7" t="s">
        <v>18</v>
      </c>
      <c r="H216" s="7">
        <v>2361</v>
      </c>
      <c r="I216" s="7">
        <v>7777</v>
      </c>
      <c r="J216" s="7" t="s">
        <v>19</v>
      </c>
      <c r="K216" s="8" t="s">
        <v>20</v>
      </c>
      <c r="L216" s="7" t="s">
        <v>1043</v>
      </c>
      <c r="M216" s="7">
        <v>17870</v>
      </c>
      <c r="N216" s="7">
        <v>10000</v>
      </c>
      <c r="O216" s="7">
        <v>7870</v>
      </c>
    </row>
    <row r="217" spans="1:15" x14ac:dyDescent="0.25">
      <c r="A217" s="7" t="s">
        <v>1495</v>
      </c>
      <c r="B217" s="7" t="s">
        <v>1496</v>
      </c>
      <c r="C217" s="40">
        <v>134</v>
      </c>
      <c r="D217" s="7">
        <v>153</v>
      </c>
      <c r="E217" s="7" t="s">
        <v>24</v>
      </c>
      <c r="F217" s="7" t="s">
        <v>24</v>
      </c>
      <c r="G217" s="7" t="s">
        <v>18</v>
      </c>
      <c r="H217" s="7">
        <v>2361</v>
      </c>
      <c r="I217" s="7">
        <v>7777</v>
      </c>
      <c r="J217" s="7" t="s">
        <v>19</v>
      </c>
      <c r="K217" s="8" t="s">
        <v>20</v>
      </c>
      <c r="L217" s="7" t="s">
        <v>1043</v>
      </c>
      <c r="M217" s="7">
        <v>14930</v>
      </c>
      <c r="N217" s="7">
        <v>13050</v>
      </c>
      <c r="O217" s="7">
        <v>1880</v>
      </c>
    </row>
    <row r="218" spans="1:15" x14ac:dyDescent="0.25">
      <c r="A218" s="7" t="s">
        <v>1531</v>
      </c>
      <c r="B218" s="7" t="s">
        <v>1532</v>
      </c>
      <c r="C218" s="40">
        <v>134</v>
      </c>
      <c r="D218" s="7">
        <v>67</v>
      </c>
      <c r="E218" s="7" t="s">
        <v>36</v>
      </c>
      <c r="F218" s="7" t="s">
        <v>36</v>
      </c>
      <c r="G218" s="7" t="s">
        <v>18</v>
      </c>
      <c r="H218" s="7">
        <v>2161</v>
      </c>
      <c r="I218" s="7">
        <v>7777</v>
      </c>
      <c r="J218" s="7" t="s">
        <v>19</v>
      </c>
      <c r="K218" s="8" t="s">
        <v>20</v>
      </c>
      <c r="L218" s="7" t="s">
        <v>1043</v>
      </c>
      <c r="M218" s="7">
        <v>22070</v>
      </c>
      <c r="N218" s="7">
        <v>12100</v>
      </c>
      <c r="O218" s="7">
        <v>9970</v>
      </c>
    </row>
    <row r="219" spans="1:15" x14ac:dyDescent="0.25">
      <c r="A219" s="7" t="s">
        <v>1604</v>
      </c>
      <c r="B219" s="7" t="s">
        <v>1605</v>
      </c>
      <c r="C219" s="40">
        <v>139</v>
      </c>
      <c r="D219" s="7">
        <v>173</v>
      </c>
      <c r="E219" s="7" t="s">
        <v>44</v>
      </c>
      <c r="F219" s="7" t="s">
        <v>44</v>
      </c>
      <c r="G219" s="7" t="s">
        <v>18</v>
      </c>
      <c r="H219" s="7">
        <v>2361</v>
      </c>
      <c r="I219" s="7">
        <v>7777</v>
      </c>
      <c r="J219" s="7" t="s">
        <v>19</v>
      </c>
      <c r="K219" s="8" t="s">
        <v>20</v>
      </c>
      <c r="L219" s="7" t="s">
        <v>1043</v>
      </c>
      <c r="M219" s="7">
        <v>19030</v>
      </c>
      <c r="N219" s="7">
        <v>12450</v>
      </c>
      <c r="O219" s="7">
        <v>6580</v>
      </c>
    </row>
    <row r="220" spans="1:15" x14ac:dyDescent="0.25">
      <c r="A220" s="7" t="s">
        <v>1844</v>
      </c>
      <c r="B220" s="7" t="s">
        <v>1845</v>
      </c>
      <c r="C220" s="40">
        <v>139</v>
      </c>
      <c r="D220" s="7">
        <v>766</v>
      </c>
      <c r="E220" s="7" t="s">
        <v>27</v>
      </c>
      <c r="F220" s="7" t="s">
        <v>27</v>
      </c>
      <c r="G220" s="7" t="s">
        <v>18</v>
      </c>
      <c r="H220" s="7">
        <v>2361</v>
      </c>
      <c r="I220" s="7">
        <v>7777</v>
      </c>
      <c r="J220" s="7" t="s">
        <v>19</v>
      </c>
      <c r="K220" s="8" t="s">
        <v>20</v>
      </c>
      <c r="L220" s="7" t="s">
        <v>1043</v>
      </c>
      <c r="M220" s="7">
        <v>25590</v>
      </c>
      <c r="N220" s="7">
        <v>12300</v>
      </c>
      <c r="O220" s="7">
        <v>13290</v>
      </c>
    </row>
    <row r="221" spans="1:15" x14ac:dyDescent="0.25">
      <c r="A221" s="7" t="s">
        <v>2058</v>
      </c>
      <c r="B221" s="7" t="s">
        <v>2059</v>
      </c>
      <c r="C221" s="40">
        <v>139</v>
      </c>
      <c r="D221" s="7">
        <v>138</v>
      </c>
      <c r="E221" s="7" t="s">
        <v>30</v>
      </c>
      <c r="F221" s="7" t="s">
        <v>30</v>
      </c>
      <c r="G221" s="7" t="s">
        <v>18</v>
      </c>
      <c r="H221" s="7">
        <v>2161</v>
      </c>
      <c r="I221" s="7">
        <v>7777</v>
      </c>
      <c r="J221" s="7" t="s">
        <v>19</v>
      </c>
      <c r="K221" s="8" t="s">
        <v>20</v>
      </c>
      <c r="L221" s="7" t="s">
        <v>1043</v>
      </c>
      <c r="M221" s="7">
        <v>19290</v>
      </c>
      <c r="N221" s="7">
        <v>10570</v>
      </c>
      <c r="O221" s="7">
        <v>8720</v>
      </c>
    </row>
    <row r="222" spans="1:15" x14ac:dyDescent="0.25">
      <c r="A222" s="7" t="s">
        <v>1862</v>
      </c>
      <c r="B222" s="7" t="s">
        <v>1863</v>
      </c>
      <c r="C222" s="40">
        <v>140</v>
      </c>
      <c r="D222" s="7">
        <v>178</v>
      </c>
      <c r="E222" s="7" t="s">
        <v>65</v>
      </c>
      <c r="F222" s="7" t="s">
        <v>65</v>
      </c>
      <c r="G222" s="7" t="s">
        <v>18</v>
      </c>
      <c r="H222" s="7">
        <v>2361</v>
      </c>
      <c r="I222" s="7">
        <v>7777</v>
      </c>
      <c r="J222" s="7" t="s">
        <v>19</v>
      </c>
      <c r="K222" s="8" t="s">
        <v>20</v>
      </c>
      <c r="L222" s="7" t="s">
        <v>1043</v>
      </c>
      <c r="M222" s="7">
        <v>17770</v>
      </c>
      <c r="N222" s="7">
        <v>11990</v>
      </c>
      <c r="O222" s="7">
        <v>5780</v>
      </c>
    </row>
    <row r="223" spans="1:15" x14ac:dyDescent="0.25">
      <c r="A223" s="7" t="s">
        <v>1950</v>
      </c>
      <c r="B223" s="7" t="s">
        <v>1951</v>
      </c>
      <c r="C223" s="40">
        <v>143</v>
      </c>
      <c r="D223" s="7">
        <v>158</v>
      </c>
      <c r="E223" s="7" t="s">
        <v>33</v>
      </c>
      <c r="F223" s="7" t="s">
        <v>33</v>
      </c>
      <c r="G223" s="7" t="s">
        <v>18</v>
      </c>
      <c r="H223" s="7">
        <v>2161</v>
      </c>
      <c r="I223" s="7">
        <v>7777</v>
      </c>
      <c r="J223" s="7" t="s">
        <v>19</v>
      </c>
      <c r="K223" s="8" t="s">
        <v>20</v>
      </c>
      <c r="L223" s="7" t="s">
        <v>1043</v>
      </c>
      <c r="M223" s="7">
        <v>18120</v>
      </c>
      <c r="N223" s="7">
        <v>12090</v>
      </c>
      <c r="O223" s="7">
        <v>6030</v>
      </c>
    </row>
    <row r="224" spans="1:15" x14ac:dyDescent="0.25">
      <c r="A224" s="7" t="s">
        <v>45</v>
      </c>
      <c r="B224" s="7" t="s">
        <v>46</v>
      </c>
      <c r="C224" s="40">
        <v>145</v>
      </c>
      <c r="D224" s="7">
        <v>135</v>
      </c>
      <c r="E224" s="7" t="s">
        <v>47</v>
      </c>
      <c r="F224" s="7" t="s">
        <v>48</v>
      </c>
      <c r="G224" s="7" t="s">
        <v>18</v>
      </c>
      <c r="H224" s="7">
        <v>2161</v>
      </c>
      <c r="I224" s="7">
        <v>7777</v>
      </c>
      <c r="J224" s="7" t="s">
        <v>19</v>
      </c>
      <c r="K224" s="8" t="s">
        <v>20</v>
      </c>
      <c r="L224" s="7" t="s">
        <v>21</v>
      </c>
      <c r="M224" s="7">
        <v>20690</v>
      </c>
      <c r="N224" s="7">
        <v>11970</v>
      </c>
      <c r="O224" s="7">
        <v>8720</v>
      </c>
    </row>
    <row r="225" spans="1:15" x14ac:dyDescent="0.25">
      <c r="A225" s="7" t="s">
        <v>1443</v>
      </c>
      <c r="B225" s="7" t="s">
        <v>1444</v>
      </c>
      <c r="C225" s="40">
        <v>151</v>
      </c>
      <c r="D225" s="7">
        <v>207</v>
      </c>
      <c r="E225" s="7" t="s">
        <v>68</v>
      </c>
      <c r="F225" s="7" t="s">
        <v>68</v>
      </c>
      <c r="G225" s="7" t="s">
        <v>18</v>
      </c>
      <c r="H225" s="7">
        <v>2361</v>
      </c>
      <c r="I225" s="7">
        <v>7777</v>
      </c>
      <c r="J225" s="7" t="s">
        <v>19</v>
      </c>
      <c r="K225" s="8" t="s">
        <v>20</v>
      </c>
      <c r="L225" s="7" t="s">
        <v>1043</v>
      </c>
      <c r="M225" s="7">
        <v>18800</v>
      </c>
      <c r="N225" s="7">
        <v>10010</v>
      </c>
      <c r="O225" s="7">
        <v>8790</v>
      </c>
    </row>
    <row r="226" spans="1:15" x14ac:dyDescent="0.25">
      <c r="A226" s="7" t="s">
        <v>1952</v>
      </c>
      <c r="B226" s="7" t="s">
        <v>1953</v>
      </c>
      <c r="C226" s="40">
        <v>158</v>
      </c>
      <c r="D226" s="7">
        <v>175</v>
      </c>
      <c r="E226" s="7" t="s">
        <v>27</v>
      </c>
      <c r="F226" s="7" t="s">
        <v>27</v>
      </c>
      <c r="G226" s="7" t="s">
        <v>18</v>
      </c>
      <c r="H226" s="7">
        <v>2361</v>
      </c>
      <c r="I226" s="7">
        <v>7777</v>
      </c>
      <c r="J226" s="7" t="s">
        <v>19</v>
      </c>
      <c r="K226" s="8" t="s">
        <v>20</v>
      </c>
      <c r="L226" s="7" t="s">
        <v>1043</v>
      </c>
      <c r="M226" s="7">
        <v>19340</v>
      </c>
      <c r="N226" s="7">
        <v>12310</v>
      </c>
      <c r="O226" s="7">
        <v>7030</v>
      </c>
    </row>
    <row r="227" spans="1:15" x14ac:dyDescent="0.25">
      <c r="A227" s="7" t="s">
        <v>1533</v>
      </c>
      <c r="B227" s="7" t="s">
        <v>1534</v>
      </c>
      <c r="C227" s="40">
        <v>162</v>
      </c>
      <c r="D227" s="7">
        <v>104</v>
      </c>
      <c r="E227" s="7" t="s">
        <v>73</v>
      </c>
      <c r="F227" s="7" t="s">
        <v>73</v>
      </c>
      <c r="G227" s="7" t="s">
        <v>18</v>
      </c>
      <c r="H227" s="7">
        <v>2361</v>
      </c>
      <c r="I227" s="7">
        <v>7777</v>
      </c>
      <c r="J227" s="7" t="s">
        <v>19</v>
      </c>
      <c r="K227" s="8" t="s">
        <v>20</v>
      </c>
      <c r="L227" s="7" t="s">
        <v>1043</v>
      </c>
      <c r="M227" s="7">
        <v>20460</v>
      </c>
      <c r="N227" s="7">
        <v>12110</v>
      </c>
      <c r="O227" s="7">
        <v>8350</v>
      </c>
    </row>
    <row r="228" spans="1:15" x14ac:dyDescent="0.25">
      <c r="A228" s="7" t="s">
        <v>1846</v>
      </c>
      <c r="B228" s="7" t="s">
        <v>1847</v>
      </c>
      <c r="C228" s="40">
        <v>162</v>
      </c>
      <c r="D228" s="7">
        <v>22</v>
      </c>
      <c r="E228" s="7" t="s">
        <v>41</v>
      </c>
      <c r="F228" s="7" t="s">
        <v>41</v>
      </c>
      <c r="G228" s="7" t="s">
        <v>18</v>
      </c>
      <c r="H228" s="7">
        <v>2361</v>
      </c>
      <c r="I228" s="7">
        <v>7777</v>
      </c>
      <c r="J228" s="7" t="s">
        <v>19</v>
      </c>
      <c r="K228" s="8" t="s">
        <v>20</v>
      </c>
      <c r="L228" s="7" t="s">
        <v>1043</v>
      </c>
      <c r="M228" s="7">
        <v>19270</v>
      </c>
      <c r="N228" s="7">
        <v>11990</v>
      </c>
      <c r="O228" s="7">
        <v>7280</v>
      </c>
    </row>
    <row r="229" spans="1:15" x14ac:dyDescent="0.25">
      <c r="A229" s="7" t="s">
        <v>1682</v>
      </c>
      <c r="B229" s="7" t="s">
        <v>1683</v>
      </c>
      <c r="C229" s="40">
        <v>164</v>
      </c>
      <c r="D229" s="7">
        <v>189</v>
      </c>
      <c r="E229" s="7" t="s">
        <v>73</v>
      </c>
      <c r="F229" s="7" t="s">
        <v>73</v>
      </c>
      <c r="G229" s="7" t="s">
        <v>18</v>
      </c>
      <c r="H229" s="7">
        <v>2361</v>
      </c>
      <c r="I229" s="7">
        <v>7777</v>
      </c>
      <c r="J229" s="7" t="s">
        <v>19</v>
      </c>
      <c r="K229" s="8" t="s">
        <v>20</v>
      </c>
      <c r="L229" s="7" t="s">
        <v>1043</v>
      </c>
      <c r="M229" s="7">
        <v>22280</v>
      </c>
      <c r="N229" s="7">
        <v>12240</v>
      </c>
      <c r="O229" s="7">
        <v>10040</v>
      </c>
    </row>
    <row r="230" spans="1:15" x14ac:dyDescent="0.25">
      <c r="A230" s="7" t="s">
        <v>1349</v>
      </c>
      <c r="B230" s="7" t="s">
        <v>1350</v>
      </c>
      <c r="C230" s="40">
        <v>165</v>
      </c>
      <c r="D230" s="7">
        <v>190</v>
      </c>
      <c r="E230" s="7" t="s">
        <v>68</v>
      </c>
      <c r="F230" s="7" t="s">
        <v>68</v>
      </c>
      <c r="G230" s="7" t="s">
        <v>18</v>
      </c>
      <c r="H230" s="7">
        <v>2361</v>
      </c>
      <c r="I230" s="7">
        <v>7777</v>
      </c>
      <c r="J230" s="7" t="s">
        <v>19</v>
      </c>
      <c r="K230" s="8" t="s">
        <v>20</v>
      </c>
      <c r="L230" s="7" t="s">
        <v>1043</v>
      </c>
      <c r="M230" s="7">
        <v>12830</v>
      </c>
      <c r="N230" s="7">
        <v>10600</v>
      </c>
      <c r="O230" s="7">
        <v>2230</v>
      </c>
    </row>
    <row r="231" spans="1:15" x14ac:dyDescent="0.25">
      <c r="A231" s="7" t="s">
        <v>2060</v>
      </c>
      <c r="B231" s="7" t="s">
        <v>2061</v>
      </c>
      <c r="C231" s="40">
        <v>165</v>
      </c>
      <c r="D231" s="7">
        <v>201</v>
      </c>
      <c r="E231" s="7" t="s">
        <v>41</v>
      </c>
      <c r="F231" s="7" t="s">
        <v>41</v>
      </c>
      <c r="G231" s="7" t="s">
        <v>18</v>
      </c>
      <c r="H231" s="7">
        <v>2161</v>
      </c>
      <c r="I231" s="7">
        <v>7777</v>
      </c>
      <c r="J231" s="7" t="s">
        <v>19</v>
      </c>
      <c r="K231" s="8" t="s">
        <v>20</v>
      </c>
      <c r="L231" s="7" t="s">
        <v>1043</v>
      </c>
      <c r="M231" s="7">
        <v>22930</v>
      </c>
      <c r="N231" s="7">
        <v>12000</v>
      </c>
      <c r="O231" s="7">
        <v>10930</v>
      </c>
    </row>
    <row r="232" spans="1:15" x14ac:dyDescent="0.25">
      <c r="A232" s="7" t="s">
        <v>1353</v>
      </c>
      <c r="B232" s="7" t="s">
        <v>1354</v>
      </c>
      <c r="C232" s="40">
        <v>169</v>
      </c>
      <c r="D232" s="7">
        <v>196</v>
      </c>
      <c r="E232" s="7" t="s">
        <v>47</v>
      </c>
      <c r="F232" s="7" t="s">
        <v>48</v>
      </c>
      <c r="G232" s="7" t="s">
        <v>18</v>
      </c>
      <c r="H232" s="7">
        <v>2161</v>
      </c>
      <c r="I232" s="7">
        <v>7777</v>
      </c>
      <c r="J232" s="7" t="s">
        <v>19</v>
      </c>
      <c r="K232" s="8" t="s">
        <v>20</v>
      </c>
      <c r="L232" s="7" t="s">
        <v>1043</v>
      </c>
      <c r="M232" s="7">
        <v>18810</v>
      </c>
      <c r="N232" s="7">
        <v>12340</v>
      </c>
      <c r="O232" s="7">
        <v>6470</v>
      </c>
    </row>
    <row r="233" spans="1:15" x14ac:dyDescent="0.25">
      <c r="A233" s="7" t="s">
        <v>1449</v>
      </c>
      <c r="B233" s="7" t="s">
        <v>1450</v>
      </c>
      <c r="C233" s="40">
        <v>179</v>
      </c>
      <c r="D233" s="7">
        <v>235</v>
      </c>
      <c r="E233" s="7" t="s">
        <v>24</v>
      </c>
      <c r="F233" s="7" t="s">
        <v>24</v>
      </c>
      <c r="G233" s="7" t="s">
        <v>18</v>
      </c>
      <c r="H233" s="7">
        <v>2161</v>
      </c>
      <c r="I233" s="7">
        <v>7777</v>
      </c>
      <c r="J233" s="7" t="s">
        <v>19</v>
      </c>
      <c r="K233" s="8" t="s">
        <v>20</v>
      </c>
      <c r="L233" s="7" t="s">
        <v>88</v>
      </c>
      <c r="M233" s="7">
        <v>22390</v>
      </c>
      <c r="N233" s="7">
        <v>12820</v>
      </c>
      <c r="O233" s="7">
        <v>9570</v>
      </c>
    </row>
    <row r="234" spans="1:15" x14ac:dyDescent="0.25">
      <c r="A234" s="7" t="s">
        <v>2064</v>
      </c>
      <c r="B234" s="7" t="s">
        <v>2065</v>
      </c>
      <c r="C234" s="40">
        <v>191</v>
      </c>
      <c r="D234" s="7">
        <v>176</v>
      </c>
      <c r="E234" s="7" t="s">
        <v>27</v>
      </c>
      <c r="F234" s="7" t="s">
        <v>27</v>
      </c>
      <c r="G234" s="7" t="s">
        <v>18</v>
      </c>
      <c r="H234" s="7">
        <v>2161</v>
      </c>
      <c r="I234" s="7">
        <v>7777</v>
      </c>
      <c r="J234" s="7" t="s">
        <v>19</v>
      </c>
      <c r="K234" s="8" t="s">
        <v>20</v>
      </c>
      <c r="L234" s="7" t="s">
        <v>1043</v>
      </c>
      <c r="M234" s="7">
        <v>24900</v>
      </c>
      <c r="N234" s="7">
        <v>12140</v>
      </c>
      <c r="O234" s="7">
        <v>12760</v>
      </c>
    </row>
    <row r="235" spans="1:15" x14ac:dyDescent="0.25">
      <c r="A235" s="7" t="s">
        <v>1275</v>
      </c>
      <c r="B235" s="7" t="s">
        <v>1276</v>
      </c>
      <c r="C235" s="40">
        <v>193</v>
      </c>
      <c r="D235" s="7">
        <v>213</v>
      </c>
      <c r="E235" s="7" t="s">
        <v>24</v>
      </c>
      <c r="F235" s="7" t="s">
        <v>24</v>
      </c>
      <c r="G235" s="7" t="s">
        <v>18</v>
      </c>
      <c r="H235" s="7">
        <v>2361</v>
      </c>
      <c r="I235" s="7">
        <v>7777</v>
      </c>
      <c r="J235" s="7" t="s">
        <v>19</v>
      </c>
      <c r="K235" s="8" t="s">
        <v>20</v>
      </c>
      <c r="L235" s="7" t="s">
        <v>88</v>
      </c>
      <c r="M235" s="7">
        <v>31490</v>
      </c>
      <c r="N235" s="7">
        <v>12820</v>
      </c>
      <c r="O235" s="7">
        <v>18670</v>
      </c>
    </row>
    <row r="236" spans="1:15" x14ac:dyDescent="0.25">
      <c r="A236" s="7" t="s">
        <v>1453</v>
      </c>
      <c r="B236" s="7" t="s">
        <v>1454</v>
      </c>
      <c r="C236" s="40">
        <v>194</v>
      </c>
      <c r="D236" s="7">
        <v>249</v>
      </c>
      <c r="E236" s="7" t="s">
        <v>47</v>
      </c>
      <c r="F236" s="7" t="s">
        <v>48</v>
      </c>
      <c r="G236" s="7" t="s">
        <v>18</v>
      </c>
      <c r="H236" s="7">
        <v>2361</v>
      </c>
      <c r="I236" s="7">
        <v>7777</v>
      </c>
      <c r="J236" s="7" t="s">
        <v>19</v>
      </c>
      <c r="K236" s="8" t="s">
        <v>20</v>
      </c>
      <c r="L236" s="7" t="s">
        <v>1043</v>
      </c>
      <c r="M236" s="7">
        <v>24380</v>
      </c>
      <c r="N236" s="7">
        <v>12150</v>
      </c>
      <c r="O236" s="7">
        <v>12230</v>
      </c>
    </row>
    <row r="237" spans="1:15" x14ac:dyDescent="0.25">
      <c r="A237" s="7" t="s">
        <v>1868</v>
      </c>
      <c r="B237" s="7" t="s">
        <v>1869</v>
      </c>
      <c r="C237" s="40">
        <v>197</v>
      </c>
      <c r="D237" s="7">
        <v>231</v>
      </c>
      <c r="E237" s="7" t="s">
        <v>73</v>
      </c>
      <c r="F237" s="7" t="s">
        <v>73</v>
      </c>
      <c r="G237" s="7" t="s">
        <v>18</v>
      </c>
      <c r="H237" s="7">
        <v>2361</v>
      </c>
      <c r="I237" s="7">
        <v>7777</v>
      </c>
      <c r="J237" s="7" t="s">
        <v>19</v>
      </c>
      <c r="K237" s="8" t="s">
        <v>20</v>
      </c>
      <c r="L237" s="7" t="s">
        <v>1043</v>
      </c>
      <c r="M237" s="7">
        <v>17940</v>
      </c>
      <c r="N237" s="7">
        <v>12150</v>
      </c>
      <c r="O237" s="7">
        <v>5790</v>
      </c>
    </row>
    <row r="238" spans="1:15" x14ac:dyDescent="0.25">
      <c r="A238" s="7" t="s">
        <v>2066</v>
      </c>
      <c r="B238" s="7" t="s">
        <v>2067</v>
      </c>
      <c r="C238" s="40">
        <v>199</v>
      </c>
      <c r="D238" s="7">
        <v>188</v>
      </c>
      <c r="E238" s="7" t="s">
        <v>44</v>
      </c>
      <c r="F238" s="7" t="s">
        <v>44</v>
      </c>
      <c r="G238" s="7" t="s">
        <v>18</v>
      </c>
      <c r="H238" s="7">
        <v>2161</v>
      </c>
      <c r="I238" s="7">
        <v>7777</v>
      </c>
      <c r="J238" s="7" t="s">
        <v>19</v>
      </c>
      <c r="K238" s="8" t="s">
        <v>20</v>
      </c>
      <c r="L238" s="7" t="s">
        <v>1043</v>
      </c>
      <c r="M238" s="7">
        <v>22260</v>
      </c>
      <c r="N238" s="7">
        <v>12410</v>
      </c>
      <c r="O238" s="7">
        <v>9850</v>
      </c>
    </row>
    <row r="239" spans="1:15" x14ac:dyDescent="0.25">
      <c r="A239" s="7" t="s">
        <v>1876</v>
      </c>
      <c r="B239" s="7" t="s">
        <v>1877</v>
      </c>
      <c r="C239" s="40">
        <v>202</v>
      </c>
      <c r="D239" s="7">
        <v>8</v>
      </c>
      <c r="E239" s="7" t="s">
        <v>30</v>
      </c>
      <c r="F239" s="7" t="s">
        <v>30</v>
      </c>
      <c r="G239" s="7" t="s">
        <v>18</v>
      </c>
      <c r="H239" s="7">
        <v>2161</v>
      </c>
      <c r="I239" s="7">
        <v>7777</v>
      </c>
      <c r="J239" s="7" t="s">
        <v>19</v>
      </c>
      <c r="K239" s="8" t="s">
        <v>20</v>
      </c>
      <c r="L239" s="7" t="s">
        <v>1043</v>
      </c>
      <c r="M239" s="7">
        <v>23300</v>
      </c>
      <c r="N239" s="7">
        <v>10560</v>
      </c>
      <c r="O239" s="7">
        <v>12740</v>
      </c>
    </row>
    <row r="240" spans="1:15" x14ac:dyDescent="0.25">
      <c r="A240" s="7" t="s">
        <v>1772</v>
      </c>
      <c r="B240" s="7" t="s">
        <v>1773</v>
      </c>
      <c r="C240" s="40">
        <v>211</v>
      </c>
      <c r="D240" s="7">
        <v>236</v>
      </c>
      <c r="E240" s="7" t="s">
        <v>33</v>
      </c>
      <c r="F240" s="7" t="s">
        <v>33</v>
      </c>
      <c r="G240" s="7" t="s">
        <v>18</v>
      </c>
      <c r="H240" s="7">
        <v>2161</v>
      </c>
      <c r="I240" s="7">
        <v>7777</v>
      </c>
      <c r="J240" s="7" t="s">
        <v>19</v>
      </c>
      <c r="K240" s="8" t="s">
        <v>20</v>
      </c>
      <c r="L240" s="7" t="s">
        <v>1043</v>
      </c>
      <c r="M240" s="7">
        <v>17650</v>
      </c>
      <c r="N240" s="7">
        <v>12410</v>
      </c>
      <c r="O240" s="7">
        <v>5240</v>
      </c>
    </row>
    <row r="241" spans="1:15" x14ac:dyDescent="0.25">
      <c r="A241" s="7" t="s">
        <v>2050</v>
      </c>
      <c r="B241" s="7" t="s">
        <v>2051</v>
      </c>
      <c r="C241" s="40">
        <v>211</v>
      </c>
      <c r="D241" s="7">
        <v>11</v>
      </c>
      <c r="E241" s="7" t="s">
        <v>30</v>
      </c>
      <c r="F241" s="7" t="s">
        <v>30</v>
      </c>
      <c r="G241" s="7" t="s">
        <v>18</v>
      </c>
      <c r="H241" s="7">
        <v>2161</v>
      </c>
      <c r="I241" s="7">
        <v>7777</v>
      </c>
      <c r="J241" s="7" t="s">
        <v>19</v>
      </c>
      <c r="K241" s="8" t="s">
        <v>20</v>
      </c>
      <c r="L241" s="7" t="s">
        <v>1043</v>
      </c>
      <c r="M241" s="7">
        <v>20930</v>
      </c>
      <c r="N241" s="7">
        <v>10520</v>
      </c>
      <c r="O241" s="7">
        <v>10410</v>
      </c>
    </row>
    <row r="242" spans="1:15" x14ac:dyDescent="0.25">
      <c r="A242" s="7" t="s">
        <v>2054</v>
      </c>
      <c r="B242" s="7" t="s">
        <v>2055</v>
      </c>
      <c r="C242" s="40">
        <v>216</v>
      </c>
      <c r="D242" s="7">
        <v>257</v>
      </c>
      <c r="E242" s="7" t="s">
        <v>27</v>
      </c>
      <c r="F242" s="7" t="s">
        <v>27</v>
      </c>
      <c r="G242" s="7" t="s">
        <v>18</v>
      </c>
      <c r="H242" s="7">
        <v>2361</v>
      </c>
      <c r="I242" s="7">
        <v>7777</v>
      </c>
      <c r="J242" s="7" t="s">
        <v>19</v>
      </c>
      <c r="K242" s="8" t="s">
        <v>20</v>
      </c>
      <c r="L242" s="7" t="s">
        <v>1043</v>
      </c>
      <c r="M242" s="7">
        <v>22070</v>
      </c>
      <c r="N242" s="7">
        <v>12200</v>
      </c>
      <c r="O242" s="7">
        <v>9870</v>
      </c>
    </row>
    <row r="243" spans="1:15" x14ac:dyDescent="0.25">
      <c r="A243" s="7" t="s">
        <v>1878</v>
      </c>
      <c r="B243" s="7" t="s">
        <v>1879</v>
      </c>
      <c r="C243" s="40">
        <v>218</v>
      </c>
      <c r="D243" s="7">
        <v>267</v>
      </c>
      <c r="E243" s="7" t="s">
        <v>73</v>
      </c>
      <c r="F243" s="7" t="s">
        <v>73</v>
      </c>
      <c r="G243" s="7" t="s">
        <v>18</v>
      </c>
      <c r="H243" s="7">
        <v>2361</v>
      </c>
      <c r="I243" s="7">
        <v>7777</v>
      </c>
      <c r="J243" s="7" t="s">
        <v>19</v>
      </c>
      <c r="K243" s="8" t="s">
        <v>20</v>
      </c>
      <c r="L243" s="7" t="s">
        <v>88</v>
      </c>
      <c r="M243" s="7">
        <v>28860</v>
      </c>
      <c r="N243" s="7">
        <v>12110</v>
      </c>
      <c r="O243" s="7">
        <v>16750</v>
      </c>
    </row>
    <row r="244" spans="1:15" x14ac:dyDescent="0.25">
      <c r="A244" s="7" t="s">
        <v>1956</v>
      </c>
      <c r="B244" s="7" t="s">
        <v>1957</v>
      </c>
      <c r="C244" s="40">
        <v>219</v>
      </c>
      <c r="D244" s="7">
        <v>238</v>
      </c>
      <c r="E244" s="7" t="s">
        <v>36</v>
      </c>
      <c r="F244" s="7" t="s">
        <v>36</v>
      </c>
      <c r="G244" s="7" t="s">
        <v>18</v>
      </c>
      <c r="H244" s="7">
        <v>2361</v>
      </c>
      <c r="I244" s="7">
        <v>7777</v>
      </c>
      <c r="J244" s="7" t="s">
        <v>19</v>
      </c>
      <c r="K244" s="8" t="s">
        <v>20</v>
      </c>
      <c r="L244" s="7" t="s">
        <v>1043</v>
      </c>
      <c r="M244" s="7">
        <v>16590</v>
      </c>
      <c r="N244" s="7">
        <v>11810</v>
      </c>
      <c r="O244" s="7">
        <v>4780</v>
      </c>
    </row>
    <row r="245" spans="1:15" x14ac:dyDescent="0.25">
      <c r="A245" s="7" t="s">
        <v>1199</v>
      </c>
      <c r="B245" s="7" t="s">
        <v>1200</v>
      </c>
      <c r="C245" s="40">
        <v>220</v>
      </c>
      <c r="D245" s="7">
        <v>362</v>
      </c>
      <c r="E245" s="7" t="s">
        <v>68</v>
      </c>
      <c r="F245" s="7" t="s">
        <v>68</v>
      </c>
      <c r="G245" s="7" t="s">
        <v>18</v>
      </c>
      <c r="H245" s="7">
        <v>2161</v>
      </c>
      <c r="I245" s="7">
        <v>7777</v>
      </c>
      <c r="J245" s="7" t="s">
        <v>19</v>
      </c>
      <c r="K245" s="8" t="s">
        <v>20</v>
      </c>
      <c r="L245" s="7" t="s">
        <v>1043</v>
      </c>
      <c r="M245" s="7">
        <v>20120</v>
      </c>
      <c r="N245" s="7">
        <v>10090</v>
      </c>
      <c r="O245" s="7">
        <v>10030</v>
      </c>
    </row>
    <row r="246" spans="1:15" x14ac:dyDescent="0.25">
      <c r="A246" s="7" t="s">
        <v>1686</v>
      </c>
      <c r="B246" s="7" t="s">
        <v>1687</v>
      </c>
      <c r="C246" s="40">
        <v>220</v>
      </c>
      <c r="D246" s="7">
        <v>242</v>
      </c>
      <c r="E246" s="7" t="s">
        <v>41</v>
      </c>
      <c r="F246" s="7" t="s">
        <v>41</v>
      </c>
      <c r="G246" s="7" t="s">
        <v>18</v>
      </c>
      <c r="H246" s="7">
        <v>2361</v>
      </c>
      <c r="I246" s="7">
        <v>7777</v>
      </c>
      <c r="J246" s="7" t="s">
        <v>19</v>
      </c>
      <c r="K246" s="8" t="s">
        <v>20</v>
      </c>
      <c r="L246" s="7" t="s">
        <v>1043</v>
      </c>
      <c r="M246" s="7">
        <v>15540</v>
      </c>
      <c r="N246" s="7">
        <v>11880</v>
      </c>
      <c r="O246" s="7">
        <v>3660</v>
      </c>
    </row>
    <row r="247" spans="1:15" x14ac:dyDescent="0.25">
      <c r="A247" s="7" t="s">
        <v>2068</v>
      </c>
      <c r="B247" s="7" t="s">
        <v>2069</v>
      </c>
      <c r="C247" s="40">
        <v>224</v>
      </c>
      <c r="D247" s="7">
        <v>219</v>
      </c>
      <c r="E247" s="7" t="s">
        <v>65</v>
      </c>
      <c r="F247" s="7" t="s">
        <v>65</v>
      </c>
      <c r="G247" s="7" t="s">
        <v>18</v>
      </c>
      <c r="H247" s="7">
        <v>2161</v>
      </c>
      <c r="I247" s="7">
        <v>7777</v>
      </c>
      <c r="J247" s="7" t="s">
        <v>19</v>
      </c>
      <c r="K247" s="8" t="s">
        <v>20</v>
      </c>
      <c r="L247" s="7" t="s">
        <v>1043</v>
      </c>
      <c r="M247" s="7">
        <v>25120</v>
      </c>
      <c r="N247" s="7">
        <v>11930</v>
      </c>
      <c r="O247" s="7">
        <v>13190</v>
      </c>
    </row>
    <row r="248" spans="1:15" x14ac:dyDescent="0.25">
      <c r="A248" s="7" t="s">
        <v>1776</v>
      </c>
      <c r="B248" s="7" t="s">
        <v>1777</v>
      </c>
      <c r="C248" s="40">
        <v>225</v>
      </c>
      <c r="D248" s="7">
        <v>249</v>
      </c>
      <c r="E248" s="7" t="s">
        <v>36</v>
      </c>
      <c r="F248" s="7" t="s">
        <v>36</v>
      </c>
      <c r="G248" s="7" t="s">
        <v>18</v>
      </c>
      <c r="H248" s="7">
        <v>2361</v>
      </c>
      <c r="I248" s="7">
        <v>7777</v>
      </c>
      <c r="J248" s="7" t="s">
        <v>19</v>
      </c>
      <c r="K248" s="8" t="s">
        <v>20</v>
      </c>
      <c r="L248" s="7" t="s">
        <v>1043</v>
      </c>
      <c r="M248" s="7">
        <v>20420</v>
      </c>
      <c r="N248" s="7">
        <v>11880</v>
      </c>
      <c r="O248" s="7">
        <v>8540</v>
      </c>
    </row>
    <row r="249" spans="1:15" x14ac:dyDescent="0.25">
      <c r="A249" s="7" t="s">
        <v>1608</v>
      </c>
      <c r="B249" s="7" t="s">
        <v>1609</v>
      </c>
      <c r="C249" s="40">
        <v>226</v>
      </c>
      <c r="D249" s="7">
        <v>260</v>
      </c>
      <c r="E249" s="7" t="s">
        <v>33</v>
      </c>
      <c r="F249" s="7" t="s">
        <v>33</v>
      </c>
      <c r="G249" s="7" t="s">
        <v>18</v>
      </c>
      <c r="H249" s="7">
        <v>2361</v>
      </c>
      <c r="I249" s="7">
        <v>7777</v>
      </c>
      <c r="J249" s="7" t="s">
        <v>19</v>
      </c>
      <c r="K249" s="8" t="s">
        <v>20</v>
      </c>
      <c r="L249" s="7" t="s">
        <v>1043</v>
      </c>
      <c r="M249" s="7">
        <v>17750</v>
      </c>
      <c r="N249" s="7">
        <v>12320</v>
      </c>
      <c r="O249" s="7">
        <v>5430</v>
      </c>
    </row>
    <row r="250" spans="1:15" x14ac:dyDescent="0.25">
      <c r="A250" s="7" t="s">
        <v>1503</v>
      </c>
      <c r="B250" s="7" t="s">
        <v>1504</v>
      </c>
      <c r="C250" s="40">
        <v>227</v>
      </c>
      <c r="D250" s="7">
        <v>9</v>
      </c>
      <c r="E250" s="7" t="s">
        <v>47</v>
      </c>
      <c r="F250" s="7" t="s">
        <v>48</v>
      </c>
      <c r="G250" s="7" t="s">
        <v>18</v>
      </c>
      <c r="H250" s="7">
        <v>2361</v>
      </c>
      <c r="I250" s="7">
        <v>7777</v>
      </c>
      <c r="J250" s="7" t="s">
        <v>19</v>
      </c>
      <c r="K250" s="8" t="s">
        <v>20</v>
      </c>
      <c r="L250" s="7" t="s">
        <v>1043</v>
      </c>
      <c r="M250" s="7">
        <v>15930</v>
      </c>
      <c r="N250" s="7">
        <v>12150</v>
      </c>
      <c r="O250" s="7">
        <v>3780</v>
      </c>
    </row>
    <row r="251" spans="1:15" x14ac:dyDescent="0.25">
      <c r="A251" s="7" t="s">
        <v>1363</v>
      </c>
      <c r="B251" s="7" t="s">
        <v>1364</v>
      </c>
      <c r="C251" s="40">
        <v>234</v>
      </c>
      <c r="D251" s="7">
        <v>260</v>
      </c>
      <c r="E251" s="7" t="s">
        <v>24</v>
      </c>
      <c r="F251" s="7" t="s">
        <v>24</v>
      </c>
      <c r="G251" s="7" t="s">
        <v>18</v>
      </c>
      <c r="H251" s="7">
        <v>2361</v>
      </c>
      <c r="I251" s="7">
        <v>7777</v>
      </c>
      <c r="J251" s="7" t="s">
        <v>19</v>
      </c>
      <c r="K251" s="8" t="s">
        <v>20</v>
      </c>
      <c r="L251" s="7" t="s">
        <v>1043</v>
      </c>
      <c r="M251" s="7">
        <v>15730</v>
      </c>
      <c r="N251" s="7">
        <v>12820</v>
      </c>
      <c r="O251" s="7">
        <v>2910</v>
      </c>
    </row>
    <row r="252" spans="1:15" x14ac:dyDescent="0.25">
      <c r="A252" s="7" t="s">
        <v>1958</v>
      </c>
      <c r="B252" s="7" t="s">
        <v>1959</v>
      </c>
      <c r="C252" s="40">
        <v>235</v>
      </c>
      <c r="D252" s="7">
        <v>258</v>
      </c>
      <c r="E252" s="7" t="s">
        <v>44</v>
      </c>
      <c r="F252" s="7" t="s">
        <v>44</v>
      </c>
      <c r="G252" s="7" t="s">
        <v>18</v>
      </c>
      <c r="H252" s="7">
        <v>2361</v>
      </c>
      <c r="I252" s="7">
        <v>7777</v>
      </c>
      <c r="J252" s="7" t="s">
        <v>19</v>
      </c>
      <c r="K252" s="8" t="s">
        <v>20</v>
      </c>
      <c r="L252" s="7" t="s">
        <v>1043</v>
      </c>
      <c r="M252" s="7">
        <v>18960</v>
      </c>
      <c r="N252" s="7">
        <v>12280</v>
      </c>
      <c r="O252" s="7">
        <v>6680</v>
      </c>
    </row>
    <row r="253" spans="1:15" x14ac:dyDescent="0.25">
      <c r="A253" s="7" t="s">
        <v>1778</v>
      </c>
      <c r="B253" s="7" t="s">
        <v>1779</v>
      </c>
      <c r="C253" s="40">
        <v>236</v>
      </c>
      <c r="D253" s="7">
        <v>3</v>
      </c>
      <c r="E253" s="7" t="s">
        <v>30</v>
      </c>
      <c r="F253" s="7" t="s">
        <v>30</v>
      </c>
      <c r="G253" s="7" t="s">
        <v>18</v>
      </c>
      <c r="H253" s="7">
        <v>2161</v>
      </c>
      <c r="I253" s="7">
        <v>7777</v>
      </c>
      <c r="J253" s="7" t="s">
        <v>19</v>
      </c>
      <c r="K253" s="8" t="s">
        <v>20</v>
      </c>
      <c r="L253" s="7" t="s">
        <v>1043</v>
      </c>
      <c r="M253" s="7">
        <v>17100</v>
      </c>
      <c r="N253" s="7">
        <v>10650</v>
      </c>
      <c r="O253" s="7">
        <v>6450</v>
      </c>
    </row>
    <row r="254" spans="1:15" x14ac:dyDescent="0.25">
      <c r="A254" s="7" t="s">
        <v>1780</v>
      </c>
      <c r="B254" s="7" t="s">
        <v>1781</v>
      </c>
      <c r="C254" s="40">
        <v>238</v>
      </c>
      <c r="D254" s="7">
        <v>6</v>
      </c>
      <c r="E254" s="7" t="s">
        <v>27</v>
      </c>
      <c r="F254" s="7" t="s">
        <v>27</v>
      </c>
      <c r="G254" s="7" t="s">
        <v>18</v>
      </c>
      <c r="H254" s="7">
        <v>2361</v>
      </c>
      <c r="I254" s="7">
        <v>7777</v>
      </c>
      <c r="J254" s="7" t="s">
        <v>19</v>
      </c>
      <c r="K254" s="8" t="s">
        <v>20</v>
      </c>
      <c r="L254" s="7" t="s">
        <v>1043</v>
      </c>
      <c r="M254" s="7">
        <v>15240</v>
      </c>
      <c r="N254" s="7">
        <v>12130</v>
      </c>
      <c r="O254" s="7">
        <v>3110</v>
      </c>
    </row>
    <row r="255" spans="1:15" x14ac:dyDescent="0.25">
      <c r="A255" s="7" t="s">
        <v>1614</v>
      </c>
      <c r="B255" s="7" t="s">
        <v>1615</v>
      </c>
      <c r="C255" s="40">
        <v>249</v>
      </c>
      <c r="D255" s="7">
        <v>45</v>
      </c>
      <c r="E255" s="7" t="s">
        <v>27</v>
      </c>
      <c r="F255" s="7" t="s">
        <v>27</v>
      </c>
      <c r="G255" s="7" t="s">
        <v>18</v>
      </c>
      <c r="H255" s="7">
        <v>2361</v>
      </c>
      <c r="I255" s="7">
        <v>7777</v>
      </c>
      <c r="J255" s="7" t="s">
        <v>19</v>
      </c>
      <c r="K255" s="8" t="s">
        <v>20</v>
      </c>
      <c r="L255" s="7" t="s">
        <v>1043</v>
      </c>
      <c r="M255" s="7">
        <v>17970</v>
      </c>
      <c r="N255" s="7">
        <v>12360</v>
      </c>
      <c r="O255" s="7">
        <v>5610</v>
      </c>
    </row>
    <row r="256" spans="1:15" x14ac:dyDescent="0.25">
      <c r="A256" s="7" t="s">
        <v>1283</v>
      </c>
      <c r="B256" s="7" t="s">
        <v>1284</v>
      </c>
      <c r="C256" s="40">
        <v>251</v>
      </c>
      <c r="D256" s="7">
        <v>284</v>
      </c>
      <c r="E256" s="7" t="s">
        <v>68</v>
      </c>
      <c r="F256" s="7" t="s">
        <v>68</v>
      </c>
      <c r="G256" s="7" t="s">
        <v>18</v>
      </c>
      <c r="H256" s="7">
        <v>2361</v>
      </c>
      <c r="I256" s="7">
        <v>7777</v>
      </c>
      <c r="J256" s="7" t="s">
        <v>19</v>
      </c>
      <c r="K256" s="8" t="s">
        <v>20</v>
      </c>
      <c r="L256" s="7" t="s">
        <v>1043</v>
      </c>
      <c r="M256" s="7">
        <v>29070</v>
      </c>
      <c r="N256" s="7">
        <v>9850</v>
      </c>
      <c r="O256" s="7">
        <v>19220</v>
      </c>
    </row>
    <row r="257" spans="1:15" x14ac:dyDescent="0.25">
      <c r="A257" s="7" t="s">
        <v>1537</v>
      </c>
      <c r="B257" s="7" t="s">
        <v>1538</v>
      </c>
      <c r="C257" s="40">
        <v>253</v>
      </c>
      <c r="D257" s="7">
        <v>183</v>
      </c>
      <c r="E257" s="7" t="s">
        <v>41</v>
      </c>
      <c r="F257" s="7" t="s">
        <v>41</v>
      </c>
      <c r="G257" s="7" t="s">
        <v>18</v>
      </c>
      <c r="H257" s="7">
        <v>2161</v>
      </c>
      <c r="I257" s="7">
        <v>7777</v>
      </c>
      <c r="J257" s="7" t="s">
        <v>19</v>
      </c>
      <c r="K257" s="8" t="s">
        <v>20</v>
      </c>
      <c r="L257" s="7" t="s">
        <v>1043</v>
      </c>
      <c r="M257" s="7">
        <v>20020</v>
      </c>
      <c r="N257" s="7">
        <v>12050</v>
      </c>
      <c r="O257" s="7">
        <v>7970</v>
      </c>
    </row>
    <row r="258" spans="1:15" x14ac:dyDescent="0.25">
      <c r="A258" s="7" t="s">
        <v>1539</v>
      </c>
      <c r="B258" s="7" t="s">
        <v>1540</v>
      </c>
      <c r="C258" s="40">
        <v>256</v>
      </c>
      <c r="D258" s="7">
        <v>190</v>
      </c>
      <c r="E258" s="7" t="s">
        <v>27</v>
      </c>
      <c r="F258" s="7" t="s">
        <v>27</v>
      </c>
      <c r="G258" s="7" t="s">
        <v>18</v>
      </c>
      <c r="H258" s="7">
        <v>2161</v>
      </c>
      <c r="I258" s="7">
        <v>7777</v>
      </c>
      <c r="J258" s="7" t="s">
        <v>19</v>
      </c>
      <c r="K258" s="8" t="s">
        <v>20</v>
      </c>
      <c r="L258" s="7" t="s">
        <v>1043</v>
      </c>
      <c r="M258" s="7">
        <v>22530</v>
      </c>
      <c r="N258" s="7">
        <v>12380</v>
      </c>
      <c r="O258" s="7">
        <v>10150</v>
      </c>
    </row>
    <row r="259" spans="1:15" x14ac:dyDescent="0.25">
      <c r="A259" s="7" t="s">
        <v>1964</v>
      </c>
      <c r="B259" s="7" t="s">
        <v>1965</v>
      </c>
      <c r="C259" s="40">
        <v>256</v>
      </c>
      <c r="D259" s="7">
        <v>288</v>
      </c>
      <c r="E259" s="7" t="s">
        <v>73</v>
      </c>
      <c r="F259" s="7" t="s">
        <v>73</v>
      </c>
      <c r="G259" s="7" t="s">
        <v>18</v>
      </c>
      <c r="H259" s="7">
        <v>2361</v>
      </c>
      <c r="I259" s="7">
        <v>7777</v>
      </c>
      <c r="J259" s="7" t="s">
        <v>19</v>
      </c>
      <c r="K259" s="8" t="s">
        <v>20</v>
      </c>
      <c r="L259" s="7" t="s">
        <v>1043</v>
      </c>
      <c r="M259" s="7">
        <v>25800</v>
      </c>
      <c r="N259" s="7">
        <v>12040</v>
      </c>
      <c r="O259" s="7">
        <v>13760</v>
      </c>
    </row>
    <row r="260" spans="1:15" x14ac:dyDescent="0.25">
      <c r="A260" s="7" t="s">
        <v>1966</v>
      </c>
      <c r="B260" s="7" t="s">
        <v>1967</v>
      </c>
      <c r="C260" s="40">
        <v>257</v>
      </c>
      <c r="D260" s="7">
        <v>290</v>
      </c>
      <c r="E260" s="7" t="s">
        <v>30</v>
      </c>
      <c r="F260" s="7" t="s">
        <v>30</v>
      </c>
      <c r="G260" s="7" t="s">
        <v>18</v>
      </c>
      <c r="H260" s="7">
        <v>2161</v>
      </c>
      <c r="I260" s="7">
        <v>7777</v>
      </c>
      <c r="J260" s="7" t="s">
        <v>19</v>
      </c>
      <c r="K260" s="8" t="s">
        <v>20</v>
      </c>
      <c r="L260" s="7" t="s">
        <v>1043</v>
      </c>
      <c r="M260" s="7">
        <v>17470</v>
      </c>
      <c r="N260" s="7">
        <v>10670</v>
      </c>
      <c r="O260" s="7">
        <v>6800</v>
      </c>
    </row>
    <row r="261" spans="1:15" x14ac:dyDescent="0.25">
      <c r="A261" s="7" t="s">
        <v>1543</v>
      </c>
      <c r="B261" s="7" t="s">
        <v>1544</v>
      </c>
      <c r="C261" s="40">
        <v>258</v>
      </c>
      <c r="D261" s="7">
        <v>193</v>
      </c>
      <c r="E261" s="7" t="s">
        <v>44</v>
      </c>
      <c r="F261" s="7" t="s">
        <v>44</v>
      </c>
      <c r="G261" s="7" t="s">
        <v>18</v>
      </c>
      <c r="H261" s="7">
        <v>2161</v>
      </c>
      <c r="I261" s="7">
        <v>7777</v>
      </c>
      <c r="J261" s="7" t="s">
        <v>19</v>
      </c>
      <c r="K261" s="8" t="s">
        <v>20</v>
      </c>
      <c r="L261" s="7" t="s">
        <v>1043</v>
      </c>
      <c r="M261" s="7">
        <v>17410</v>
      </c>
      <c r="N261" s="7">
        <v>12490</v>
      </c>
      <c r="O261" s="7">
        <v>4920</v>
      </c>
    </row>
    <row r="262" spans="1:15" x14ac:dyDescent="0.25">
      <c r="A262" s="7" t="s">
        <v>1782</v>
      </c>
      <c r="B262" s="7" t="s">
        <v>1783</v>
      </c>
      <c r="C262" s="40">
        <v>258</v>
      </c>
      <c r="D262" s="7">
        <v>284</v>
      </c>
      <c r="E262" s="7" t="s">
        <v>73</v>
      </c>
      <c r="F262" s="7" t="s">
        <v>73</v>
      </c>
      <c r="G262" s="7" t="s">
        <v>18</v>
      </c>
      <c r="H262" s="7">
        <v>2361</v>
      </c>
      <c r="I262" s="7">
        <v>7777</v>
      </c>
      <c r="J262" s="7" t="s">
        <v>19</v>
      </c>
      <c r="K262" s="8" t="s">
        <v>20</v>
      </c>
      <c r="L262" s="7" t="s">
        <v>1043</v>
      </c>
      <c r="M262" s="7">
        <v>21470</v>
      </c>
      <c r="N262" s="7">
        <v>12150</v>
      </c>
      <c r="O262" s="7">
        <v>9320</v>
      </c>
    </row>
    <row r="263" spans="1:15" x14ac:dyDescent="0.25">
      <c r="A263" s="7" t="s">
        <v>1513</v>
      </c>
      <c r="B263" s="7" t="s">
        <v>1514</v>
      </c>
      <c r="C263" s="40">
        <v>262</v>
      </c>
      <c r="D263" s="7">
        <v>44</v>
      </c>
      <c r="E263" s="7" t="s">
        <v>68</v>
      </c>
      <c r="F263" s="7" t="s">
        <v>68</v>
      </c>
      <c r="G263" s="7" t="s">
        <v>18</v>
      </c>
      <c r="H263" s="7">
        <v>2361</v>
      </c>
      <c r="I263" s="7">
        <v>7777</v>
      </c>
      <c r="J263" s="7" t="s">
        <v>19</v>
      </c>
      <c r="K263" s="8" t="s">
        <v>20</v>
      </c>
      <c r="L263" s="7" t="s">
        <v>1043</v>
      </c>
      <c r="M263" s="7">
        <v>14440</v>
      </c>
      <c r="N263" s="7">
        <v>10040</v>
      </c>
      <c r="O263" s="7">
        <v>4400</v>
      </c>
    </row>
    <row r="264" spans="1:15" x14ac:dyDescent="0.25">
      <c r="A264" s="7" t="s">
        <v>1784</v>
      </c>
      <c r="B264" s="7" t="s">
        <v>1785</v>
      </c>
      <c r="C264" s="40">
        <v>267</v>
      </c>
      <c r="D264" s="7">
        <v>300</v>
      </c>
      <c r="E264" s="7" t="s">
        <v>36</v>
      </c>
      <c r="F264" s="7" t="s">
        <v>36</v>
      </c>
      <c r="G264" s="7" t="s">
        <v>18</v>
      </c>
      <c r="H264" s="7">
        <v>2161</v>
      </c>
      <c r="I264" s="7">
        <v>7777</v>
      </c>
      <c r="J264" s="7" t="s">
        <v>19</v>
      </c>
      <c r="K264" s="8" t="s">
        <v>20</v>
      </c>
      <c r="L264" s="7" t="s">
        <v>1043</v>
      </c>
      <c r="M264" s="7">
        <v>17190</v>
      </c>
      <c r="N264" s="7">
        <v>12150</v>
      </c>
      <c r="O264" s="7">
        <v>5040</v>
      </c>
    </row>
    <row r="265" spans="1:15" x14ac:dyDescent="0.25">
      <c r="A265" s="7" t="s">
        <v>1882</v>
      </c>
      <c r="B265" s="7" t="s">
        <v>1883</v>
      </c>
      <c r="C265" s="40">
        <v>268</v>
      </c>
      <c r="D265" s="7">
        <v>316</v>
      </c>
      <c r="E265" s="7" t="s">
        <v>65</v>
      </c>
      <c r="F265" s="7" t="s">
        <v>65</v>
      </c>
      <c r="G265" s="7" t="s">
        <v>18</v>
      </c>
      <c r="H265" s="7">
        <v>2161</v>
      </c>
      <c r="I265" s="7">
        <v>7777</v>
      </c>
      <c r="J265" s="7" t="s">
        <v>19</v>
      </c>
      <c r="K265" s="8" t="s">
        <v>20</v>
      </c>
      <c r="L265" s="7" t="s">
        <v>1043</v>
      </c>
      <c r="M265" s="7">
        <v>17350</v>
      </c>
      <c r="N265" s="7">
        <v>11900</v>
      </c>
      <c r="O265" s="7">
        <v>5450</v>
      </c>
    </row>
    <row r="266" spans="1:15" x14ac:dyDescent="0.25">
      <c r="A266" s="7" t="s">
        <v>1884</v>
      </c>
      <c r="B266" s="7" t="s">
        <v>1885</v>
      </c>
      <c r="C266" s="40">
        <v>271</v>
      </c>
      <c r="D266" s="7">
        <v>320</v>
      </c>
      <c r="E266" s="7" t="s">
        <v>44</v>
      </c>
      <c r="F266" s="7" t="s">
        <v>44</v>
      </c>
      <c r="G266" s="7" t="s">
        <v>18</v>
      </c>
      <c r="H266" s="7">
        <v>2161</v>
      </c>
      <c r="I266" s="7">
        <v>7777</v>
      </c>
      <c r="J266" s="7" t="s">
        <v>19</v>
      </c>
      <c r="K266" s="8" t="s">
        <v>20</v>
      </c>
      <c r="L266" s="7" t="s">
        <v>88</v>
      </c>
      <c r="M266" s="7">
        <v>23440</v>
      </c>
      <c r="N266" s="7">
        <v>12410</v>
      </c>
      <c r="O266" s="7">
        <v>11030</v>
      </c>
    </row>
    <row r="267" spans="1:15" x14ac:dyDescent="0.25">
      <c r="A267" s="7" t="s">
        <v>1968</v>
      </c>
      <c r="B267" s="7" t="s">
        <v>1969</v>
      </c>
      <c r="C267" s="40">
        <v>271</v>
      </c>
      <c r="D267" s="7">
        <v>305</v>
      </c>
      <c r="E267" s="7" t="s">
        <v>30</v>
      </c>
      <c r="F267" s="7" t="s">
        <v>30</v>
      </c>
      <c r="G267" s="7" t="s">
        <v>18</v>
      </c>
      <c r="H267" s="7">
        <v>2161</v>
      </c>
      <c r="I267" s="7">
        <v>7777</v>
      </c>
      <c r="J267" s="7" t="s">
        <v>19</v>
      </c>
      <c r="K267" s="8" t="s">
        <v>20</v>
      </c>
      <c r="L267" s="7" t="s">
        <v>1043</v>
      </c>
      <c r="M267" s="7">
        <v>19550</v>
      </c>
      <c r="N267" s="7">
        <v>10730</v>
      </c>
      <c r="O267" s="7">
        <v>8820</v>
      </c>
    </row>
    <row r="268" spans="1:15" x14ac:dyDescent="0.25">
      <c r="A268" s="7" t="s">
        <v>1886</v>
      </c>
      <c r="B268" s="7" t="s">
        <v>1887</v>
      </c>
      <c r="C268" s="40">
        <v>272</v>
      </c>
      <c r="D268" s="7">
        <v>329</v>
      </c>
      <c r="E268" s="7" t="s">
        <v>30</v>
      </c>
      <c r="F268" s="7" t="s">
        <v>30</v>
      </c>
      <c r="G268" s="7" t="s">
        <v>18</v>
      </c>
      <c r="H268" s="7">
        <v>2161</v>
      </c>
      <c r="I268" s="7">
        <v>7777</v>
      </c>
      <c r="J268" s="7" t="s">
        <v>19</v>
      </c>
      <c r="K268" s="8" t="s">
        <v>20</v>
      </c>
      <c r="L268" s="7" t="s">
        <v>1043</v>
      </c>
      <c r="M268" s="7">
        <v>20480</v>
      </c>
      <c r="N268" s="7">
        <v>10660</v>
      </c>
      <c r="O268" s="7">
        <v>9820</v>
      </c>
    </row>
    <row r="269" spans="1:15" x14ac:dyDescent="0.25">
      <c r="A269" s="7" t="s">
        <v>1696</v>
      </c>
      <c r="B269" s="7" t="s">
        <v>1697</v>
      </c>
      <c r="C269" s="40">
        <v>274</v>
      </c>
      <c r="D269" s="7">
        <v>329</v>
      </c>
      <c r="E269" s="7" t="s">
        <v>30</v>
      </c>
      <c r="F269" s="7" t="s">
        <v>30</v>
      </c>
      <c r="G269" s="7" t="s">
        <v>18</v>
      </c>
      <c r="H269" s="7">
        <v>2161</v>
      </c>
      <c r="I269" s="7">
        <v>7777</v>
      </c>
      <c r="J269" s="7" t="s">
        <v>19</v>
      </c>
      <c r="K269" s="8" t="s">
        <v>20</v>
      </c>
      <c r="L269" s="7" t="s">
        <v>1043</v>
      </c>
      <c r="M269" s="7">
        <v>19740</v>
      </c>
      <c r="N269" s="7">
        <v>10770</v>
      </c>
      <c r="O269" s="7">
        <v>8970</v>
      </c>
    </row>
    <row r="270" spans="1:15" x14ac:dyDescent="0.25">
      <c r="A270" s="7" t="s">
        <v>1698</v>
      </c>
      <c r="B270" s="7" t="s">
        <v>1699</v>
      </c>
      <c r="C270" s="40">
        <v>278</v>
      </c>
      <c r="D270" s="7">
        <v>336</v>
      </c>
      <c r="E270" s="7" t="s">
        <v>27</v>
      </c>
      <c r="F270" s="7" t="s">
        <v>27</v>
      </c>
      <c r="G270" s="7" t="s">
        <v>18</v>
      </c>
      <c r="H270" s="7">
        <v>2361</v>
      </c>
      <c r="I270" s="7">
        <v>7777</v>
      </c>
      <c r="J270" s="7" t="s">
        <v>19</v>
      </c>
      <c r="K270" s="8" t="s">
        <v>20</v>
      </c>
      <c r="L270" s="7" t="s">
        <v>1043</v>
      </c>
      <c r="M270" s="7">
        <v>30650</v>
      </c>
      <c r="N270" s="7">
        <v>12200</v>
      </c>
      <c r="O270" s="7">
        <v>18450</v>
      </c>
    </row>
    <row r="271" spans="1:15" x14ac:dyDescent="0.25">
      <c r="A271" s="7" t="s">
        <v>1972</v>
      </c>
      <c r="B271" s="7" t="s">
        <v>1973</v>
      </c>
      <c r="C271" s="40">
        <v>284</v>
      </c>
      <c r="D271" s="7">
        <v>316</v>
      </c>
      <c r="E271" s="7" t="s">
        <v>44</v>
      </c>
      <c r="F271" s="7" t="s">
        <v>44</v>
      </c>
      <c r="G271" s="7" t="s">
        <v>18</v>
      </c>
      <c r="H271" s="7">
        <v>2361</v>
      </c>
      <c r="I271" s="7">
        <v>7777</v>
      </c>
      <c r="J271" s="7" t="s">
        <v>19</v>
      </c>
      <c r="K271" s="8" t="s">
        <v>20</v>
      </c>
      <c r="L271" s="7" t="s">
        <v>1043</v>
      </c>
      <c r="M271" s="7">
        <v>28610</v>
      </c>
      <c r="N271" s="7">
        <v>12320</v>
      </c>
      <c r="O271" s="7">
        <v>16290</v>
      </c>
    </row>
    <row r="272" spans="1:15" x14ac:dyDescent="0.25">
      <c r="A272" s="7" t="s">
        <v>2070</v>
      </c>
      <c r="B272" s="7" t="s">
        <v>2071</v>
      </c>
      <c r="C272" s="40">
        <v>284</v>
      </c>
      <c r="D272" s="7">
        <v>281</v>
      </c>
      <c r="E272" s="7" t="s">
        <v>27</v>
      </c>
      <c r="F272" s="7" t="s">
        <v>27</v>
      </c>
      <c r="G272" s="7" t="s">
        <v>18</v>
      </c>
      <c r="H272" s="7">
        <v>2161</v>
      </c>
      <c r="I272" s="7">
        <v>7777</v>
      </c>
      <c r="J272" s="7" t="s">
        <v>19</v>
      </c>
      <c r="K272" s="8" t="s">
        <v>20</v>
      </c>
      <c r="L272" s="7" t="s">
        <v>1043</v>
      </c>
      <c r="M272" s="7">
        <v>18320</v>
      </c>
      <c r="N272" s="7">
        <v>12160</v>
      </c>
      <c r="O272" s="7">
        <v>6160</v>
      </c>
    </row>
    <row r="273" spans="1:15" x14ac:dyDescent="0.25">
      <c r="A273" s="7" t="s">
        <v>1547</v>
      </c>
      <c r="B273" s="7" t="s">
        <v>1548</v>
      </c>
      <c r="C273" s="40">
        <v>288</v>
      </c>
      <c r="D273" s="7">
        <v>224</v>
      </c>
      <c r="E273" s="7" t="s">
        <v>17</v>
      </c>
      <c r="F273" s="7" t="s">
        <v>17</v>
      </c>
      <c r="G273" s="7" t="s">
        <v>18</v>
      </c>
      <c r="H273" s="7">
        <v>2161</v>
      </c>
      <c r="I273" s="7">
        <v>7777</v>
      </c>
      <c r="J273" s="7" t="s">
        <v>19</v>
      </c>
      <c r="K273" s="8" t="s">
        <v>20</v>
      </c>
      <c r="L273" s="7" t="s">
        <v>1043</v>
      </c>
      <c r="M273" s="7">
        <v>19890</v>
      </c>
      <c r="N273" s="7">
        <v>12000</v>
      </c>
      <c r="O273" s="7">
        <v>7890</v>
      </c>
    </row>
    <row r="274" spans="1:15" x14ac:dyDescent="0.25">
      <c r="A274" s="7" t="s">
        <v>1786</v>
      </c>
      <c r="B274" s="7" t="s">
        <v>1787</v>
      </c>
      <c r="C274" s="40">
        <v>293</v>
      </c>
      <c r="D274" s="7">
        <v>316</v>
      </c>
      <c r="E274" s="7" t="s">
        <v>27</v>
      </c>
      <c r="F274" s="7" t="s">
        <v>27</v>
      </c>
      <c r="G274" s="7" t="s">
        <v>18</v>
      </c>
      <c r="H274" s="7">
        <v>2361</v>
      </c>
      <c r="I274" s="7">
        <v>7777</v>
      </c>
      <c r="J274" s="7" t="s">
        <v>19</v>
      </c>
      <c r="K274" s="8" t="s">
        <v>20</v>
      </c>
      <c r="L274" s="7" t="s">
        <v>1043</v>
      </c>
      <c r="M274" s="7">
        <v>20400</v>
      </c>
      <c r="N274" s="7">
        <v>12190</v>
      </c>
      <c r="O274" s="7">
        <v>8210</v>
      </c>
    </row>
    <row r="275" spans="1:15" x14ac:dyDescent="0.25">
      <c r="A275" s="7" t="s">
        <v>2072</v>
      </c>
      <c r="B275" s="7" t="s">
        <v>2073</v>
      </c>
      <c r="C275" s="40">
        <v>293</v>
      </c>
      <c r="D275" s="7">
        <v>302</v>
      </c>
      <c r="E275" s="7" t="s">
        <v>44</v>
      </c>
      <c r="F275" s="7" t="s">
        <v>44</v>
      </c>
      <c r="G275" s="7" t="s">
        <v>18</v>
      </c>
      <c r="H275" s="7">
        <v>2161</v>
      </c>
      <c r="I275" s="7">
        <v>7777</v>
      </c>
      <c r="J275" s="7" t="s">
        <v>19</v>
      </c>
      <c r="K275" s="8" t="s">
        <v>20</v>
      </c>
      <c r="L275" s="7" t="s">
        <v>1043</v>
      </c>
      <c r="M275" s="7">
        <v>20450</v>
      </c>
      <c r="N275" s="7">
        <v>12380</v>
      </c>
      <c r="O275" s="7">
        <v>8070</v>
      </c>
    </row>
    <row r="276" spans="1:15" x14ac:dyDescent="0.25">
      <c r="A276" s="7" t="s">
        <v>1974</v>
      </c>
      <c r="B276" s="7" t="s">
        <v>1975</v>
      </c>
      <c r="C276" s="40">
        <v>297</v>
      </c>
      <c r="D276" s="7">
        <v>331</v>
      </c>
      <c r="E276" s="7" t="s">
        <v>17</v>
      </c>
      <c r="F276" s="7" t="s">
        <v>17</v>
      </c>
      <c r="G276" s="7" t="s">
        <v>18</v>
      </c>
      <c r="H276" s="7">
        <v>2161</v>
      </c>
      <c r="I276" s="7">
        <v>7777</v>
      </c>
      <c r="J276" s="7" t="s">
        <v>19</v>
      </c>
      <c r="K276" s="8" t="s">
        <v>20</v>
      </c>
      <c r="L276" s="7" t="s">
        <v>1043</v>
      </c>
      <c r="M276" s="7">
        <v>20710</v>
      </c>
      <c r="N276" s="7">
        <v>12130</v>
      </c>
      <c r="O276" s="7">
        <v>8580</v>
      </c>
    </row>
    <row r="277" spans="1:15" x14ac:dyDescent="0.25">
      <c r="A277" s="7" t="s">
        <v>1616</v>
      </c>
      <c r="B277" s="7" t="s">
        <v>1617</v>
      </c>
      <c r="C277" s="40">
        <v>301</v>
      </c>
      <c r="D277" s="7">
        <v>343</v>
      </c>
      <c r="E277" s="7" t="s">
        <v>44</v>
      </c>
      <c r="F277" s="7" t="s">
        <v>44</v>
      </c>
      <c r="G277" s="7" t="s">
        <v>18</v>
      </c>
      <c r="H277" s="7">
        <v>2161</v>
      </c>
      <c r="I277" s="7">
        <v>7777</v>
      </c>
      <c r="J277" s="7" t="s">
        <v>19</v>
      </c>
      <c r="K277" s="8" t="s">
        <v>20</v>
      </c>
      <c r="L277" s="7" t="s">
        <v>1043</v>
      </c>
      <c r="M277" s="7">
        <v>21900</v>
      </c>
      <c r="N277" s="7">
        <v>12400</v>
      </c>
      <c r="O277" s="7">
        <v>9500</v>
      </c>
    </row>
    <row r="278" spans="1:15" x14ac:dyDescent="0.25">
      <c r="A278" s="7" t="s">
        <v>1702</v>
      </c>
      <c r="B278" s="7" t="s">
        <v>1703</v>
      </c>
      <c r="C278" s="40">
        <v>310</v>
      </c>
      <c r="D278" s="7">
        <v>366</v>
      </c>
      <c r="E278" s="7" t="s">
        <v>36</v>
      </c>
      <c r="F278" s="7" t="s">
        <v>36</v>
      </c>
      <c r="G278" s="7" t="s">
        <v>18</v>
      </c>
      <c r="H278" s="7">
        <v>2161</v>
      </c>
      <c r="I278" s="7">
        <v>7777</v>
      </c>
      <c r="J278" s="7" t="s">
        <v>19</v>
      </c>
      <c r="K278" s="8" t="s">
        <v>20</v>
      </c>
      <c r="L278" s="7" t="s">
        <v>1043</v>
      </c>
      <c r="M278" s="7">
        <v>24780</v>
      </c>
      <c r="N278" s="7">
        <v>12030</v>
      </c>
      <c r="O278" s="7">
        <v>12750</v>
      </c>
    </row>
    <row r="279" spans="1:15" x14ac:dyDescent="0.25">
      <c r="A279" s="7" t="s">
        <v>1704</v>
      </c>
      <c r="B279" s="7" t="s">
        <v>1705</v>
      </c>
      <c r="C279" s="40">
        <v>313</v>
      </c>
      <c r="D279" s="7">
        <v>371</v>
      </c>
      <c r="E279" s="7" t="s">
        <v>65</v>
      </c>
      <c r="F279" s="7" t="s">
        <v>65</v>
      </c>
      <c r="G279" s="7" t="s">
        <v>18</v>
      </c>
      <c r="H279" s="7">
        <v>2161</v>
      </c>
      <c r="I279" s="7">
        <v>7777</v>
      </c>
      <c r="J279" s="7" t="s">
        <v>19</v>
      </c>
      <c r="K279" s="8" t="s">
        <v>20</v>
      </c>
      <c r="L279" s="7" t="s">
        <v>1043</v>
      </c>
      <c r="M279" s="7">
        <v>21600</v>
      </c>
      <c r="N279" s="7">
        <v>12190</v>
      </c>
      <c r="O279" s="7">
        <v>9410</v>
      </c>
    </row>
    <row r="280" spans="1:15" x14ac:dyDescent="0.25">
      <c r="A280" s="7" t="s">
        <v>1788</v>
      </c>
      <c r="B280" s="7" t="s">
        <v>1789</v>
      </c>
      <c r="C280" s="40">
        <v>313</v>
      </c>
      <c r="D280" s="7">
        <v>340</v>
      </c>
      <c r="E280" s="7" t="s">
        <v>30</v>
      </c>
      <c r="F280" s="7" t="s">
        <v>30</v>
      </c>
      <c r="G280" s="7" t="s">
        <v>18</v>
      </c>
      <c r="H280" s="7">
        <v>2161</v>
      </c>
      <c r="I280" s="7">
        <v>7777</v>
      </c>
      <c r="J280" s="7" t="s">
        <v>19</v>
      </c>
      <c r="K280" s="8" t="s">
        <v>20</v>
      </c>
      <c r="L280" s="7" t="s">
        <v>1043</v>
      </c>
      <c r="M280" s="7">
        <v>18380</v>
      </c>
      <c r="N280" s="7">
        <v>10680</v>
      </c>
      <c r="O280" s="7">
        <v>7700</v>
      </c>
    </row>
    <row r="281" spans="1:15" x14ac:dyDescent="0.25">
      <c r="A281" s="7" t="s">
        <v>1976</v>
      </c>
      <c r="B281" s="7" t="s">
        <v>1977</v>
      </c>
      <c r="C281" s="40">
        <v>316</v>
      </c>
      <c r="D281" s="7">
        <v>349</v>
      </c>
      <c r="E281" s="7" t="s">
        <v>65</v>
      </c>
      <c r="F281" s="7" t="s">
        <v>65</v>
      </c>
      <c r="G281" s="7" t="s">
        <v>18</v>
      </c>
      <c r="H281" s="7">
        <v>2161</v>
      </c>
      <c r="I281" s="7">
        <v>7777</v>
      </c>
      <c r="J281" s="7" t="s">
        <v>19</v>
      </c>
      <c r="K281" s="8" t="s">
        <v>20</v>
      </c>
      <c r="L281" s="7" t="s">
        <v>88</v>
      </c>
      <c r="M281" s="7">
        <v>35810</v>
      </c>
      <c r="N281" s="7">
        <v>12170</v>
      </c>
      <c r="O281" s="7">
        <v>23640</v>
      </c>
    </row>
    <row r="282" spans="1:15" x14ac:dyDescent="0.25">
      <c r="A282" s="7" t="s">
        <v>1888</v>
      </c>
      <c r="B282" s="7" t="s">
        <v>1889</v>
      </c>
      <c r="C282" s="40">
        <v>321</v>
      </c>
      <c r="D282" s="7">
        <v>373</v>
      </c>
      <c r="E282" s="7" t="s">
        <v>17</v>
      </c>
      <c r="F282" s="7" t="s">
        <v>17</v>
      </c>
      <c r="G282" s="7" t="s">
        <v>18</v>
      </c>
      <c r="H282" s="7">
        <v>2161</v>
      </c>
      <c r="I282" s="7">
        <v>7777</v>
      </c>
      <c r="J282" s="7" t="s">
        <v>19</v>
      </c>
      <c r="K282" s="8" t="s">
        <v>20</v>
      </c>
      <c r="L282" s="7" t="s">
        <v>1043</v>
      </c>
      <c r="M282" s="7">
        <v>18430</v>
      </c>
      <c r="N282" s="7">
        <v>12080</v>
      </c>
      <c r="O282" s="7">
        <v>6350</v>
      </c>
    </row>
    <row r="283" spans="1:15" x14ac:dyDescent="0.25">
      <c r="A283" s="7" t="s">
        <v>1790</v>
      </c>
      <c r="B283" s="7" t="s">
        <v>1791</v>
      </c>
      <c r="C283" s="40">
        <v>325</v>
      </c>
      <c r="D283" s="7">
        <v>364</v>
      </c>
      <c r="E283" s="7" t="s">
        <v>44</v>
      </c>
      <c r="F283" s="7" t="s">
        <v>44</v>
      </c>
      <c r="G283" s="7" t="s">
        <v>18</v>
      </c>
      <c r="H283" s="7">
        <v>2161</v>
      </c>
      <c r="I283" s="7">
        <v>7777</v>
      </c>
      <c r="J283" s="7" t="s">
        <v>19</v>
      </c>
      <c r="K283" s="8" t="s">
        <v>20</v>
      </c>
      <c r="L283" s="7" t="s">
        <v>1043</v>
      </c>
      <c r="M283" s="7">
        <v>22080</v>
      </c>
      <c r="N283" s="7">
        <v>12220</v>
      </c>
      <c r="O283" s="7">
        <v>9860</v>
      </c>
    </row>
    <row r="284" spans="1:15" x14ac:dyDescent="0.25">
      <c r="A284" s="7" t="s">
        <v>1978</v>
      </c>
      <c r="B284" s="7" t="s">
        <v>1979</v>
      </c>
      <c r="C284" s="40">
        <v>327</v>
      </c>
      <c r="D284" s="7">
        <v>359</v>
      </c>
      <c r="E284" s="7" t="s">
        <v>44</v>
      </c>
      <c r="F284" s="7" t="s">
        <v>44</v>
      </c>
      <c r="G284" s="7" t="s">
        <v>18</v>
      </c>
      <c r="H284" s="7">
        <v>2161</v>
      </c>
      <c r="I284" s="7">
        <v>7777</v>
      </c>
      <c r="J284" s="7" t="s">
        <v>19</v>
      </c>
      <c r="K284" s="8" t="s">
        <v>20</v>
      </c>
      <c r="L284" s="7" t="s">
        <v>1043</v>
      </c>
      <c r="M284" s="7">
        <v>21440</v>
      </c>
      <c r="N284" s="7">
        <v>12340</v>
      </c>
      <c r="O284" s="7">
        <v>9100</v>
      </c>
    </row>
    <row r="285" spans="1:15" x14ac:dyDescent="0.25">
      <c r="A285" s="7" t="s">
        <v>2074</v>
      </c>
      <c r="B285" s="7" t="s">
        <v>2075</v>
      </c>
      <c r="C285" s="40">
        <v>334</v>
      </c>
      <c r="D285" s="7">
        <v>335</v>
      </c>
      <c r="E285" s="7" t="s">
        <v>30</v>
      </c>
      <c r="F285" s="7" t="s">
        <v>30</v>
      </c>
      <c r="G285" s="7" t="s">
        <v>18</v>
      </c>
      <c r="H285" s="7">
        <v>2161</v>
      </c>
      <c r="I285" s="7">
        <v>7777</v>
      </c>
      <c r="J285" s="7" t="s">
        <v>19</v>
      </c>
      <c r="K285" s="8" t="s">
        <v>20</v>
      </c>
      <c r="L285" s="7" t="s">
        <v>88</v>
      </c>
      <c r="M285" s="7">
        <v>29090</v>
      </c>
      <c r="N285" s="7">
        <v>10700</v>
      </c>
      <c r="O285" s="7">
        <v>18390</v>
      </c>
    </row>
    <row r="286" spans="1:15" x14ac:dyDescent="0.25">
      <c r="A286" s="7" t="s">
        <v>1708</v>
      </c>
      <c r="B286" s="7" t="s">
        <v>1709</v>
      </c>
      <c r="C286" s="40">
        <v>337</v>
      </c>
      <c r="D286" s="7">
        <v>389</v>
      </c>
      <c r="E286" s="7" t="s">
        <v>41</v>
      </c>
      <c r="F286" s="7" t="s">
        <v>41</v>
      </c>
      <c r="G286" s="7" t="s">
        <v>18</v>
      </c>
      <c r="H286" s="7">
        <v>2161</v>
      </c>
      <c r="I286" s="7">
        <v>7777</v>
      </c>
      <c r="J286" s="7" t="s">
        <v>19</v>
      </c>
      <c r="K286" s="8" t="s">
        <v>20</v>
      </c>
      <c r="L286" s="7" t="s">
        <v>1043</v>
      </c>
      <c r="M286" s="7">
        <v>20430</v>
      </c>
      <c r="N286" s="7">
        <v>11920</v>
      </c>
      <c r="O286" s="7">
        <v>8510</v>
      </c>
    </row>
    <row r="287" spans="1:15" x14ac:dyDescent="0.25">
      <c r="A287" s="7" t="s">
        <v>1377</v>
      </c>
      <c r="B287" s="7" t="s">
        <v>1378</v>
      </c>
      <c r="C287" s="40">
        <v>339</v>
      </c>
      <c r="D287" s="7">
        <v>365</v>
      </c>
      <c r="E287" s="7" t="s">
        <v>47</v>
      </c>
      <c r="F287" s="7" t="s">
        <v>48</v>
      </c>
      <c r="G287" s="7" t="s">
        <v>18</v>
      </c>
      <c r="H287" s="7">
        <v>2161</v>
      </c>
      <c r="I287" s="7">
        <v>7777</v>
      </c>
      <c r="J287" s="7" t="s">
        <v>19</v>
      </c>
      <c r="K287" s="8" t="s">
        <v>20</v>
      </c>
      <c r="L287" s="7" t="s">
        <v>1043</v>
      </c>
      <c r="M287" s="7">
        <v>22170</v>
      </c>
      <c r="N287" s="7">
        <v>12290</v>
      </c>
      <c r="O287" s="7">
        <v>9880</v>
      </c>
    </row>
    <row r="288" spans="1:15" x14ac:dyDescent="0.25">
      <c r="A288" s="7" t="s">
        <v>1618</v>
      </c>
      <c r="B288" s="7" t="s">
        <v>1619</v>
      </c>
      <c r="C288" s="40">
        <v>343</v>
      </c>
      <c r="D288" s="7">
        <v>409</v>
      </c>
      <c r="E288" s="7" t="s">
        <v>36</v>
      </c>
      <c r="F288" s="7" t="s">
        <v>36</v>
      </c>
      <c r="G288" s="7" t="s">
        <v>18</v>
      </c>
      <c r="H288" s="7">
        <v>2161</v>
      </c>
      <c r="I288" s="7">
        <v>7777</v>
      </c>
      <c r="J288" s="7" t="s">
        <v>19</v>
      </c>
      <c r="K288" s="8" t="s">
        <v>20</v>
      </c>
      <c r="L288" s="7" t="s">
        <v>1043</v>
      </c>
      <c r="M288" s="7">
        <v>33890</v>
      </c>
      <c r="N288" s="7">
        <v>14420</v>
      </c>
      <c r="O288" s="7">
        <v>19470</v>
      </c>
    </row>
    <row r="289" spans="1:15" x14ac:dyDescent="0.25">
      <c r="A289" s="7" t="s">
        <v>1620</v>
      </c>
      <c r="B289" s="7" t="s">
        <v>1621</v>
      </c>
      <c r="C289" s="40">
        <v>348</v>
      </c>
      <c r="D289" s="7">
        <v>390</v>
      </c>
      <c r="E289" s="7" t="s">
        <v>30</v>
      </c>
      <c r="F289" s="7" t="s">
        <v>30</v>
      </c>
      <c r="G289" s="7" t="s">
        <v>18</v>
      </c>
      <c r="H289" s="7">
        <v>2161</v>
      </c>
      <c r="I289" s="7">
        <v>7777</v>
      </c>
      <c r="J289" s="7" t="s">
        <v>19</v>
      </c>
      <c r="K289" s="8" t="s">
        <v>20</v>
      </c>
      <c r="L289" s="7" t="s">
        <v>1043</v>
      </c>
      <c r="M289" s="7">
        <v>19210</v>
      </c>
      <c r="N289" s="7">
        <v>10700</v>
      </c>
      <c r="O289" s="7">
        <v>8510</v>
      </c>
    </row>
    <row r="290" spans="1:15" x14ac:dyDescent="0.25">
      <c r="A290" s="7" t="s">
        <v>1551</v>
      </c>
      <c r="B290" s="7" t="s">
        <v>1552</v>
      </c>
      <c r="C290" s="40">
        <v>352</v>
      </c>
      <c r="D290" s="7">
        <v>296</v>
      </c>
      <c r="E290" s="7" t="s">
        <v>65</v>
      </c>
      <c r="F290" s="7" t="s">
        <v>65</v>
      </c>
      <c r="G290" s="7" t="s">
        <v>18</v>
      </c>
      <c r="H290" s="7">
        <v>2161</v>
      </c>
      <c r="I290" s="7">
        <v>7777</v>
      </c>
      <c r="J290" s="7" t="s">
        <v>19</v>
      </c>
      <c r="K290" s="8" t="s">
        <v>20</v>
      </c>
      <c r="L290" s="7" t="s">
        <v>88</v>
      </c>
      <c r="M290" s="7">
        <v>33710</v>
      </c>
      <c r="N290" s="7">
        <v>12070</v>
      </c>
      <c r="O290" s="7">
        <v>21640</v>
      </c>
    </row>
    <row r="291" spans="1:15" x14ac:dyDescent="0.25">
      <c r="A291" s="7" t="s">
        <v>2078</v>
      </c>
      <c r="B291" s="7" t="s">
        <v>2079</v>
      </c>
      <c r="C291" s="40">
        <v>355</v>
      </c>
      <c r="D291" s="7">
        <v>353</v>
      </c>
      <c r="E291" s="7" t="s">
        <v>36</v>
      </c>
      <c r="F291" s="7" t="s">
        <v>36</v>
      </c>
      <c r="G291" s="7" t="s">
        <v>18</v>
      </c>
      <c r="H291" s="7">
        <v>2161</v>
      </c>
      <c r="I291" s="7">
        <v>7777</v>
      </c>
      <c r="J291" s="7" t="s">
        <v>19</v>
      </c>
      <c r="K291" s="8" t="s">
        <v>20</v>
      </c>
      <c r="L291" s="7" t="s">
        <v>88</v>
      </c>
      <c r="M291" s="7">
        <v>25110</v>
      </c>
      <c r="N291" s="7">
        <v>11840</v>
      </c>
      <c r="O291" s="7">
        <v>13270</v>
      </c>
    </row>
    <row r="292" spans="1:15" x14ac:dyDescent="0.25">
      <c r="A292" s="7" t="s">
        <v>1553</v>
      </c>
      <c r="B292" s="7" t="s">
        <v>1554</v>
      </c>
      <c r="C292" s="40">
        <v>361</v>
      </c>
      <c r="D292" s="7">
        <v>288</v>
      </c>
      <c r="E292" s="7" t="s">
        <v>36</v>
      </c>
      <c r="F292" s="7" t="s">
        <v>36</v>
      </c>
      <c r="G292" s="7" t="s">
        <v>18</v>
      </c>
      <c r="H292" s="7">
        <v>2161</v>
      </c>
      <c r="I292" s="7">
        <v>7777</v>
      </c>
      <c r="J292" s="7" t="s">
        <v>19</v>
      </c>
      <c r="K292" s="8" t="s">
        <v>20</v>
      </c>
      <c r="L292" s="7" t="s">
        <v>88</v>
      </c>
      <c r="M292" s="7">
        <v>24440</v>
      </c>
      <c r="N292" s="7">
        <v>12070</v>
      </c>
      <c r="O292" s="7">
        <v>12370</v>
      </c>
    </row>
    <row r="293" spans="1:15" x14ac:dyDescent="0.25">
      <c r="A293" s="7" t="s">
        <v>1890</v>
      </c>
      <c r="B293" s="7" t="s">
        <v>1891</v>
      </c>
      <c r="C293" s="40">
        <v>367</v>
      </c>
      <c r="D293" s="7">
        <v>417</v>
      </c>
      <c r="E293" s="7" t="s">
        <v>33</v>
      </c>
      <c r="F293" s="7" t="s">
        <v>33</v>
      </c>
      <c r="G293" s="7" t="s">
        <v>18</v>
      </c>
      <c r="H293" s="7">
        <v>2161</v>
      </c>
      <c r="I293" s="7">
        <v>7777</v>
      </c>
      <c r="J293" s="7" t="s">
        <v>19</v>
      </c>
      <c r="K293" s="8" t="s">
        <v>20</v>
      </c>
      <c r="L293" s="7" t="s">
        <v>1043</v>
      </c>
      <c r="M293" s="7">
        <v>20880</v>
      </c>
      <c r="N293" s="7">
        <v>12070</v>
      </c>
      <c r="O293" s="7">
        <v>8810</v>
      </c>
    </row>
    <row r="294" spans="1:15" x14ac:dyDescent="0.25">
      <c r="A294" s="7" t="s">
        <v>2080</v>
      </c>
      <c r="B294" s="7" t="s">
        <v>2081</v>
      </c>
      <c r="C294" s="40">
        <v>372</v>
      </c>
      <c r="D294" s="7">
        <v>373</v>
      </c>
      <c r="E294" s="7" t="s">
        <v>33</v>
      </c>
      <c r="F294" s="7" t="s">
        <v>33</v>
      </c>
      <c r="G294" s="7" t="s">
        <v>18</v>
      </c>
      <c r="H294" s="7">
        <v>2161</v>
      </c>
      <c r="I294" s="7">
        <v>7777</v>
      </c>
      <c r="J294" s="7" t="s">
        <v>19</v>
      </c>
      <c r="K294" s="8" t="s">
        <v>20</v>
      </c>
      <c r="L294" s="7" t="s">
        <v>88</v>
      </c>
      <c r="M294" s="7">
        <v>20590</v>
      </c>
      <c r="N294" s="7">
        <v>12110</v>
      </c>
      <c r="O294" s="7">
        <v>8480</v>
      </c>
    </row>
    <row r="295" spans="1:15" x14ac:dyDescent="0.25">
      <c r="A295" s="7" t="s">
        <v>1125</v>
      </c>
      <c r="B295" s="7" t="s">
        <v>1126</v>
      </c>
      <c r="C295" s="40">
        <v>373</v>
      </c>
      <c r="D295" s="7">
        <v>442</v>
      </c>
      <c r="E295" s="7" t="s">
        <v>47</v>
      </c>
      <c r="F295" s="7" t="s">
        <v>48</v>
      </c>
      <c r="G295" s="7" t="s">
        <v>18</v>
      </c>
      <c r="H295" s="7">
        <v>2161</v>
      </c>
      <c r="I295" s="7">
        <v>7777</v>
      </c>
      <c r="J295" s="7" t="s">
        <v>19</v>
      </c>
      <c r="K295" s="8" t="s">
        <v>20</v>
      </c>
      <c r="L295" s="7" t="s">
        <v>1043</v>
      </c>
      <c r="M295" s="7">
        <v>23000</v>
      </c>
      <c r="N295" s="7">
        <v>12230</v>
      </c>
      <c r="O295" s="7">
        <v>10770</v>
      </c>
    </row>
    <row r="296" spans="1:15" x14ac:dyDescent="0.25">
      <c r="A296" s="7" t="s">
        <v>1982</v>
      </c>
      <c r="B296" s="7" t="s">
        <v>1983</v>
      </c>
      <c r="C296" s="40">
        <v>381</v>
      </c>
      <c r="D296" s="7">
        <v>419</v>
      </c>
      <c r="E296" s="7" t="s">
        <v>73</v>
      </c>
      <c r="F296" s="7" t="s">
        <v>73</v>
      </c>
      <c r="G296" s="7" t="s">
        <v>18</v>
      </c>
      <c r="H296" s="7">
        <v>2361</v>
      </c>
      <c r="I296" s="7">
        <v>7777</v>
      </c>
      <c r="J296" s="7" t="s">
        <v>19</v>
      </c>
      <c r="K296" s="8" t="s">
        <v>20</v>
      </c>
      <c r="L296" s="7" t="s">
        <v>1043</v>
      </c>
      <c r="M296" s="7">
        <v>22470</v>
      </c>
      <c r="N296" s="7">
        <v>12360</v>
      </c>
      <c r="O296" s="7">
        <v>10110</v>
      </c>
    </row>
    <row r="297" spans="1:15" x14ac:dyDescent="0.25">
      <c r="A297" s="7" t="s">
        <v>1794</v>
      </c>
      <c r="B297" s="7" t="s">
        <v>1795</v>
      </c>
      <c r="C297" s="40">
        <v>386</v>
      </c>
      <c r="D297" s="7">
        <v>410</v>
      </c>
      <c r="E297" s="7" t="s">
        <v>17</v>
      </c>
      <c r="F297" s="7" t="s">
        <v>17</v>
      </c>
      <c r="G297" s="7" t="s">
        <v>18</v>
      </c>
      <c r="H297" s="7">
        <v>2161</v>
      </c>
      <c r="I297" s="7">
        <v>7777</v>
      </c>
      <c r="J297" s="7" t="s">
        <v>19</v>
      </c>
      <c r="K297" s="8" t="s">
        <v>20</v>
      </c>
      <c r="L297" s="7" t="s">
        <v>1043</v>
      </c>
      <c r="M297" s="7">
        <v>27340</v>
      </c>
      <c r="N297" s="7">
        <v>11980</v>
      </c>
      <c r="O297" s="7">
        <v>15360</v>
      </c>
    </row>
    <row r="298" spans="1:15" x14ac:dyDescent="0.25">
      <c r="A298" s="7" t="s">
        <v>2082</v>
      </c>
      <c r="B298" s="7" t="s">
        <v>2083</v>
      </c>
      <c r="C298" s="40">
        <v>388</v>
      </c>
      <c r="D298" s="7">
        <v>379</v>
      </c>
      <c r="E298" s="7" t="s">
        <v>41</v>
      </c>
      <c r="F298" s="7" t="s">
        <v>41</v>
      </c>
      <c r="G298" s="7" t="s">
        <v>18</v>
      </c>
      <c r="H298" s="7">
        <v>2161</v>
      </c>
      <c r="I298" s="7">
        <v>7777</v>
      </c>
      <c r="J298" s="7" t="s">
        <v>19</v>
      </c>
      <c r="K298" s="8" t="s">
        <v>20</v>
      </c>
      <c r="L298" s="7" t="s">
        <v>1043</v>
      </c>
      <c r="M298" s="7">
        <v>19000</v>
      </c>
      <c r="N298" s="7">
        <v>12220</v>
      </c>
      <c r="O298" s="7">
        <v>6780</v>
      </c>
    </row>
    <row r="299" spans="1:15" x14ac:dyDescent="0.25">
      <c r="A299" s="7" t="s">
        <v>1894</v>
      </c>
      <c r="B299" s="7" t="s">
        <v>1895</v>
      </c>
      <c r="C299" s="40">
        <v>395</v>
      </c>
      <c r="D299" s="7">
        <v>459</v>
      </c>
      <c r="E299" s="7" t="s">
        <v>27</v>
      </c>
      <c r="F299" s="7" t="s">
        <v>27</v>
      </c>
      <c r="G299" s="7" t="s">
        <v>18</v>
      </c>
      <c r="H299" s="7">
        <v>2361</v>
      </c>
      <c r="I299" s="7">
        <v>7777</v>
      </c>
      <c r="J299" s="7" t="s">
        <v>19</v>
      </c>
      <c r="K299" s="8" t="s">
        <v>20</v>
      </c>
      <c r="L299" s="7" t="s">
        <v>1043</v>
      </c>
      <c r="M299" s="7">
        <v>23250</v>
      </c>
      <c r="N299" s="7">
        <v>12280</v>
      </c>
      <c r="O299" s="7">
        <v>10970</v>
      </c>
    </row>
    <row r="300" spans="1:15" x14ac:dyDescent="0.25">
      <c r="A300" s="7" t="s">
        <v>1710</v>
      </c>
      <c r="B300" s="7" t="s">
        <v>1711</v>
      </c>
      <c r="C300" s="40">
        <v>401</v>
      </c>
      <c r="D300" s="7">
        <v>77</v>
      </c>
      <c r="E300" s="7" t="s">
        <v>17</v>
      </c>
      <c r="F300" s="7" t="s">
        <v>17</v>
      </c>
      <c r="G300" s="7" t="s">
        <v>18</v>
      </c>
      <c r="H300" s="7">
        <v>2161</v>
      </c>
      <c r="I300" s="7">
        <v>7777</v>
      </c>
      <c r="J300" s="7" t="s">
        <v>19</v>
      </c>
      <c r="K300" s="8" t="s">
        <v>20</v>
      </c>
      <c r="L300" s="7" t="s">
        <v>1043</v>
      </c>
      <c r="M300" s="7">
        <v>24220</v>
      </c>
      <c r="N300" s="7">
        <v>12100</v>
      </c>
      <c r="O300" s="7">
        <v>12120</v>
      </c>
    </row>
    <row r="301" spans="1:15" x14ac:dyDescent="0.25">
      <c r="A301" s="7" t="s">
        <v>1712</v>
      </c>
      <c r="B301" s="7" t="s">
        <v>1713</v>
      </c>
      <c r="C301" s="40">
        <v>406</v>
      </c>
      <c r="D301" s="7">
        <v>79</v>
      </c>
      <c r="E301" s="7" t="s">
        <v>27</v>
      </c>
      <c r="F301" s="7" t="s">
        <v>27</v>
      </c>
      <c r="G301" s="7" t="s">
        <v>18</v>
      </c>
      <c r="H301" s="7">
        <v>2361</v>
      </c>
      <c r="I301" s="7">
        <v>7777</v>
      </c>
      <c r="J301" s="7" t="s">
        <v>19</v>
      </c>
      <c r="K301" s="8" t="s">
        <v>20</v>
      </c>
      <c r="L301" s="7" t="s">
        <v>1043</v>
      </c>
      <c r="M301" s="7">
        <v>31420</v>
      </c>
      <c r="N301" s="7">
        <v>12190</v>
      </c>
      <c r="O301" s="7">
        <v>19230</v>
      </c>
    </row>
    <row r="302" spans="1:15" x14ac:dyDescent="0.25">
      <c r="A302" s="7" t="s">
        <v>1714</v>
      </c>
      <c r="B302" s="7" t="s">
        <v>1715</v>
      </c>
      <c r="C302" s="40">
        <v>407</v>
      </c>
      <c r="D302" s="7">
        <v>80</v>
      </c>
      <c r="E302" s="7" t="s">
        <v>33</v>
      </c>
      <c r="F302" s="7" t="s">
        <v>33</v>
      </c>
      <c r="G302" s="7" t="s">
        <v>18</v>
      </c>
      <c r="H302" s="7">
        <v>2161</v>
      </c>
      <c r="I302" s="7">
        <v>7777</v>
      </c>
      <c r="J302" s="7" t="s">
        <v>19</v>
      </c>
      <c r="K302" s="8" t="s">
        <v>20</v>
      </c>
      <c r="L302" s="7" t="s">
        <v>1043</v>
      </c>
      <c r="M302" s="7">
        <v>20210</v>
      </c>
      <c r="N302" s="7">
        <v>12440</v>
      </c>
      <c r="O302" s="7">
        <v>7770</v>
      </c>
    </row>
    <row r="303" spans="1:15" x14ac:dyDescent="0.25">
      <c r="A303" s="7" t="s">
        <v>1716</v>
      </c>
      <c r="B303" s="7" t="s">
        <v>1717</v>
      </c>
      <c r="C303" s="40">
        <v>416</v>
      </c>
      <c r="D303" s="7">
        <v>84</v>
      </c>
      <c r="E303" s="7" t="s">
        <v>44</v>
      </c>
      <c r="F303" s="7" t="s">
        <v>44</v>
      </c>
      <c r="G303" s="7" t="s">
        <v>18</v>
      </c>
      <c r="H303" s="7">
        <v>2161</v>
      </c>
      <c r="I303" s="7">
        <v>7777</v>
      </c>
      <c r="J303" s="7" t="s">
        <v>19</v>
      </c>
      <c r="K303" s="8" t="s">
        <v>20</v>
      </c>
      <c r="L303" s="7" t="s">
        <v>1043</v>
      </c>
      <c r="M303" s="7">
        <v>21140</v>
      </c>
      <c r="N303" s="7">
        <v>12280</v>
      </c>
      <c r="O303" s="7">
        <v>8860</v>
      </c>
    </row>
    <row r="304" spans="1:15" x14ac:dyDescent="0.25">
      <c r="A304" s="7" t="s">
        <v>1624</v>
      </c>
      <c r="B304" s="7" t="s">
        <v>1625</v>
      </c>
      <c r="C304" s="40">
        <v>424</v>
      </c>
      <c r="D304" s="7">
        <v>448</v>
      </c>
      <c r="E304" s="7" t="s">
        <v>73</v>
      </c>
      <c r="F304" s="7" t="s">
        <v>73</v>
      </c>
      <c r="G304" s="7" t="s">
        <v>18</v>
      </c>
      <c r="H304" s="7">
        <v>2361</v>
      </c>
      <c r="I304" s="7">
        <v>7777</v>
      </c>
      <c r="J304" s="7" t="s">
        <v>19</v>
      </c>
      <c r="K304" s="8" t="s">
        <v>20</v>
      </c>
      <c r="L304" s="7" t="s">
        <v>88</v>
      </c>
      <c r="M304" s="7">
        <v>22570</v>
      </c>
      <c r="N304" s="7">
        <v>12290</v>
      </c>
      <c r="O304" s="7">
        <v>10280</v>
      </c>
    </row>
    <row r="305" spans="1:15" x14ac:dyDescent="0.25">
      <c r="A305" s="7" t="s">
        <v>2086</v>
      </c>
      <c r="B305" s="7" t="s">
        <v>2087</v>
      </c>
      <c r="C305" s="40">
        <v>439</v>
      </c>
      <c r="D305" s="7">
        <v>434</v>
      </c>
      <c r="E305" s="7" t="s">
        <v>65</v>
      </c>
      <c r="F305" s="7" t="s">
        <v>65</v>
      </c>
      <c r="G305" s="7" t="s">
        <v>18</v>
      </c>
      <c r="H305" s="7">
        <v>2161</v>
      </c>
      <c r="I305" s="7">
        <v>7777</v>
      </c>
      <c r="J305" s="7" t="s">
        <v>19</v>
      </c>
      <c r="K305" s="8" t="s">
        <v>20</v>
      </c>
      <c r="L305" s="7" t="s">
        <v>1043</v>
      </c>
      <c r="M305" s="7">
        <v>26050</v>
      </c>
      <c r="N305" s="7">
        <v>11930</v>
      </c>
      <c r="O305" s="7">
        <v>14120</v>
      </c>
    </row>
    <row r="306" spans="1:15" x14ac:dyDescent="0.25">
      <c r="A306" s="7" t="s">
        <v>1469</v>
      </c>
      <c r="B306" s="7" t="s">
        <v>1470</v>
      </c>
      <c r="C306" s="40">
        <v>442</v>
      </c>
      <c r="D306" s="7">
        <v>494</v>
      </c>
      <c r="E306" s="7" t="s">
        <v>24</v>
      </c>
      <c r="F306" s="7" t="s">
        <v>24</v>
      </c>
      <c r="G306" s="7" t="s">
        <v>18</v>
      </c>
      <c r="H306" s="7">
        <v>2161</v>
      </c>
      <c r="I306" s="7">
        <v>7777</v>
      </c>
      <c r="J306" s="7" t="s">
        <v>19</v>
      </c>
      <c r="K306" s="8" t="s">
        <v>20</v>
      </c>
      <c r="L306" s="7" t="s">
        <v>1043</v>
      </c>
      <c r="M306" s="7">
        <v>18980</v>
      </c>
      <c r="N306" s="7">
        <v>13100</v>
      </c>
      <c r="O306" s="7">
        <v>5880</v>
      </c>
    </row>
    <row r="307" spans="1:15" x14ac:dyDescent="0.25">
      <c r="A307" s="7" t="s">
        <v>1557</v>
      </c>
      <c r="B307" s="7" t="s">
        <v>1558</v>
      </c>
      <c r="C307" s="40">
        <v>442</v>
      </c>
      <c r="D307" s="7">
        <v>371</v>
      </c>
      <c r="E307" s="7" t="s">
        <v>41</v>
      </c>
      <c r="F307" s="7" t="s">
        <v>41</v>
      </c>
      <c r="G307" s="7" t="s">
        <v>18</v>
      </c>
      <c r="H307" s="7">
        <v>2161</v>
      </c>
      <c r="I307" s="7">
        <v>7777</v>
      </c>
      <c r="J307" s="7" t="s">
        <v>19</v>
      </c>
      <c r="K307" s="8" t="s">
        <v>20</v>
      </c>
      <c r="L307" s="7" t="s">
        <v>1043</v>
      </c>
      <c r="M307" s="7">
        <v>21100</v>
      </c>
      <c r="N307" s="7">
        <v>12000</v>
      </c>
      <c r="O307" s="7">
        <v>9100</v>
      </c>
    </row>
    <row r="308" spans="1:15" x14ac:dyDescent="0.25">
      <c r="A308" s="7" t="s">
        <v>2088</v>
      </c>
      <c r="B308" s="7" t="s">
        <v>2089</v>
      </c>
      <c r="C308" s="40">
        <v>442</v>
      </c>
      <c r="D308" s="7">
        <v>430</v>
      </c>
      <c r="E308" s="7" t="s">
        <v>73</v>
      </c>
      <c r="F308" s="7" t="s">
        <v>73</v>
      </c>
      <c r="G308" s="7" t="s">
        <v>18</v>
      </c>
      <c r="H308" s="7">
        <v>2361</v>
      </c>
      <c r="I308" s="7">
        <v>7777</v>
      </c>
      <c r="J308" s="7" t="s">
        <v>19</v>
      </c>
      <c r="K308" s="8" t="s">
        <v>20</v>
      </c>
      <c r="L308" s="7" t="s">
        <v>88</v>
      </c>
      <c r="M308" s="7">
        <v>25440</v>
      </c>
      <c r="N308" s="7">
        <v>12130</v>
      </c>
      <c r="O308" s="7">
        <v>13310</v>
      </c>
    </row>
    <row r="309" spans="1:15" x14ac:dyDescent="0.25">
      <c r="A309" s="7" t="s">
        <v>1984</v>
      </c>
      <c r="B309" s="7" t="s">
        <v>1985</v>
      </c>
      <c r="C309" s="40">
        <v>444</v>
      </c>
      <c r="D309" s="7">
        <v>481</v>
      </c>
      <c r="E309" s="7" t="s">
        <v>36</v>
      </c>
      <c r="F309" s="7" t="s">
        <v>36</v>
      </c>
      <c r="G309" s="7" t="s">
        <v>18</v>
      </c>
      <c r="H309" s="7">
        <v>2161</v>
      </c>
      <c r="I309" s="7">
        <v>7777</v>
      </c>
      <c r="J309" s="7" t="s">
        <v>19</v>
      </c>
      <c r="K309" s="8" t="s">
        <v>20</v>
      </c>
      <c r="L309" s="7" t="s">
        <v>1043</v>
      </c>
      <c r="M309" s="7">
        <v>31230</v>
      </c>
      <c r="N309" s="7">
        <v>11780</v>
      </c>
      <c r="O309" s="7">
        <v>19450</v>
      </c>
    </row>
    <row r="310" spans="1:15" x14ac:dyDescent="0.25">
      <c r="A310" s="7" t="s">
        <v>1896</v>
      </c>
      <c r="B310" s="7" t="s">
        <v>1897</v>
      </c>
      <c r="C310" s="40">
        <v>448</v>
      </c>
      <c r="D310" s="7">
        <v>500</v>
      </c>
      <c r="E310" s="7" t="s">
        <v>41</v>
      </c>
      <c r="F310" s="7" t="s">
        <v>41</v>
      </c>
      <c r="G310" s="7" t="s">
        <v>18</v>
      </c>
      <c r="H310" s="7">
        <v>2161</v>
      </c>
      <c r="I310" s="7">
        <v>7777</v>
      </c>
      <c r="J310" s="7" t="s">
        <v>19</v>
      </c>
      <c r="K310" s="8" t="s">
        <v>20</v>
      </c>
      <c r="L310" s="7" t="s">
        <v>1043</v>
      </c>
      <c r="M310" s="7">
        <v>24540</v>
      </c>
      <c r="N310" s="7">
        <v>11940</v>
      </c>
      <c r="O310" s="7">
        <v>12600</v>
      </c>
    </row>
    <row r="311" spans="1:15" x14ac:dyDescent="0.25">
      <c r="A311" s="7" t="s">
        <v>1898</v>
      </c>
      <c r="B311" s="7" t="s">
        <v>1899</v>
      </c>
      <c r="C311" s="40">
        <v>450</v>
      </c>
      <c r="D311" s="7">
        <v>499</v>
      </c>
      <c r="E311" s="7" t="s">
        <v>36</v>
      </c>
      <c r="F311" s="7" t="s">
        <v>36</v>
      </c>
      <c r="G311" s="7" t="s">
        <v>18</v>
      </c>
      <c r="H311" s="7">
        <v>2161</v>
      </c>
      <c r="I311" s="7">
        <v>7777</v>
      </c>
      <c r="J311" s="7" t="s">
        <v>19</v>
      </c>
      <c r="K311" s="8" t="s">
        <v>20</v>
      </c>
      <c r="L311" s="7" t="s">
        <v>1043</v>
      </c>
      <c r="M311" s="7">
        <v>21910</v>
      </c>
      <c r="N311" s="7">
        <v>11830</v>
      </c>
      <c r="O311" s="7">
        <v>10080</v>
      </c>
    </row>
    <row r="312" spans="1:15" x14ac:dyDescent="0.25">
      <c r="A312" s="7" t="s">
        <v>1559</v>
      </c>
      <c r="B312" s="7" t="s">
        <v>1560</v>
      </c>
      <c r="C312" s="40">
        <v>458</v>
      </c>
      <c r="D312" s="7">
        <v>389</v>
      </c>
      <c r="E312" s="7" t="s">
        <v>30</v>
      </c>
      <c r="F312" s="7" t="s">
        <v>30</v>
      </c>
      <c r="G312" s="7" t="s">
        <v>18</v>
      </c>
      <c r="H312" s="7">
        <v>2161</v>
      </c>
      <c r="I312" s="7">
        <v>7777</v>
      </c>
      <c r="J312" s="7" t="s">
        <v>19</v>
      </c>
      <c r="K312" s="8" t="s">
        <v>20</v>
      </c>
      <c r="L312" s="7" t="s">
        <v>88</v>
      </c>
      <c r="M312" s="7">
        <v>21130</v>
      </c>
      <c r="N312" s="7">
        <v>10720</v>
      </c>
      <c r="O312" s="7">
        <v>10410</v>
      </c>
    </row>
    <row r="313" spans="1:15" x14ac:dyDescent="0.25">
      <c r="A313" s="7" t="s">
        <v>1561</v>
      </c>
      <c r="B313" s="7" t="s">
        <v>1562</v>
      </c>
      <c r="C313" s="40">
        <v>460</v>
      </c>
      <c r="D313" s="7">
        <v>391</v>
      </c>
      <c r="E313" s="7" t="s">
        <v>73</v>
      </c>
      <c r="F313" s="7" t="s">
        <v>73</v>
      </c>
      <c r="G313" s="7" t="s">
        <v>18</v>
      </c>
      <c r="H313" s="7">
        <v>2361</v>
      </c>
      <c r="I313" s="7">
        <v>7777</v>
      </c>
      <c r="J313" s="7" t="s">
        <v>19</v>
      </c>
      <c r="K313" s="8" t="s">
        <v>20</v>
      </c>
      <c r="L313" s="7" t="s">
        <v>1043</v>
      </c>
      <c r="M313" s="7">
        <v>23510</v>
      </c>
      <c r="N313" s="7">
        <v>12080</v>
      </c>
      <c r="O313" s="7">
        <v>11430</v>
      </c>
    </row>
    <row r="314" spans="1:15" x14ac:dyDescent="0.25">
      <c r="A314" s="7" t="s">
        <v>2090</v>
      </c>
      <c r="B314" s="7" t="s">
        <v>2091</v>
      </c>
      <c r="C314" s="40">
        <v>461</v>
      </c>
      <c r="D314" s="7">
        <v>455</v>
      </c>
      <c r="E314" s="7" t="s">
        <v>27</v>
      </c>
      <c r="F314" s="7" t="s">
        <v>27</v>
      </c>
      <c r="G314" s="7" t="s">
        <v>18</v>
      </c>
      <c r="H314" s="7">
        <v>2161</v>
      </c>
      <c r="I314" s="7">
        <v>7777</v>
      </c>
      <c r="J314" s="7" t="s">
        <v>19</v>
      </c>
      <c r="K314" s="8" t="s">
        <v>20</v>
      </c>
      <c r="L314" s="7" t="s">
        <v>1043</v>
      </c>
      <c r="M314" s="7">
        <v>23560</v>
      </c>
      <c r="N314" s="7">
        <v>12250</v>
      </c>
      <c r="O314" s="7">
        <v>11310</v>
      </c>
    </row>
    <row r="315" spans="1:15" x14ac:dyDescent="0.25">
      <c r="A315" s="7" t="s">
        <v>1798</v>
      </c>
      <c r="B315" s="7" t="s">
        <v>1799</v>
      </c>
      <c r="C315" s="40">
        <v>464</v>
      </c>
      <c r="D315" s="7">
        <v>478</v>
      </c>
      <c r="E315" s="7" t="s">
        <v>65</v>
      </c>
      <c r="F315" s="7" t="s">
        <v>65</v>
      </c>
      <c r="G315" s="7" t="s">
        <v>18</v>
      </c>
      <c r="H315" s="7">
        <v>2161</v>
      </c>
      <c r="I315" s="7">
        <v>7777</v>
      </c>
      <c r="J315" s="7" t="s">
        <v>19</v>
      </c>
      <c r="K315" s="8" t="s">
        <v>20</v>
      </c>
      <c r="L315" s="7" t="s">
        <v>88</v>
      </c>
      <c r="M315" s="7">
        <v>33090</v>
      </c>
      <c r="N315" s="7">
        <v>12020</v>
      </c>
      <c r="O315" s="7">
        <v>21070</v>
      </c>
    </row>
    <row r="316" spans="1:15" x14ac:dyDescent="0.25">
      <c r="A316" s="7" t="s">
        <v>1900</v>
      </c>
      <c r="B316" s="7" t="s">
        <v>1901</v>
      </c>
      <c r="C316" s="40">
        <v>469</v>
      </c>
      <c r="D316" s="7">
        <v>511</v>
      </c>
      <c r="E316" s="7" t="s">
        <v>73</v>
      </c>
      <c r="F316" s="7" t="s">
        <v>73</v>
      </c>
      <c r="G316" s="7" t="s">
        <v>18</v>
      </c>
      <c r="H316" s="7">
        <v>2361</v>
      </c>
      <c r="I316" s="7">
        <v>7777</v>
      </c>
      <c r="J316" s="7" t="s">
        <v>19</v>
      </c>
      <c r="K316" s="8" t="s">
        <v>20</v>
      </c>
      <c r="L316" s="7" t="s">
        <v>1043</v>
      </c>
      <c r="M316" s="7">
        <v>20080</v>
      </c>
      <c r="N316" s="7">
        <v>12100</v>
      </c>
      <c r="O316" s="7">
        <v>7980</v>
      </c>
    </row>
    <row r="317" spans="1:15" x14ac:dyDescent="0.25">
      <c r="A317" s="7" t="s">
        <v>1626</v>
      </c>
      <c r="B317" s="7" t="s">
        <v>1627</v>
      </c>
      <c r="C317" s="40">
        <v>470</v>
      </c>
      <c r="D317" s="7">
        <v>504</v>
      </c>
      <c r="E317" s="7" t="s">
        <v>17</v>
      </c>
      <c r="F317" s="7" t="s">
        <v>17</v>
      </c>
      <c r="G317" s="7" t="s">
        <v>18</v>
      </c>
      <c r="H317" s="7">
        <v>2161</v>
      </c>
      <c r="I317" s="7">
        <v>7777</v>
      </c>
      <c r="J317" s="7" t="s">
        <v>19</v>
      </c>
      <c r="K317" s="8" t="s">
        <v>20</v>
      </c>
      <c r="L317" s="7" t="s">
        <v>1043</v>
      </c>
      <c r="M317" s="7">
        <v>25100</v>
      </c>
      <c r="N317" s="7">
        <v>12010</v>
      </c>
      <c r="O317" s="7">
        <v>13090</v>
      </c>
    </row>
    <row r="318" spans="1:15" x14ac:dyDescent="0.25">
      <c r="A318" s="7" t="s">
        <v>1565</v>
      </c>
      <c r="B318" s="7" t="s">
        <v>1566</v>
      </c>
      <c r="C318" s="40">
        <v>475</v>
      </c>
      <c r="D318" s="7">
        <v>409</v>
      </c>
      <c r="E318" s="7" t="s">
        <v>27</v>
      </c>
      <c r="F318" s="7" t="s">
        <v>27</v>
      </c>
      <c r="G318" s="7" t="s">
        <v>18</v>
      </c>
      <c r="H318" s="7">
        <v>2161</v>
      </c>
      <c r="I318" s="7">
        <v>7777</v>
      </c>
      <c r="J318" s="7" t="s">
        <v>19</v>
      </c>
      <c r="K318" s="8" t="s">
        <v>20</v>
      </c>
      <c r="L318" s="7" t="s">
        <v>1043</v>
      </c>
      <c r="M318" s="7">
        <v>24420</v>
      </c>
      <c r="N318" s="7">
        <v>12360</v>
      </c>
      <c r="O318" s="7">
        <v>12060</v>
      </c>
    </row>
    <row r="319" spans="1:15" x14ac:dyDescent="0.25">
      <c r="A319" s="7" t="s">
        <v>1800</v>
      </c>
      <c r="B319" s="7" t="s">
        <v>1801</v>
      </c>
      <c r="C319" s="40">
        <v>478</v>
      </c>
      <c r="D319" s="7">
        <v>505</v>
      </c>
      <c r="E319" s="7" t="s">
        <v>41</v>
      </c>
      <c r="F319" s="7" t="s">
        <v>41</v>
      </c>
      <c r="G319" s="7" t="s">
        <v>18</v>
      </c>
      <c r="H319" s="7">
        <v>2161</v>
      </c>
      <c r="I319" s="7">
        <v>7777</v>
      </c>
      <c r="J319" s="7" t="s">
        <v>19</v>
      </c>
      <c r="K319" s="8" t="s">
        <v>20</v>
      </c>
      <c r="L319" s="7" t="s">
        <v>1043</v>
      </c>
      <c r="M319" s="7">
        <v>20760</v>
      </c>
      <c r="N319" s="7">
        <v>12010</v>
      </c>
      <c r="O319" s="7">
        <v>8750</v>
      </c>
    </row>
    <row r="320" spans="1:15" x14ac:dyDescent="0.25">
      <c r="A320" s="7" t="s">
        <v>2092</v>
      </c>
      <c r="B320" s="7" t="s">
        <v>2093</v>
      </c>
      <c r="C320" s="40">
        <v>478</v>
      </c>
      <c r="D320" s="7">
        <v>470</v>
      </c>
      <c r="E320" s="7" t="s">
        <v>33</v>
      </c>
      <c r="F320" s="7" t="s">
        <v>33</v>
      </c>
      <c r="G320" s="7" t="s">
        <v>18</v>
      </c>
      <c r="H320" s="7">
        <v>2161</v>
      </c>
      <c r="I320" s="7">
        <v>7777</v>
      </c>
      <c r="J320" s="7" t="s">
        <v>19</v>
      </c>
      <c r="K320" s="8" t="s">
        <v>20</v>
      </c>
      <c r="L320" s="7" t="s">
        <v>1043</v>
      </c>
      <c r="M320" s="7">
        <v>25900</v>
      </c>
      <c r="N320" s="7">
        <v>12170</v>
      </c>
      <c r="O320" s="7">
        <v>13730</v>
      </c>
    </row>
    <row r="321" spans="1:15" x14ac:dyDescent="0.25">
      <c r="A321" s="7" t="s">
        <v>1986</v>
      </c>
      <c r="B321" s="7" t="s">
        <v>1987</v>
      </c>
      <c r="C321" s="40">
        <v>484</v>
      </c>
      <c r="D321" s="7">
        <v>518</v>
      </c>
      <c r="E321" s="7" t="s">
        <v>41</v>
      </c>
      <c r="F321" s="7" t="s">
        <v>41</v>
      </c>
      <c r="G321" s="7" t="s">
        <v>18</v>
      </c>
      <c r="H321" s="7">
        <v>2161</v>
      </c>
      <c r="I321" s="7">
        <v>7777</v>
      </c>
      <c r="J321" s="7" t="s">
        <v>19</v>
      </c>
      <c r="K321" s="8" t="s">
        <v>20</v>
      </c>
      <c r="L321" s="7" t="s">
        <v>1043</v>
      </c>
      <c r="M321" s="7">
        <v>21350</v>
      </c>
      <c r="N321" s="7">
        <v>11950</v>
      </c>
      <c r="O321" s="7">
        <v>9400</v>
      </c>
    </row>
    <row r="322" spans="1:15" x14ac:dyDescent="0.25">
      <c r="A322" s="7" t="s">
        <v>1567</v>
      </c>
      <c r="B322" s="7" t="s">
        <v>1568</v>
      </c>
      <c r="C322" s="40">
        <v>490</v>
      </c>
      <c r="D322" s="7">
        <v>422</v>
      </c>
      <c r="E322" s="7" t="s">
        <v>33</v>
      </c>
      <c r="F322" s="7" t="s">
        <v>33</v>
      </c>
      <c r="G322" s="7" t="s">
        <v>18</v>
      </c>
      <c r="H322" s="7">
        <v>2161</v>
      </c>
      <c r="I322" s="7">
        <v>7777</v>
      </c>
      <c r="J322" s="7" t="s">
        <v>19</v>
      </c>
      <c r="K322" s="8" t="s">
        <v>20</v>
      </c>
      <c r="L322" s="7" t="s">
        <v>1043</v>
      </c>
      <c r="M322" s="7">
        <v>29990</v>
      </c>
      <c r="N322" s="7">
        <v>12400</v>
      </c>
      <c r="O322" s="7">
        <v>17590</v>
      </c>
    </row>
    <row r="323" spans="1:15" x14ac:dyDescent="0.25">
      <c r="A323" s="7" t="s">
        <v>2094</v>
      </c>
      <c r="B323" s="7" t="s">
        <v>2095</v>
      </c>
      <c r="C323" s="40">
        <v>490</v>
      </c>
      <c r="D323" s="7">
        <v>483</v>
      </c>
      <c r="E323" s="7" t="s">
        <v>44</v>
      </c>
      <c r="F323" s="7" t="s">
        <v>44</v>
      </c>
      <c r="G323" s="7" t="s">
        <v>18</v>
      </c>
      <c r="H323" s="7">
        <v>2161</v>
      </c>
      <c r="I323" s="7">
        <v>7777</v>
      </c>
      <c r="J323" s="7" t="s">
        <v>19</v>
      </c>
      <c r="K323" s="8" t="s">
        <v>20</v>
      </c>
      <c r="L323" s="7" t="s">
        <v>1043</v>
      </c>
      <c r="M323" s="7">
        <v>26540</v>
      </c>
      <c r="N323" s="7">
        <v>12350</v>
      </c>
      <c r="O323" s="7">
        <v>14190</v>
      </c>
    </row>
    <row r="324" spans="1:15" x14ac:dyDescent="0.25">
      <c r="A324" s="7" t="s">
        <v>1569</v>
      </c>
      <c r="B324" s="7" t="s">
        <v>1570</v>
      </c>
      <c r="C324" s="40">
        <v>492</v>
      </c>
      <c r="D324" s="7">
        <v>423</v>
      </c>
      <c r="E324" s="7" t="s">
        <v>44</v>
      </c>
      <c r="F324" s="7" t="s">
        <v>44</v>
      </c>
      <c r="G324" s="7" t="s">
        <v>18</v>
      </c>
      <c r="H324" s="7">
        <v>2161</v>
      </c>
      <c r="I324" s="7">
        <v>7777</v>
      </c>
      <c r="J324" s="7" t="s">
        <v>19</v>
      </c>
      <c r="K324" s="8" t="s">
        <v>20</v>
      </c>
      <c r="L324" s="7" t="s">
        <v>1043</v>
      </c>
      <c r="M324" s="7">
        <v>19420</v>
      </c>
      <c r="N324" s="7">
        <v>12640</v>
      </c>
      <c r="O324" s="7">
        <v>6780</v>
      </c>
    </row>
    <row r="325" spans="1:15" x14ac:dyDescent="0.25">
      <c r="A325" s="7" t="s">
        <v>1387</v>
      </c>
      <c r="B325" s="7" t="s">
        <v>1388</v>
      </c>
      <c r="C325" s="40">
        <v>507</v>
      </c>
      <c r="D325" s="7">
        <v>532</v>
      </c>
      <c r="E325" s="7" t="s">
        <v>68</v>
      </c>
      <c r="F325" s="7" t="s">
        <v>68</v>
      </c>
      <c r="G325" s="7" t="s">
        <v>18</v>
      </c>
      <c r="H325" s="7">
        <v>2161</v>
      </c>
      <c r="I325" s="7">
        <v>7777</v>
      </c>
      <c r="J325" s="7" t="s">
        <v>19</v>
      </c>
      <c r="K325" s="8" t="s">
        <v>20</v>
      </c>
      <c r="L325" s="7" t="s">
        <v>1043</v>
      </c>
      <c r="M325" s="7">
        <v>18690</v>
      </c>
      <c r="N325" s="7">
        <v>10290</v>
      </c>
      <c r="O325" s="7">
        <v>8400</v>
      </c>
    </row>
    <row r="326" spans="1:15" x14ac:dyDescent="0.25">
      <c r="A326" s="7" t="s">
        <v>2154</v>
      </c>
      <c r="B326" s="7" t="s">
        <v>2155</v>
      </c>
      <c r="C326" s="40">
        <v>509</v>
      </c>
      <c r="D326" s="7">
        <v>562</v>
      </c>
      <c r="E326" s="7" t="s">
        <v>73</v>
      </c>
      <c r="F326" s="7" t="s">
        <v>73</v>
      </c>
      <c r="G326" s="7" t="s">
        <v>18</v>
      </c>
      <c r="H326" s="7">
        <v>2361</v>
      </c>
      <c r="I326" s="7">
        <v>7777</v>
      </c>
      <c r="J326" s="7" t="s">
        <v>19</v>
      </c>
      <c r="K326" s="8" t="s">
        <v>20</v>
      </c>
      <c r="L326" s="7" t="s">
        <v>1043</v>
      </c>
      <c r="M326" s="7">
        <v>20840</v>
      </c>
      <c r="N326" s="7">
        <v>12140</v>
      </c>
      <c r="O326" s="7">
        <v>8700</v>
      </c>
    </row>
    <row r="327" spans="1:15" x14ac:dyDescent="0.25">
      <c r="A327" s="7" t="s">
        <v>1904</v>
      </c>
      <c r="B327" s="7" t="s">
        <v>1905</v>
      </c>
      <c r="C327" s="40">
        <v>514</v>
      </c>
      <c r="D327" s="7">
        <v>570</v>
      </c>
      <c r="E327" s="7" t="s">
        <v>30</v>
      </c>
      <c r="F327" s="7" t="s">
        <v>30</v>
      </c>
      <c r="G327" s="7" t="s">
        <v>18</v>
      </c>
      <c r="H327" s="7">
        <v>2161</v>
      </c>
      <c r="I327" s="7">
        <v>7777</v>
      </c>
      <c r="J327" s="7" t="s">
        <v>19</v>
      </c>
      <c r="K327" s="8" t="s">
        <v>20</v>
      </c>
      <c r="L327" s="7" t="s">
        <v>88</v>
      </c>
      <c r="M327" s="7">
        <v>17860</v>
      </c>
      <c r="N327" s="7">
        <v>10620</v>
      </c>
      <c r="O327" s="7">
        <v>7240</v>
      </c>
    </row>
    <row r="328" spans="1:15" x14ac:dyDescent="0.25">
      <c r="A328" s="7" t="s">
        <v>1307</v>
      </c>
      <c r="B328" s="7" t="s">
        <v>1308</v>
      </c>
      <c r="C328" s="40">
        <v>520</v>
      </c>
      <c r="D328" s="7">
        <v>30</v>
      </c>
      <c r="E328" s="7" t="s">
        <v>68</v>
      </c>
      <c r="F328" s="7" t="s">
        <v>68</v>
      </c>
      <c r="G328" s="7" t="s">
        <v>18</v>
      </c>
      <c r="H328" s="7">
        <v>2161</v>
      </c>
      <c r="I328" s="7">
        <v>7777</v>
      </c>
      <c r="J328" s="7" t="s">
        <v>19</v>
      </c>
      <c r="K328" s="8" t="s">
        <v>20</v>
      </c>
      <c r="L328" s="7" t="s">
        <v>1043</v>
      </c>
      <c r="M328" s="7">
        <v>14620</v>
      </c>
      <c r="N328" s="7">
        <v>9880</v>
      </c>
      <c r="O328" s="7">
        <v>4740</v>
      </c>
    </row>
    <row r="329" spans="1:15" x14ac:dyDescent="0.25">
      <c r="A329" s="7" t="s">
        <v>1906</v>
      </c>
      <c r="B329" s="7" t="s">
        <v>1907</v>
      </c>
      <c r="C329" s="40">
        <v>523</v>
      </c>
      <c r="D329" s="7">
        <v>577</v>
      </c>
      <c r="E329" s="7" t="s">
        <v>41</v>
      </c>
      <c r="F329" s="7" t="s">
        <v>41</v>
      </c>
      <c r="G329" s="7" t="s">
        <v>18</v>
      </c>
      <c r="H329" s="7">
        <v>2161</v>
      </c>
      <c r="I329" s="7">
        <v>7777</v>
      </c>
      <c r="J329" s="7" t="s">
        <v>19</v>
      </c>
      <c r="K329" s="8" t="s">
        <v>20</v>
      </c>
      <c r="L329" s="7" t="s">
        <v>1043</v>
      </c>
      <c r="M329" s="7">
        <v>21600</v>
      </c>
      <c r="N329" s="7">
        <v>11940</v>
      </c>
      <c r="O329" s="7">
        <v>9660</v>
      </c>
    </row>
    <row r="330" spans="1:15" x14ac:dyDescent="0.25">
      <c r="A330" s="7" t="s">
        <v>1802</v>
      </c>
      <c r="B330" s="7" t="s">
        <v>1803</v>
      </c>
      <c r="C330" s="40">
        <v>524</v>
      </c>
      <c r="D330" s="7">
        <v>553</v>
      </c>
      <c r="E330" s="7" t="s">
        <v>36</v>
      </c>
      <c r="F330" s="7" t="s">
        <v>36</v>
      </c>
      <c r="G330" s="7" t="s">
        <v>18</v>
      </c>
      <c r="H330" s="7">
        <v>2161</v>
      </c>
      <c r="I330" s="7">
        <v>7777</v>
      </c>
      <c r="J330" s="7" t="s">
        <v>19</v>
      </c>
      <c r="K330" s="8" t="s">
        <v>20</v>
      </c>
      <c r="L330" s="7" t="s">
        <v>1043</v>
      </c>
      <c r="M330" s="7">
        <v>21720</v>
      </c>
      <c r="N330" s="7">
        <v>12190</v>
      </c>
      <c r="O330" s="7">
        <v>9530</v>
      </c>
    </row>
    <row r="331" spans="1:15" x14ac:dyDescent="0.25">
      <c r="A331" s="7" t="s">
        <v>1718</v>
      </c>
      <c r="B331" s="7" t="s">
        <v>1719</v>
      </c>
      <c r="C331" s="40">
        <v>525</v>
      </c>
      <c r="D331" s="7">
        <v>196</v>
      </c>
      <c r="E331" s="7" t="s">
        <v>30</v>
      </c>
      <c r="F331" s="7" t="s">
        <v>30</v>
      </c>
      <c r="G331" s="7" t="s">
        <v>18</v>
      </c>
      <c r="H331" s="7">
        <v>2161</v>
      </c>
      <c r="I331" s="7">
        <v>7777</v>
      </c>
      <c r="J331" s="7" t="s">
        <v>19</v>
      </c>
      <c r="K331" s="8" t="s">
        <v>20</v>
      </c>
      <c r="L331" s="7" t="s">
        <v>88</v>
      </c>
      <c r="M331" s="7">
        <v>22840</v>
      </c>
      <c r="N331" s="7">
        <v>10720</v>
      </c>
      <c r="O331" s="7">
        <v>12120</v>
      </c>
    </row>
    <row r="332" spans="1:15" x14ac:dyDescent="0.25">
      <c r="A332" s="7" t="s">
        <v>1988</v>
      </c>
      <c r="B332" s="7" t="s">
        <v>1989</v>
      </c>
      <c r="C332" s="40">
        <v>527</v>
      </c>
      <c r="D332" s="7">
        <v>558</v>
      </c>
      <c r="E332" s="7" t="s">
        <v>65</v>
      </c>
      <c r="F332" s="7" t="s">
        <v>65</v>
      </c>
      <c r="G332" s="7" t="s">
        <v>18</v>
      </c>
      <c r="H332" s="7">
        <v>2161</v>
      </c>
      <c r="I332" s="7">
        <v>7777</v>
      </c>
      <c r="J332" s="7" t="s">
        <v>19</v>
      </c>
      <c r="K332" s="8" t="s">
        <v>20</v>
      </c>
      <c r="L332" s="7" t="s">
        <v>1043</v>
      </c>
      <c r="M332" s="7">
        <v>29320</v>
      </c>
      <c r="N332" s="7">
        <v>12110</v>
      </c>
      <c r="O332" s="7">
        <v>17210</v>
      </c>
    </row>
    <row r="333" spans="1:15" x14ac:dyDescent="0.25">
      <c r="A333" s="7" t="s">
        <v>1992</v>
      </c>
      <c r="B333" s="7" t="s">
        <v>1993</v>
      </c>
      <c r="C333" s="40">
        <v>534</v>
      </c>
      <c r="D333" s="7">
        <v>566</v>
      </c>
      <c r="E333" s="7" t="s">
        <v>33</v>
      </c>
      <c r="F333" s="7" t="s">
        <v>33</v>
      </c>
      <c r="G333" s="7" t="s">
        <v>18</v>
      </c>
      <c r="H333" s="7">
        <v>2161</v>
      </c>
      <c r="I333" s="7">
        <v>7777</v>
      </c>
      <c r="J333" s="7" t="s">
        <v>19</v>
      </c>
      <c r="K333" s="8" t="s">
        <v>20</v>
      </c>
      <c r="L333" s="7" t="s">
        <v>1043</v>
      </c>
      <c r="M333" s="7">
        <v>22510</v>
      </c>
      <c r="N333" s="7">
        <v>11990</v>
      </c>
      <c r="O333" s="7">
        <v>10520</v>
      </c>
    </row>
    <row r="334" spans="1:15" x14ac:dyDescent="0.25">
      <c r="A334" s="7" t="s">
        <v>1804</v>
      </c>
      <c r="B334" s="7" t="s">
        <v>1805</v>
      </c>
      <c r="C334" s="40">
        <v>539</v>
      </c>
      <c r="D334" s="7">
        <v>567</v>
      </c>
      <c r="E334" s="7" t="s">
        <v>27</v>
      </c>
      <c r="F334" s="7" t="s">
        <v>27</v>
      </c>
      <c r="G334" s="7" t="s">
        <v>18</v>
      </c>
      <c r="H334" s="7">
        <v>2361</v>
      </c>
      <c r="I334" s="7">
        <v>7777</v>
      </c>
      <c r="J334" s="7" t="s">
        <v>19</v>
      </c>
      <c r="K334" s="8" t="s">
        <v>20</v>
      </c>
      <c r="L334" s="7" t="s">
        <v>1043</v>
      </c>
      <c r="M334" s="7">
        <v>27970</v>
      </c>
      <c r="N334" s="7">
        <v>12420</v>
      </c>
      <c r="O334" s="7">
        <v>15550</v>
      </c>
    </row>
    <row r="335" spans="1:15" x14ac:dyDescent="0.25">
      <c r="A335" s="7" t="s">
        <v>1908</v>
      </c>
      <c r="B335" s="7" t="s">
        <v>1909</v>
      </c>
      <c r="C335" s="40">
        <v>539</v>
      </c>
      <c r="D335" s="7">
        <v>588</v>
      </c>
      <c r="E335" s="7" t="s">
        <v>65</v>
      </c>
      <c r="F335" s="7" t="s">
        <v>65</v>
      </c>
      <c r="G335" s="7" t="s">
        <v>18</v>
      </c>
      <c r="H335" s="7">
        <v>2161</v>
      </c>
      <c r="I335" s="7">
        <v>7777</v>
      </c>
      <c r="J335" s="7" t="s">
        <v>19</v>
      </c>
      <c r="K335" s="8" t="s">
        <v>20</v>
      </c>
      <c r="L335" s="7" t="s">
        <v>1043</v>
      </c>
      <c r="M335" s="7">
        <v>18060</v>
      </c>
      <c r="N335" s="7">
        <v>11930</v>
      </c>
      <c r="O335" s="7">
        <v>6130</v>
      </c>
    </row>
    <row r="336" spans="1:15" x14ac:dyDescent="0.25">
      <c r="A336" s="7" t="s">
        <v>1994</v>
      </c>
      <c r="B336" s="7" t="s">
        <v>1995</v>
      </c>
      <c r="C336" s="40">
        <v>539</v>
      </c>
      <c r="D336" s="7">
        <v>571</v>
      </c>
      <c r="E336" s="7" t="s">
        <v>27</v>
      </c>
      <c r="F336" s="7" t="s">
        <v>27</v>
      </c>
      <c r="G336" s="7" t="s">
        <v>18</v>
      </c>
      <c r="H336" s="7">
        <v>2361</v>
      </c>
      <c r="I336" s="7">
        <v>7777</v>
      </c>
      <c r="J336" s="7" t="s">
        <v>19</v>
      </c>
      <c r="K336" s="8" t="s">
        <v>20</v>
      </c>
      <c r="L336" s="7" t="s">
        <v>1043</v>
      </c>
      <c r="M336" s="7">
        <v>24610</v>
      </c>
      <c r="N336" s="7">
        <v>12220</v>
      </c>
      <c r="O336" s="7">
        <v>12390</v>
      </c>
    </row>
    <row r="337" spans="1:15" x14ac:dyDescent="0.25">
      <c r="A337" s="7" t="s">
        <v>1575</v>
      </c>
      <c r="B337" s="7" t="s">
        <v>1576</v>
      </c>
      <c r="C337" s="40">
        <v>543</v>
      </c>
      <c r="D337" s="7">
        <v>473</v>
      </c>
      <c r="E337" s="7" t="s">
        <v>17</v>
      </c>
      <c r="F337" s="7" t="s">
        <v>17</v>
      </c>
      <c r="G337" s="7" t="s">
        <v>18</v>
      </c>
      <c r="H337" s="7">
        <v>2361</v>
      </c>
      <c r="I337" s="7">
        <v>7777</v>
      </c>
      <c r="J337" s="7" t="s">
        <v>19</v>
      </c>
      <c r="K337" s="8" t="s">
        <v>20</v>
      </c>
      <c r="L337" s="7" t="s">
        <v>1043</v>
      </c>
      <c r="M337" s="7">
        <v>21840</v>
      </c>
      <c r="N337" s="7">
        <v>11970</v>
      </c>
      <c r="O337" s="7">
        <v>9870</v>
      </c>
    </row>
    <row r="338" spans="1:15" x14ac:dyDescent="0.25">
      <c r="A338" s="7" t="s">
        <v>2098</v>
      </c>
      <c r="B338" s="7" t="s">
        <v>2099</v>
      </c>
      <c r="C338" s="40">
        <v>544</v>
      </c>
      <c r="D338" s="7">
        <v>552</v>
      </c>
      <c r="E338" s="7" t="s">
        <v>36</v>
      </c>
      <c r="F338" s="7" t="s">
        <v>36</v>
      </c>
      <c r="G338" s="7" t="s">
        <v>18</v>
      </c>
      <c r="H338" s="7">
        <v>2361</v>
      </c>
      <c r="I338" s="7">
        <v>7777</v>
      </c>
      <c r="J338" s="7" t="s">
        <v>19</v>
      </c>
      <c r="K338" s="8" t="s">
        <v>20</v>
      </c>
      <c r="L338" s="7" t="s">
        <v>1043</v>
      </c>
      <c r="M338" s="7">
        <v>28350</v>
      </c>
      <c r="N338" s="7">
        <v>11820</v>
      </c>
      <c r="O338" s="7">
        <v>16530</v>
      </c>
    </row>
    <row r="339" spans="1:15" x14ac:dyDescent="0.25">
      <c r="A339" s="7" t="s">
        <v>1996</v>
      </c>
      <c r="B339" s="7" t="s">
        <v>1997</v>
      </c>
      <c r="C339" s="40">
        <v>547</v>
      </c>
      <c r="D339" s="7">
        <v>582</v>
      </c>
      <c r="E339" s="7" t="s">
        <v>30</v>
      </c>
      <c r="F339" s="7" t="s">
        <v>30</v>
      </c>
      <c r="G339" s="7" t="s">
        <v>18</v>
      </c>
      <c r="H339" s="7">
        <v>2161</v>
      </c>
      <c r="I339" s="7">
        <v>7777</v>
      </c>
      <c r="J339" s="7" t="s">
        <v>19</v>
      </c>
      <c r="K339" s="8" t="s">
        <v>20</v>
      </c>
      <c r="L339" s="7" t="s">
        <v>88</v>
      </c>
      <c r="M339" s="7">
        <v>19000</v>
      </c>
      <c r="N339" s="7">
        <v>10660</v>
      </c>
      <c r="O339" s="7">
        <v>8340</v>
      </c>
    </row>
    <row r="340" spans="1:15" x14ac:dyDescent="0.25">
      <c r="A340" s="7" t="s">
        <v>1577</v>
      </c>
      <c r="B340" s="7" t="s">
        <v>1578</v>
      </c>
      <c r="C340" s="40">
        <v>551</v>
      </c>
      <c r="D340" s="7">
        <v>477</v>
      </c>
      <c r="E340" s="7" t="s">
        <v>65</v>
      </c>
      <c r="F340" s="7" t="s">
        <v>65</v>
      </c>
      <c r="G340" s="7" t="s">
        <v>18</v>
      </c>
      <c r="H340" s="7">
        <v>2361</v>
      </c>
      <c r="I340" s="7">
        <v>7777</v>
      </c>
      <c r="J340" s="7" t="s">
        <v>19</v>
      </c>
      <c r="K340" s="8" t="s">
        <v>20</v>
      </c>
      <c r="L340" s="7" t="s">
        <v>1043</v>
      </c>
      <c r="M340" s="7">
        <v>14240</v>
      </c>
      <c r="N340" s="7">
        <v>12060</v>
      </c>
      <c r="O340" s="7">
        <v>2180</v>
      </c>
    </row>
    <row r="341" spans="1:15" x14ac:dyDescent="0.25">
      <c r="A341" s="7" t="s">
        <v>2100</v>
      </c>
      <c r="B341" s="7" t="s">
        <v>2101</v>
      </c>
      <c r="C341" s="40">
        <v>551</v>
      </c>
      <c r="D341" s="7">
        <v>546</v>
      </c>
      <c r="E341" s="7" t="s">
        <v>17</v>
      </c>
      <c r="F341" s="7" t="s">
        <v>17</v>
      </c>
      <c r="G341" s="7" t="s">
        <v>18</v>
      </c>
      <c r="H341" s="7">
        <v>2361</v>
      </c>
      <c r="I341" s="7">
        <v>7777</v>
      </c>
      <c r="J341" s="7" t="s">
        <v>19</v>
      </c>
      <c r="K341" s="8" t="s">
        <v>20</v>
      </c>
      <c r="L341" s="7" t="s">
        <v>88</v>
      </c>
      <c r="M341" s="7">
        <v>27680</v>
      </c>
      <c r="N341" s="7">
        <v>11920</v>
      </c>
      <c r="O341" s="7">
        <v>15760</v>
      </c>
    </row>
    <row r="342" spans="1:15" x14ac:dyDescent="0.25">
      <c r="A342" s="7" t="s">
        <v>1720</v>
      </c>
      <c r="B342" s="7" t="s">
        <v>1721</v>
      </c>
      <c r="C342" s="40">
        <v>552</v>
      </c>
      <c r="D342" s="7">
        <v>225</v>
      </c>
      <c r="E342" s="7" t="s">
        <v>44</v>
      </c>
      <c r="F342" s="7" t="s">
        <v>44</v>
      </c>
      <c r="G342" s="7" t="s">
        <v>18</v>
      </c>
      <c r="H342" s="7">
        <v>2161</v>
      </c>
      <c r="I342" s="7">
        <v>7777</v>
      </c>
      <c r="J342" s="7" t="s">
        <v>19</v>
      </c>
      <c r="K342" s="8" t="s">
        <v>20</v>
      </c>
      <c r="L342" s="7" t="s">
        <v>1043</v>
      </c>
      <c r="M342" s="7">
        <v>26660</v>
      </c>
      <c r="N342" s="7">
        <v>12270</v>
      </c>
      <c r="O342" s="7">
        <v>14390</v>
      </c>
    </row>
    <row r="343" spans="1:15" x14ac:dyDescent="0.25">
      <c r="A343" s="7" t="s">
        <v>1313</v>
      </c>
      <c r="B343" s="7" t="s">
        <v>1314</v>
      </c>
      <c r="C343" s="40">
        <v>553</v>
      </c>
      <c r="D343" s="7">
        <v>64</v>
      </c>
      <c r="E343" s="7" t="s">
        <v>24</v>
      </c>
      <c r="F343" s="7" t="s">
        <v>24</v>
      </c>
      <c r="G343" s="7" t="s">
        <v>18</v>
      </c>
      <c r="H343" s="7">
        <v>2161</v>
      </c>
      <c r="I343" s="7">
        <v>7777</v>
      </c>
      <c r="J343" s="7" t="s">
        <v>19</v>
      </c>
      <c r="K343" s="8" t="s">
        <v>20</v>
      </c>
      <c r="L343" s="7" t="s">
        <v>1043</v>
      </c>
      <c r="M343" s="7">
        <v>21780</v>
      </c>
      <c r="N343" s="7">
        <v>12880</v>
      </c>
      <c r="O343" s="7">
        <v>8900</v>
      </c>
    </row>
    <row r="344" spans="1:15" x14ac:dyDescent="0.25">
      <c r="A344" s="7" t="s">
        <v>1808</v>
      </c>
      <c r="B344" s="7" t="s">
        <v>1809</v>
      </c>
      <c r="C344" s="40">
        <v>553</v>
      </c>
      <c r="D344" s="7">
        <v>582</v>
      </c>
      <c r="E344" s="7" t="s">
        <v>44</v>
      </c>
      <c r="F344" s="7" t="s">
        <v>44</v>
      </c>
      <c r="G344" s="7" t="s">
        <v>18</v>
      </c>
      <c r="H344" s="7">
        <v>2161</v>
      </c>
      <c r="I344" s="7">
        <v>7777</v>
      </c>
      <c r="J344" s="7" t="s">
        <v>19</v>
      </c>
      <c r="K344" s="8" t="s">
        <v>20</v>
      </c>
      <c r="L344" s="7" t="s">
        <v>1043</v>
      </c>
      <c r="M344" s="7">
        <v>20890</v>
      </c>
      <c r="N344" s="7">
        <v>12460</v>
      </c>
      <c r="O344" s="7">
        <v>8430</v>
      </c>
    </row>
    <row r="345" spans="1:15" x14ac:dyDescent="0.25">
      <c r="A345" s="7" t="s">
        <v>1998</v>
      </c>
      <c r="B345" s="7" t="s">
        <v>1999</v>
      </c>
      <c r="C345" s="40">
        <v>554</v>
      </c>
      <c r="D345" s="7">
        <v>593</v>
      </c>
      <c r="E345" s="7" t="s">
        <v>44</v>
      </c>
      <c r="F345" s="7" t="s">
        <v>44</v>
      </c>
      <c r="G345" s="7" t="s">
        <v>18</v>
      </c>
      <c r="H345" s="7">
        <v>2161</v>
      </c>
      <c r="I345" s="7">
        <v>7777</v>
      </c>
      <c r="J345" s="7" t="s">
        <v>19</v>
      </c>
      <c r="K345" s="8" t="s">
        <v>20</v>
      </c>
      <c r="L345" s="7" t="s">
        <v>1043</v>
      </c>
      <c r="M345" s="7">
        <v>22140</v>
      </c>
      <c r="N345" s="7">
        <v>12270</v>
      </c>
      <c r="O345" s="7">
        <v>9870</v>
      </c>
    </row>
    <row r="346" spans="1:15" x14ac:dyDescent="0.25">
      <c r="A346" s="7" t="s">
        <v>2102</v>
      </c>
      <c r="B346" s="7" t="s">
        <v>2103</v>
      </c>
      <c r="C346" s="40">
        <v>555</v>
      </c>
      <c r="D346" s="7">
        <v>549</v>
      </c>
      <c r="E346" s="7" t="s">
        <v>65</v>
      </c>
      <c r="F346" s="7" t="s">
        <v>65</v>
      </c>
      <c r="G346" s="7" t="s">
        <v>18</v>
      </c>
      <c r="H346" s="7">
        <v>2361</v>
      </c>
      <c r="I346" s="7">
        <v>7777</v>
      </c>
      <c r="J346" s="7" t="s">
        <v>19</v>
      </c>
      <c r="K346" s="8" t="s">
        <v>20</v>
      </c>
      <c r="L346" s="7" t="s">
        <v>88</v>
      </c>
      <c r="M346" s="7">
        <v>27560</v>
      </c>
      <c r="N346" s="7">
        <v>11960</v>
      </c>
      <c r="O346" s="7">
        <v>15600</v>
      </c>
    </row>
    <row r="347" spans="1:15" x14ac:dyDescent="0.25">
      <c r="A347" s="7" t="s">
        <v>1722</v>
      </c>
      <c r="B347" s="7" t="s">
        <v>1723</v>
      </c>
      <c r="C347" s="40">
        <v>557</v>
      </c>
      <c r="D347" s="7">
        <v>231</v>
      </c>
      <c r="E347" s="7" t="s">
        <v>73</v>
      </c>
      <c r="F347" s="7" t="s">
        <v>73</v>
      </c>
      <c r="G347" s="7" t="s">
        <v>18</v>
      </c>
      <c r="H347" s="7">
        <v>2361</v>
      </c>
      <c r="I347" s="7">
        <v>7777</v>
      </c>
      <c r="J347" s="7" t="s">
        <v>19</v>
      </c>
      <c r="K347" s="8" t="s">
        <v>20</v>
      </c>
      <c r="L347" s="7" t="s">
        <v>1043</v>
      </c>
      <c r="M347" s="7">
        <v>19800</v>
      </c>
      <c r="N347" s="7">
        <v>12200</v>
      </c>
      <c r="O347" s="7">
        <v>7600</v>
      </c>
    </row>
    <row r="348" spans="1:15" x14ac:dyDescent="0.25">
      <c r="A348" s="7" t="s">
        <v>1910</v>
      </c>
      <c r="B348" s="7" t="s">
        <v>1911</v>
      </c>
      <c r="C348" s="40">
        <v>557</v>
      </c>
      <c r="D348" s="7">
        <v>610</v>
      </c>
      <c r="E348" s="7" t="s">
        <v>27</v>
      </c>
      <c r="F348" s="7" t="s">
        <v>27</v>
      </c>
      <c r="G348" s="7" t="s">
        <v>18</v>
      </c>
      <c r="H348" s="7">
        <v>2361</v>
      </c>
      <c r="I348" s="7">
        <v>7777</v>
      </c>
      <c r="J348" s="7" t="s">
        <v>19</v>
      </c>
      <c r="K348" s="8" t="s">
        <v>20</v>
      </c>
      <c r="L348" s="7" t="s">
        <v>1043</v>
      </c>
      <c r="M348" s="7">
        <v>20230</v>
      </c>
      <c r="N348" s="7">
        <v>12350</v>
      </c>
      <c r="O348" s="7">
        <v>7880</v>
      </c>
    </row>
    <row r="349" spans="1:15" x14ac:dyDescent="0.25">
      <c r="A349" s="7" t="s">
        <v>2000</v>
      </c>
      <c r="B349" s="7" t="s">
        <v>2001</v>
      </c>
      <c r="C349" s="40">
        <v>558</v>
      </c>
      <c r="D349" s="7">
        <v>597</v>
      </c>
      <c r="E349" s="7" t="s">
        <v>73</v>
      </c>
      <c r="F349" s="7" t="s">
        <v>73</v>
      </c>
      <c r="G349" s="7" t="s">
        <v>18</v>
      </c>
      <c r="H349" s="7">
        <v>2361</v>
      </c>
      <c r="I349" s="7">
        <v>7777</v>
      </c>
      <c r="J349" s="7" t="s">
        <v>19</v>
      </c>
      <c r="K349" s="8" t="s">
        <v>20</v>
      </c>
      <c r="L349" s="7" t="s">
        <v>1043</v>
      </c>
      <c r="M349" s="7">
        <v>20440</v>
      </c>
      <c r="N349" s="7">
        <v>12330</v>
      </c>
      <c r="O349" s="7">
        <v>8110</v>
      </c>
    </row>
    <row r="350" spans="1:15" x14ac:dyDescent="0.25">
      <c r="A350" s="7" t="s">
        <v>1223</v>
      </c>
      <c r="B350" s="7" t="s">
        <v>1224</v>
      </c>
      <c r="C350" s="40">
        <v>561</v>
      </c>
      <c r="D350" s="7">
        <v>732</v>
      </c>
      <c r="E350" s="7" t="s">
        <v>68</v>
      </c>
      <c r="F350" s="7" t="s">
        <v>68</v>
      </c>
      <c r="G350" s="7" t="s">
        <v>18</v>
      </c>
      <c r="H350" s="7">
        <v>2161</v>
      </c>
      <c r="I350" s="7">
        <v>7777</v>
      </c>
      <c r="J350" s="7" t="s">
        <v>19</v>
      </c>
      <c r="K350" s="8" t="s">
        <v>20</v>
      </c>
      <c r="L350" s="7" t="s">
        <v>1043</v>
      </c>
      <c r="M350" s="7">
        <v>19900</v>
      </c>
      <c r="N350" s="7">
        <v>9980</v>
      </c>
      <c r="O350" s="7">
        <v>9920</v>
      </c>
    </row>
    <row r="351" spans="1:15" x14ac:dyDescent="0.25">
      <c r="A351" s="7" t="s">
        <v>2104</v>
      </c>
      <c r="B351" s="7" t="s">
        <v>2105</v>
      </c>
      <c r="C351" s="40">
        <v>562</v>
      </c>
      <c r="D351" s="7">
        <v>558</v>
      </c>
      <c r="E351" s="7" t="s">
        <v>27</v>
      </c>
      <c r="F351" s="7" t="s">
        <v>27</v>
      </c>
      <c r="G351" s="7" t="s">
        <v>18</v>
      </c>
      <c r="H351" s="7">
        <v>2361</v>
      </c>
      <c r="I351" s="7">
        <v>7777</v>
      </c>
      <c r="J351" s="7" t="s">
        <v>19</v>
      </c>
      <c r="K351" s="8" t="s">
        <v>20</v>
      </c>
      <c r="L351" s="7" t="s">
        <v>1043</v>
      </c>
      <c r="M351" s="7">
        <v>23290</v>
      </c>
      <c r="N351" s="7">
        <v>12450</v>
      </c>
      <c r="O351" s="7">
        <v>10840</v>
      </c>
    </row>
    <row r="352" spans="1:15" x14ac:dyDescent="0.25">
      <c r="A352" s="7" t="s">
        <v>2106</v>
      </c>
      <c r="B352" s="7" t="s">
        <v>2107</v>
      </c>
      <c r="C352" s="40">
        <v>563</v>
      </c>
      <c r="D352" s="7">
        <v>556</v>
      </c>
      <c r="E352" s="7" t="s">
        <v>73</v>
      </c>
      <c r="F352" s="7" t="s">
        <v>73</v>
      </c>
      <c r="G352" s="7" t="s">
        <v>18</v>
      </c>
      <c r="H352" s="7">
        <v>2361</v>
      </c>
      <c r="I352" s="7">
        <v>7777</v>
      </c>
      <c r="J352" s="7" t="s">
        <v>19</v>
      </c>
      <c r="K352" s="8" t="s">
        <v>20</v>
      </c>
      <c r="L352" s="7" t="s">
        <v>88</v>
      </c>
      <c r="M352" s="7">
        <v>23680</v>
      </c>
      <c r="N352" s="7">
        <v>12110</v>
      </c>
      <c r="O352" s="7">
        <v>11570</v>
      </c>
    </row>
    <row r="353" spans="1:15" x14ac:dyDescent="0.25">
      <c r="A353" s="7" t="s">
        <v>2002</v>
      </c>
      <c r="B353" s="7" t="s">
        <v>2003</v>
      </c>
      <c r="C353" s="40">
        <v>565</v>
      </c>
      <c r="D353" s="7">
        <v>602</v>
      </c>
      <c r="E353" s="7" t="s">
        <v>17</v>
      </c>
      <c r="F353" s="7" t="s">
        <v>17</v>
      </c>
      <c r="G353" s="7" t="s">
        <v>18</v>
      </c>
      <c r="H353" s="7">
        <v>2161</v>
      </c>
      <c r="I353" s="7">
        <v>7777</v>
      </c>
      <c r="J353" s="7" t="s">
        <v>19</v>
      </c>
      <c r="K353" s="8" t="s">
        <v>20</v>
      </c>
      <c r="L353" s="7" t="s">
        <v>1043</v>
      </c>
      <c r="M353" s="7">
        <v>23650</v>
      </c>
      <c r="N353" s="7">
        <v>12110</v>
      </c>
      <c r="O353" s="7">
        <v>11540</v>
      </c>
    </row>
    <row r="354" spans="1:15" x14ac:dyDescent="0.25">
      <c r="A354" s="7" t="s">
        <v>1579</v>
      </c>
      <c r="B354" s="7" t="s">
        <v>1580</v>
      </c>
      <c r="C354" s="40">
        <v>569</v>
      </c>
      <c r="D354" s="7">
        <v>495</v>
      </c>
      <c r="E354" s="7" t="s">
        <v>41</v>
      </c>
      <c r="F354" s="7" t="s">
        <v>41</v>
      </c>
      <c r="G354" s="7" t="s">
        <v>18</v>
      </c>
      <c r="H354" s="7">
        <v>2361</v>
      </c>
      <c r="I354" s="7">
        <v>7777</v>
      </c>
      <c r="J354" s="7" t="s">
        <v>19</v>
      </c>
      <c r="K354" s="8" t="s">
        <v>20</v>
      </c>
      <c r="L354" s="7" t="s">
        <v>1043</v>
      </c>
      <c r="M354" s="7">
        <v>15730</v>
      </c>
      <c r="N354" s="7">
        <v>12000</v>
      </c>
      <c r="O354" s="7">
        <v>3730</v>
      </c>
    </row>
    <row r="355" spans="1:15" x14ac:dyDescent="0.25">
      <c r="A355" s="7" t="s">
        <v>2112</v>
      </c>
      <c r="B355" s="7" t="s">
        <v>2113</v>
      </c>
      <c r="C355" s="40">
        <v>570</v>
      </c>
      <c r="D355" s="7">
        <v>574</v>
      </c>
      <c r="E355" s="7" t="s">
        <v>41</v>
      </c>
      <c r="F355" s="7" t="s">
        <v>41</v>
      </c>
      <c r="G355" s="7" t="s">
        <v>18</v>
      </c>
      <c r="H355" s="7">
        <v>2361</v>
      </c>
      <c r="I355" s="7">
        <v>7777</v>
      </c>
      <c r="J355" s="7" t="s">
        <v>19</v>
      </c>
      <c r="K355" s="8" t="s">
        <v>20</v>
      </c>
      <c r="L355" s="7" t="s">
        <v>1043</v>
      </c>
      <c r="M355" s="7">
        <v>17370</v>
      </c>
      <c r="N355" s="7">
        <v>11950</v>
      </c>
      <c r="O355" s="7">
        <v>5420</v>
      </c>
    </row>
    <row r="356" spans="1:15" x14ac:dyDescent="0.25">
      <c r="A356" s="7" t="s">
        <v>1912</v>
      </c>
      <c r="B356" s="7" t="s">
        <v>1913</v>
      </c>
      <c r="C356" s="40">
        <v>573</v>
      </c>
      <c r="D356" s="7">
        <v>628</v>
      </c>
      <c r="E356" s="7" t="s">
        <v>44</v>
      </c>
      <c r="F356" s="7" t="s">
        <v>44</v>
      </c>
      <c r="G356" s="7" t="s">
        <v>18</v>
      </c>
      <c r="H356" s="7">
        <v>2161</v>
      </c>
      <c r="I356" s="7">
        <v>7777</v>
      </c>
      <c r="J356" s="7" t="s">
        <v>19</v>
      </c>
      <c r="K356" s="8" t="s">
        <v>20</v>
      </c>
      <c r="L356" s="7" t="s">
        <v>1043</v>
      </c>
      <c r="M356" s="7">
        <v>17060</v>
      </c>
      <c r="N356" s="7">
        <v>12370</v>
      </c>
      <c r="O356" s="7">
        <v>4690</v>
      </c>
    </row>
    <row r="357" spans="1:15" x14ac:dyDescent="0.25">
      <c r="A357" s="7" t="s">
        <v>1399</v>
      </c>
      <c r="B357" s="7" t="s">
        <v>1400</v>
      </c>
      <c r="C357" s="40">
        <v>575</v>
      </c>
      <c r="D357" s="7">
        <v>600</v>
      </c>
      <c r="E357" s="7" t="s">
        <v>47</v>
      </c>
      <c r="F357" s="7" t="s">
        <v>48</v>
      </c>
      <c r="G357" s="7" t="s">
        <v>18</v>
      </c>
      <c r="H357" s="7">
        <v>2161</v>
      </c>
      <c r="I357" s="7">
        <v>7777</v>
      </c>
      <c r="J357" s="7" t="s">
        <v>19</v>
      </c>
      <c r="K357" s="8" t="s">
        <v>20</v>
      </c>
      <c r="L357" s="7" t="s">
        <v>1043</v>
      </c>
      <c r="M357" s="7">
        <v>22560</v>
      </c>
      <c r="N357" s="7">
        <v>12180</v>
      </c>
      <c r="O357" s="7">
        <v>10380</v>
      </c>
    </row>
    <row r="358" spans="1:15" x14ac:dyDescent="0.25">
      <c r="A358" s="7" t="s">
        <v>1401</v>
      </c>
      <c r="B358" s="7" t="s">
        <v>1402</v>
      </c>
      <c r="C358" s="40">
        <v>581</v>
      </c>
      <c r="D358" s="7">
        <v>608</v>
      </c>
      <c r="E358" s="7" t="s">
        <v>24</v>
      </c>
      <c r="F358" s="7" t="s">
        <v>24</v>
      </c>
      <c r="G358" s="7" t="s">
        <v>18</v>
      </c>
      <c r="H358" s="7">
        <v>2161</v>
      </c>
      <c r="I358" s="7">
        <v>7777</v>
      </c>
      <c r="J358" s="7" t="s">
        <v>19</v>
      </c>
      <c r="K358" s="8" t="s">
        <v>20</v>
      </c>
      <c r="L358" s="7" t="s">
        <v>1043</v>
      </c>
      <c r="M358" s="7">
        <v>22540</v>
      </c>
      <c r="N358" s="7">
        <v>12900</v>
      </c>
      <c r="O358" s="7">
        <v>9640</v>
      </c>
    </row>
    <row r="359" spans="1:15" x14ac:dyDescent="0.25">
      <c r="A359" s="7" t="s">
        <v>1724</v>
      </c>
      <c r="B359" s="7" t="s">
        <v>1725</v>
      </c>
      <c r="C359" s="40">
        <v>581</v>
      </c>
      <c r="D359" s="7">
        <v>253</v>
      </c>
      <c r="E359" s="7" t="s">
        <v>36</v>
      </c>
      <c r="F359" s="7" t="s">
        <v>36</v>
      </c>
      <c r="G359" s="7" t="s">
        <v>18</v>
      </c>
      <c r="H359" s="7">
        <v>2161</v>
      </c>
      <c r="I359" s="7">
        <v>7777</v>
      </c>
      <c r="J359" s="7" t="s">
        <v>19</v>
      </c>
      <c r="K359" s="8" t="s">
        <v>20</v>
      </c>
      <c r="L359" s="7" t="s">
        <v>1043</v>
      </c>
      <c r="M359" s="7">
        <v>20390</v>
      </c>
      <c r="N359" s="7">
        <v>11980</v>
      </c>
      <c r="O359" s="7">
        <v>8410</v>
      </c>
    </row>
    <row r="360" spans="1:15" x14ac:dyDescent="0.25">
      <c r="A360" s="7" t="s">
        <v>1812</v>
      </c>
      <c r="B360" s="7" t="s">
        <v>1813</v>
      </c>
      <c r="C360" s="40">
        <v>581</v>
      </c>
      <c r="D360" s="7">
        <v>619</v>
      </c>
      <c r="E360" s="7" t="s">
        <v>27</v>
      </c>
      <c r="F360" s="7" t="s">
        <v>27</v>
      </c>
      <c r="G360" s="7" t="s">
        <v>18</v>
      </c>
      <c r="H360" s="7">
        <v>2161</v>
      </c>
      <c r="I360" s="7">
        <v>7777</v>
      </c>
      <c r="J360" s="7" t="s">
        <v>19</v>
      </c>
      <c r="K360" s="8" t="s">
        <v>20</v>
      </c>
      <c r="L360" s="7" t="s">
        <v>1043</v>
      </c>
      <c r="M360" s="7">
        <v>27290</v>
      </c>
      <c r="N360" s="7">
        <v>12400</v>
      </c>
      <c r="O360" s="7">
        <v>14890</v>
      </c>
    </row>
    <row r="361" spans="1:15" x14ac:dyDescent="0.25">
      <c r="A361" s="7" t="s">
        <v>1814</v>
      </c>
      <c r="B361" s="7" t="s">
        <v>1815</v>
      </c>
      <c r="C361" s="40">
        <v>582</v>
      </c>
      <c r="D361" s="7">
        <v>618</v>
      </c>
      <c r="E361" s="7" t="s">
        <v>30</v>
      </c>
      <c r="F361" s="7" t="s">
        <v>30</v>
      </c>
      <c r="G361" s="7" t="s">
        <v>18</v>
      </c>
      <c r="H361" s="7">
        <v>2161</v>
      </c>
      <c r="I361" s="7">
        <v>7777</v>
      </c>
      <c r="J361" s="7" t="s">
        <v>19</v>
      </c>
      <c r="K361" s="8" t="s">
        <v>20</v>
      </c>
      <c r="L361" s="7" t="s">
        <v>1043</v>
      </c>
      <c r="M361" s="7">
        <v>19540</v>
      </c>
      <c r="N361" s="7">
        <v>10630</v>
      </c>
      <c r="O361" s="7">
        <v>8910</v>
      </c>
    </row>
    <row r="362" spans="1:15" x14ac:dyDescent="0.25">
      <c r="A362" s="7" t="s">
        <v>1581</v>
      </c>
      <c r="B362" s="7" t="s">
        <v>1582</v>
      </c>
      <c r="C362" s="40">
        <v>583</v>
      </c>
      <c r="D362" s="7">
        <v>505</v>
      </c>
      <c r="E362" s="7" t="s">
        <v>30</v>
      </c>
      <c r="F362" s="7" t="s">
        <v>30</v>
      </c>
      <c r="G362" s="7" t="s">
        <v>18</v>
      </c>
      <c r="H362" s="7">
        <v>2161</v>
      </c>
      <c r="I362" s="7">
        <v>7777</v>
      </c>
      <c r="J362" s="7" t="s">
        <v>19</v>
      </c>
      <c r="K362" s="8" t="s">
        <v>20</v>
      </c>
      <c r="L362" s="7" t="s">
        <v>1043</v>
      </c>
      <c r="M362" s="7">
        <v>17090</v>
      </c>
      <c r="N362" s="7">
        <v>10720</v>
      </c>
      <c r="O362" s="7">
        <v>6370</v>
      </c>
    </row>
    <row r="363" spans="1:15" x14ac:dyDescent="0.25">
      <c r="A363" s="7" t="s">
        <v>1726</v>
      </c>
      <c r="B363" s="7" t="s">
        <v>1727</v>
      </c>
      <c r="C363" s="40">
        <v>585</v>
      </c>
      <c r="D363" s="7">
        <v>258</v>
      </c>
      <c r="E363" s="7" t="s">
        <v>65</v>
      </c>
      <c r="F363" s="7" t="s">
        <v>65</v>
      </c>
      <c r="G363" s="7" t="s">
        <v>18</v>
      </c>
      <c r="H363" s="7">
        <v>2161</v>
      </c>
      <c r="I363" s="7">
        <v>7777</v>
      </c>
      <c r="J363" s="7" t="s">
        <v>19</v>
      </c>
      <c r="K363" s="8" t="s">
        <v>20</v>
      </c>
      <c r="L363" s="7" t="s">
        <v>1043</v>
      </c>
      <c r="M363" s="7">
        <v>31590</v>
      </c>
      <c r="N363" s="7">
        <v>12130</v>
      </c>
      <c r="O363" s="7">
        <v>19460</v>
      </c>
    </row>
    <row r="364" spans="1:15" x14ac:dyDescent="0.25">
      <c r="A364" s="7" t="s">
        <v>1816</v>
      </c>
      <c r="B364" s="7" t="s">
        <v>1817</v>
      </c>
      <c r="C364" s="40">
        <v>588</v>
      </c>
      <c r="D364" s="7">
        <v>625</v>
      </c>
      <c r="E364" s="7" t="s">
        <v>73</v>
      </c>
      <c r="F364" s="7" t="s">
        <v>73</v>
      </c>
      <c r="G364" s="7" t="s">
        <v>18</v>
      </c>
      <c r="H364" s="7">
        <v>2361</v>
      </c>
      <c r="I364" s="7">
        <v>7777</v>
      </c>
      <c r="J364" s="7" t="s">
        <v>19</v>
      </c>
      <c r="K364" s="8" t="s">
        <v>20</v>
      </c>
      <c r="L364" s="7" t="s">
        <v>1043</v>
      </c>
      <c r="M364" s="7">
        <v>23730</v>
      </c>
      <c r="N364" s="7">
        <v>12130</v>
      </c>
      <c r="O364" s="7">
        <v>11600</v>
      </c>
    </row>
    <row r="365" spans="1:15" x14ac:dyDescent="0.25">
      <c r="A365" s="7" t="s">
        <v>1818</v>
      </c>
      <c r="B365" s="7" t="s">
        <v>1819</v>
      </c>
      <c r="C365" s="40">
        <v>591</v>
      </c>
      <c r="D365" s="7">
        <v>627</v>
      </c>
      <c r="E365" s="7" t="s">
        <v>44</v>
      </c>
      <c r="F365" s="7" t="s">
        <v>44</v>
      </c>
      <c r="G365" s="7" t="s">
        <v>18</v>
      </c>
      <c r="H365" s="7">
        <v>2161</v>
      </c>
      <c r="I365" s="7">
        <v>7777</v>
      </c>
      <c r="J365" s="7" t="s">
        <v>19</v>
      </c>
      <c r="K365" s="8" t="s">
        <v>20</v>
      </c>
      <c r="L365" s="7" t="s">
        <v>1043</v>
      </c>
      <c r="M365" s="7">
        <v>21920</v>
      </c>
      <c r="N365" s="7">
        <v>12430</v>
      </c>
      <c r="O365" s="7">
        <v>9490</v>
      </c>
    </row>
    <row r="366" spans="1:15" x14ac:dyDescent="0.25">
      <c r="A366" s="7" t="s">
        <v>1585</v>
      </c>
      <c r="B366" s="7" t="s">
        <v>1586</v>
      </c>
      <c r="C366" s="40">
        <v>593</v>
      </c>
      <c r="D366" s="7">
        <v>532</v>
      </c>
      <c r="E366" s="7" t="s">
        <v>65</v>
      </c>
      <c r="F366" s="7" t="s">
        <v>65</v>
      </c>
      <c r="G366" s="7" t="s">
        <v>18</v>
      </c>
      <c r="H366" s="7">
        <v>2361</v>
      </c>
      <c r="I366" s="7">
        <v>7777</v>
      </c>
      <c r="J366" s="7" t="s">
        <v>19</v>
      </c>
      <c r="K366" s="8" t="s">
        <v>20</v>
      </c>
      <c r="L366" s="7" t="s">
        <v>1043</v>
      </c>
      <c r="M366" s="7">
        <v>14980</v>
      </c>
      <c r="N366" s="7">
        <v>11960</v>
      </c>
      <c r="O366" s="7">
        <v>3020</v>
      </c>
    </row>
    <row r="367" spans="1:15" x14ac:dyDescent="0.25">
      <c r="A367" s="7" t="s">
        <v>1630</v>
      </c>
      <c r="B367" s="7" t="s">
        <v>1631</v>
      </c>
      <c r="C367" s="40">
        <v>595</v>
      </c>
      <c r="D367" s="7">
        <v>623</v>
      </c>
      <c r="E367" s="7" t="s">
        <v>27</v>
      </c>
      <c r="F367" s="7" t="s">
        <v>27</v>
      </c>
      <c r="G367" s="7" t="s">
        <v>18</v>
      </c>
      <c r="H367" s="7">
        <v>2361</v>
      </c>
      <c r="I367" s="7">
        <v>7777</v>
      </c>
      <c r="J367" s="7" t="s">
        <v>19</v>
      </c>
      <c r="K367" s="8" t="s">
        <v>20</v>
      </c>
      <c r="L367" s="7" t="s">
        <v>1043</v>
      </c>
      <c r="M367" s="7">
        <v>26410</v>
      </c>
      <c r="N367" s="7">
        <v>12310</v>
      </c>
      <c r="O367" s="7">
        <v>14100</v>
      </c>
    </row>
    <row r="368" spans="1:15" x14ac:dyDescent="0.25">
      <c r="A368" s="7" t="s">
        <v>1632</v>
      </c>
      <c r="B368" s="7" t="s">
        <v>1633</v>
      </c>
      <c r="C368" s="40">
        <v>596</v>
      </c>
      <c r="D368" s="7">
        <v>624</v>
      </c>
      <c r="E368" s="7" t="s">
        <v>41</v>
      </c>
      <c r="F368" s="7" t="s">
        <v>41</v>
      </c>
      <c r="G368" s="7" t="s">
        <v>18</v>
      </c>
      <c r="H368" s="7">
        <v>2161</v>
      </c>
      <c r="I368" s="7">
        <v>7777</v>
      </c>
      <c r="J368" s="7" t="s">
        <v>19</v>
      </c>
      <c r="K368" s="8" t="s">
        <v>20</v>
      </c>
      <c r="L368" s="7" t="s">
        <v>1043</v>
      </c>
      <c r="M368" s="7">
        <v>22010</v>
      </c>
      <c r="N368" s="7">
        <v>12000</v>
      </c>
      <c r="O368" s="7">
        <v>10010</v>
      </c>
    </row>
    <row r="369" spans="1:15" x14ac:dyDescent="0.25">
      <c r="A369" s="7" t="s">
        <v>1587</v>
      </c>
      <c r="B369" s="7" t="s">
        <v>1588</v>
      </c>
      <c r="C369" s="40">
        <v>597</v>
      </c>
      <c r="D369" s="7">
        <v>520</v>
      </c>
      <c r="E369" s="7" t="s">
        <v>36</v>
      </c>
      <c r="F369" s="7" t="s">
        <v>36</v>
      </c>
      <c r="G369" s="7" t="s">
        <v>18</v>
      </c>
      <c r="H369" s="7">
        <v>2361</v>
      </c>
      <c r="I369" s="7">
        <v>7777</v>
      </c>
      <c r="J369" s="7" t="s">
        <v>19</v>
      </c>
      <c r="K369" s="8" t="s">
        <v>20</v>
      </c>
      <c r="L369" s="7" t="s">
        <v>1043</v>
      </c>
      <c r="M369" s="7">
        <v>18240</v>
      </c>
      <c r="N369" s="7">
        <v>11930</v>
      </c>
      <c r="O369" s="7">
        <v>6310</v>
      </c>
    </row>
    <row r="370" spans="1:15" x14ac:dyDescent="0.25">
      <c r="A370" s="7" t="s">
        <v>1634</v>
      </c>
      <c r="B370" s="7" t="s">
        <v>1635</v>
      </c>
      <c r="C370" s="40">
        <v>599</v>
      </c>
      <c r="D370" s="7">
        <v>618</v>
      </c>
      <c r="E370" s="7" t="s">
        <v>44</v>
      </c>
      <c r="F370" s="7" t="s">
        <v>44</v>
      </c>
      <c r="G370" s="7" t="s">
        <v>18</v>
      </c>
      <c r="H370" s="7">
        <v>2161</v>
      </c>
      <c r="I370" s="7">
        <v>7777</v>
      </c>
      <c r="J370" s="7" t="s">
        <v>19</v>
      </c>
      <c r="K370" s="8" t="s">
        <v>20</v>
      </c>
      <c r="L370" s="7" t="s">
        <v>1043</v>
      </c>
      <c r="M370" s="7">
        <v>27040</v>
      </c>
      <c r="N370" s="7">
        <v>12370</v>
      </c>
      <c r="O370" s="7">
        <v>14670</v>
      </c>
    </row>
    <row r="371" spans="1:15" x14ac:dyDescent="0.25">
      <c r="A371" s="7" t="s">
        <v>1820</v>
      </c>
      <c r="B371" s="7" t="s">
        <v>1821</v>
      </c>
      <c r="C371" s="40">
        <v>599</v>
      </c>
      <c r="D371" s="7">
        <v>631</v>
      </c>
      <c r="E371" s="7" t="s">
        <v>17</v>
      </c>
      <c r="F371" s="7" t="s">
        <v>17</v>
      </c>
      <c r="G371" s="7" t="s">
        <v>18</v>
      </c>
      <c r="H371" s="7">
        <v>2161</v>
      </c>
      <c r="I371" s="7">
        <v>7777</v>
      </c>
      <c r="J371" s="7" t="s">
        <v>19</v>
      </c>
      <c r="K371" s="8" t="s">
        <v>20</v>
      </c>
      <c r="L371" s="7" t="s">
        <v>1043</v>
      </c>
      <c r="M371" s="7">
        <v>27720</v>
      </c>
      <c r="N371" s="7">
        <v>11920</v>
      </c>
      <c r="O371" s="7">
        <v>15800</v>
      </c>
    </row>
    <row r="372" spans="1:15" x14ac:dyDescent="0.25">
      <c r="A372" s="7" t="s">
        <v>1918</v>
      </c>
      <c r="B372" s="7" t="s">
        <v>1919</v>
      </c>
      <c r="C372" s="40">
        <v>599</v>
      </c>
      <c r="D372" s="7">
        <v>652</v>
      </c>
      <c r="E372" s="7" t="s">
        <v>33</v>
      </c>
      <c r="F372" s="7" t="s">
        <v>33</v>
      </c>
      <c r="G372" s="7" t="s">
        <v>18</v>
      </c>
      <c r="H372" s="7">
        <v>2161</v>
      </c>
      <c r="I372" s="7">
        <v>7777</v>
      </c>
      <c r="J372" s="7" t="s">
        <v>19</v>
      </c>
      <c r="K372" s="8" t="s">
        <v>20</v>
      </c>
      <c r="L372" s="7" t="s">
        <v>1043</v>
      </c>
      <c r="M372" s="7">
        <v>33670</v>
      </c>
      <c r="N372" s="7">
        <v>12490</v>
      </c>
      <c r="O372" s="7">
        <v>21180</v>
      </c>
    </row>
    <row r="373" spans="1:15" x14ac:dyDescent="0.25">
      <c r="A373" s="7" t="s">
        <v>2006</v>
      </c>
      <c r="B373" s="7" t="s">
        <v>2007</v>
      </c>
      <c r="C373" s="40">
        <v>608</v>
      </c>
      <c r="D373" s="7">
        <v>645</v>
      </c>
      <c r="E373" s="7" t="s">
        <v>36</v>
      </c>
      <c r="F373" s="7" t="s">
        <v>36</v>
      </c>
      <c r="G373" s="7" t="s">
        <v>18</v>
      </c>
      <c r="H373" s="7">
        <v>2161</v>
      </c>
      <c r="I373" s="7">
        <v>7777</v>
      </c>
      <c r="J373" s="7" t="s">
        <v>19</v>
      </c>
      <c r="K373" s="8" t="s">
        <v>20</v>
      </c>
      <c r="L373" s="7" t="s">
        <v>1043</v>
      </c>
      <c r="M373" s="7">
        <v>15620</v>
      </c>
      <c r="N373" s="7">
        <v>11760</v>
      </c>
      <c r="O373" s="7">
        <v>3860</v>
      </c>
    </row>
    <row r="374" spans="1:15" x14ac:dyDescent="0.25">
      <c r="A374" s="7" t="s">
        <v>1319</v>
      </c>
      <c r="B374" s="7" t="s">
        <v>1320</v>
      </c>
      <c r="C374" s="40">
        <v>615</v>
      </c>
      <c r="D374" s="7">
        <v>122</v>
      </c>
      <c r="E374" s="7" t="s">
        <v>47</v>
      </c>
      <c r="F374" s="7" t="s">
        <v>48</v>
      </c>
      <c r="G374" s="7" t="s">
        <v>18</v>
      </c>
      <c r="H374" s="7">
        <v>2361</v>
      </c>
      <c r="I374" s="7">
        <v>7777</v>
      </c>
      <c r="J374" s="7" t="s">
        <v>19</v>
      </c>
      <c r="K374" s="8" t="s">
        <v>20</v>
      </c>
      <c r="L374" s="7" t="s">
        <v>88</v>
      </c>
      <c r="M374" s="7">
        <v>24890</v>
      </c>
      <c r="N374" s="7">
        <v>12240</v>
      </c>
      <c r="O374" s="7">
        <v>12650</v>
      </c>
    </row>
    <row r="375" spans="1:15" x14ac:dyDescent="0.25">
      <c r="A375" s="7" t="s">
        <v>1920</v>
      </c>
      <c r="B375" s="7" t="s">
        <v>1921</v>
      </c>
      <c r="C375" s="40">
        <v>615</v>
      </c>
      <c r="D375" s="7">
        <v>669</v>
      </c>
      <c r="E375" s="7" t="s">
        <v>17</v>
      </c>
      <c r="F375" s="7" t="s">
        <v>17</v>
      </c>
      <c r="G375" s="7" t="s">
        <v>18</v>
      </c>
      <c r="H375" s="7">
        <v>2161</v>
      </c>
      <c r="I375" s="7">
        <v>7777</v>
      </c>
      <c r="J375" s="7" t="s">
        <v>19</v>
      </c>
      <c r="K375" s="8" t="s">
        <v>20</v>
      </c>
      <c r="L375" s="7" t="s">
        <v>1043</v>
      </c>
      <c r="M375" s="7">
        <v>21710</v>
      </c>
      <c r="N375" s="7">
        <v>12050</v>
      </c>
      <c r="O375" s="7">
        <v>9660</v>
      </c>
    </row>
    <row r="376" spans="1:15" x14ac:dyDescent="0.25">
      <c r="A376" s="7" t="s">
        <v>2008</v>
      </c>
      <c r="B376" s="7" t="s">
        <v>2009</v>
      </c>
      <c r="C376" s="40">
        <v>617</v>
      </c>
      <c r="D376" s="7">
        <v>651</v>
      </c>
      <c r="E376" s="7" t="s">
        <v>41</v>
      </c>
      <c r="F376" s="7" t="s">
        <v>41</v>
      </c>
      <c r="G376" s="7" t="s">
        <v>18</v>
      </c>
      <c r="H376" s="7">
        <v>2161</v>
      </c>
      <c r="I376" s="7">
        <v>7777</v>
      </c>
      <c r="J376" s="7" t="s">
        <v>19</v>
      </c>
      <c r="K376" s="8" t="s">
        <v>20</v>
      </c>
      <c r="L376" s="7" t="s">
        <v>1043</v>
      </c>
      <c r="M376" s="7">
        <v>26160</v>
      </c>
      <c r="N376" s="7">
        <v>11900</v>
      </c>
      <c r="O376" s="7">
        <v>14260</v>
      </c>
    </row>
    <row r="377" spans="1:15" x14ac:dyDescent="0.25">
      <c r="A377" s="7" t="s">
        <v>1588</v>
      </c>
      <c r="B377" s="7" t="s">
        <v>1589</v>
      </c>
      <c r="C377" s="40">
        <v>620</v>
      </c>
      <c r="D377" s="7">
        <v>557</v>
      </c>
      <c r="E377" s="7" t="s">
        <v>17</v>
      </c>
      <c r="F377" s="7" t="s">
        <v>17</v>
      </c>
      <c r="G377" s="7" t="s">
        <v>18</v>
      </c>
      <c r="H377" s="7">
        <v>2361</v>
      </c>
      <c r="I377" s="7">
        <v>7777</v>
      </c>
      <c r="J377" s="7" t="s">
        <v>19</v>
      </c>
      <c r="K377" s="8" t="s">
        <v>20</v>
      </c>
      <c r="L377" s="7" t="s">
        <v>1043</v>
      </c>
      <c r="M377" s="7">
        <v>15580</v>
      </c>
      <c r="N377" s="7">
        <v>11980</v>
      </c>
      <c r="O377" s="7">
        <v>3600</v>
      </c>
    </row>
    <row r="378" spans="1:15" x14ac:dyDescent="0.25">
      <c r="A378" s="7" t="s">
        <v>1636</v>
      </c>
      <c r="B378" s="7" t="s">
        <v>1637</v>
      </c>
      <c r="C378" s="40">
        <v>623</v>
      </c>
      <c r="D378" s="7">
        <v>647</v>
      </c>
      <c r="E378" s="7" t="s">
        <v>30</v>
      </c>
      <c r="F378" s="7" t="s">
        <v>30</v>
      </c>
      <c r="G378" s="7" t="s">
        <v>18</v>
      </c>
      <c r="H378" s="7">
        <v>2161</v>
      </c>
      <c r="I378" s="7">
        <v>7777</v>
      </c>
      <c r="J378" s="7" t="s">
        <v>19</v>
      </c>
      <c r="K378" s="8" t="s">
        <v>20</v>
      </c>
      <c r="L378" s="7" t="s">
        <v>1043</v>
      </c>
      <c r="M378" s="7">
        <v>22970</v>
      </c>
      <c r="N378" s="7">
        <v>10710</v>
      </c>
      <c r="O378" s="7">
        <v>12260</v>
      </c>
    </row>
    <row r="379" spans="1:15" x14ac:dyDescent="0.25">
      <c r="A379" s="7" t="s">
        <v>1730</v>
      </c>
      <c r="B379" s="7" t="s">
        <v>1731</v>
      </c>
      <c r="C379" s="40">
        <v>624</v>
      </c>
      <c r="D379" s="7">
        <v>297</v>
      </c>
      <c r="E379" s="7" t="s">
        <v>73</v>
      </c>
      <c r="F379" s="7" t="s">
        <v>73</v>
      </c>
      <c r="G379" s="7" t="s">
        <v>18</v>
      </c>
      <c r="H379" s="7">
        <v>2361</v>
      </c>
      <c r="I379" s="7">
        <v>7777</v>
      </c>
      <c r="J379" s="7" t="s">
        <v>19</v>
      </c>
      <c r="K379" s="8" t="s">
        <v>20</v>
      </c>
      <c r="L379" s="7" t="s">
        <v>1043</v>
      </c>
      <c r="M379" s="7">
        <v>21820</v>
      </c>
      <c r="N379" s="7">
        <v>12170</v>
      </c>
      <c r="O379" s="7">
        <v>9650</v>
      </c>
    </row>
    <row r="380" spans="1:15" x14ac:dyDescent="0.25">
      <c r="A380" s="7" t="s">
        <v>1732</v>
      </c>
      <c r="B380" s="7" t="s">
        <v>1733</v>
      </c>
      <c r="C380" s="40">
        <v>628</v>
      </c>
      <c r="D380" s="7">
        <v>303</v>
      </c>
      <c r="E380" s="7" t="s">
        <v>41</v>
      </c>
      <c r="F380" s="7" t="s">
        <v>41</v>
      </c>
      <c r="G380" s="7" t="s">
        <v>18</v>
      </c>
      <c r="H380" s="7">
        <v>2161</v>
      </c>
      <c r="I380" s="7">
        <v>7777</v>
      </c>
      <c r="J380" s="7" t="s">
        <v>19</v>
      </c>
      <c r="K380" s="8" t="s">
        <v>20</v>
      </c>
      <c r="L380" s="7" t="s">
        <v>1043</v>
      </c>
      <c r="M380" s="7">
        <v>20750</v>
      </c>
      <c r="N380" s="7">
        <v>11860</v>
      </c>
      <c r="O380" s="7">
        <v>8890</v>
      </c>
    </row>
    <row r="381" spans="1:15" x14ac:dyDescent="0.25">
      <c r="A381" s="7" t="s">
        <v>2114</v>
      </c>
      <c r="B381" s="7" t="s">
        <v>2115</v>
      </c>
      <c r="C381" s="40">
        <v>634</v>
      </c>
      <c r="D381" s="7">
        <v>636</v>
      </c>
      <c r="E381" s="7" t="s">
        <v>17</v>
      </c>
      <c r="F381" s="7" t="s">
        <v>17</v>
      </c>
      <c r="G381" s="7" t="s">
        <v>18</v>
      </c>
      <c r="H381" s="7">
        <v>2361</v>
      </c>
      <c r="I381" s="7">
        <v>7777</v>
      </c>
      <c r="J381" s="7" t="s">
        <v>19</v>
      </c>
      <c r="K381" s="8" t="s">
        <v>20</v>
      </c>
      <c r="L381" s="7" t="s">
        <v>1043</v>
      </c>
      <c r="M381" s="7">
        <v>16160</v>
      </c>
      <c r="N381" s="7">
        <v>11890</v>
      </c>
      <c r="O381" s="7">
        <v>4270</v>
      </c>
    </row>
    <row r="382" spans="1:15" x14ac:dyDescent="0.25">
      <c r="A382" s="7" t="s">
        <v>1922</v>
      </c>
      <c r="B382" s="7" t="s">
        <v>1923</v>
      </c>
      <c r="C382" s="40">
        <v>641</v>
      </c>
      <c r="D382" s="7">
        <v>694</v>
      </c>
      <c r="E382" s="7" t="s">
        <v>65</v>
      </c>
      <c r="F382" s="7" t="s">
        <v>65</v>
      </c>
      <c r="G382" s="7" t="s">
        <v>18</v>
      </c>
      <c r="H382" s="7">
        <v>2361</v>
      </c>
      <c r="I382" s="7">
        <v>7777</v>
      </c>
      <c r="J382" s="7" t="s">
        <v>19</v>
      </c>
      <c r="K382" s="8" t="s">
        <v>20</v>
      </c>
      <c r="L382" s="7" t="s">
        <v>1043</v>
      </c>
      <c r="M382" s="7">
        <v>15270</v>
      </c>
      <c r="N382" s="7">
        <v>11940</v>
      </c>
      <c r="O382" s="7">
        <v>3330</v>
      </c>
    </row>
    <row r="383" spans="1:15" x14ac:dyDescent="0.25">
      <c r="A383" s="7" t="s">
        <v>2010</v>
      </c>
      <c r="B383" s="7" t="s">
        <v>2011</v>
      </c>
      <c r="C383" s="40">
        <v>641</v>
      </c>
      <c r="D383" s="7">
        <v>675</v>
      </c>
      <c r="E383" s="7" t="s">
        <v>27</v>
      </c>
      <c r="F383" s="7" t="s">
        <v>27</v>
      </c>
      <c r="G383" s="7" t="s">
        <v>18</v>
      </c>
      <c r="H383" s="7">
        <v>2361</v>
      </c>
      <c r="I383" s="7">
        <v>7777</v>
      </c>
      <c r="J383" s="7" t="s">
        <v>19</v>
      </c>
      <c r="K383" s="8" t="s">
        <v>20</v>
      </c>
      <c r="L383" s="7" t="s">
        <v>1043</v>
      </c>
      <c r="M383" s="7">
        <v>23190</v>
      </c>
      <c r="N383" s="7">
        <v>12250</v>
      </c>
      <c r="O383" s="7">
        <v>10940</v>
      </c>
    </row>
    <row r="384" spans="1:15" x14ac:dyDescent="0.25">
      <c r="A384" s="7" t="s">
        <v>1734</v>
      </c>
      <c r="B384" s="7" t="s">
        <v>1735</v>
      </c>
      <c r="C384" s="40">
        <v>643</v>
      </c>
      <c r="D384" s="7">
        <v>317</v>
      </c>
      <c r="E384" s="7" t="s">
        <v>33</v>
      </c>
      <c r="F384" s="7" t="s">
        <v>33</v>
      </c>
      <c r="G384" s="7" t="s">
        <v>18</v>
      </c>
      <c r="H384" s="7">
        <v>2161</v>
      </c>
      <c r="I384" s="7">
        <v>7777</v>
      </c>
      <c r="J384" s="7" t="s">
        <v>19</v>
      </c>
      <c r="K384" s="8" t="s">
        <v>20</v>
      </c>
      <c r="L384" s="7" t="s">
        <v>1043</v>
      </c>
      <c r="M384" s="7">
        <v>23470</v>
      </c>
      <c r="N384" s="7">
        <v>12370</v>
      </c>
      <c r="O384" s="7">
        <v>11100</v>
      </c>
    </row>
    <row r="385" spans="1:15" x14ac:dyDescent="0.25">
      <c r="A385" s="7" t="s">
        <v>1239</v>
      </c>
      <c r="B385" s="7" t="s">
        <v>1240</v>
      </c>
      <c r="C385" s="40">
        <v>645</v>
      </c>
      <c r="D385" s="7">
        <v>818</v>
      </c>
      <c r="E385" s="7" t="s">
        <v>24</v>
      </c>
      <c r="F385" s="7" t="s">
        <v>24</v>
      </c>
      <c r="G385" s="7" t="s">
        <v>18</v>
      </c>
      <c r="H385" s="7">
        <v>2161</v>
      </c>
      <c r="I385" s="7">
        <v>7777</v>
      </c>
      <c r="J385" s="7" t="s">
        <v>19</v>
      </c>
      <c r="K385" s="8" t="s">
        <v>20</v>
      </c>
      <c r="L385" s="7" t="s">
        <v>88</v>
      </c>
      <c r="M385" s="7">
        <v>23920</v>
      </c>
      <c r="N385" s="7">
        <v>12950</v>
      </c>
      <c r="O385" s="7">
        <v>10970</v>
      </c>
    </row>
    <row r="386" spans="1:15" x14ac:dyDescent="0.25">
      <c r="A386" s="7" t="s">
        <v>1924</v>
      </c>
      <c r="B386" s="7" t="s">
        <v>1925</v>
      </c>
      <c r="C386" s="40">
        <v>646</v>
      </c>
      <c r="D386" s="7">
        <v>699</v>
      </c>
      <c r="E386" s="7" t="s">
        <v>17</v>
      </c>
      <c r="F386" s="7" t="s">
        <v>17</v>
      </c>
      <c r="G386" s="7" t="s">
        <v>18</v>
      </c>
      <c r="H386" s="7">
        <v>2361</v>
      </c>
      <c r="I386" s="7">
        <v>7777</v>
      </c>
      <c r="J386" s="7" t="s">
        <v>19</v>
      </c>
      <c r="K386" s="8" t="s">
        <v>20</v>
      </c>
      <c r="L386" s="7" t="s">
        <v>1043</v>
      </c>
      <c r="M386" s="7">
        <v>15980</v>
      </c>
      <c r="N386" s="7">
        <v>12170</v>
      </c>
      <c r="O386" s="7">
        <v>3810</v>
      </c>
    </row>
    <row r="387" spans="1:15" x14ac:dyDescent="0.25">
      <c r="A387" s="7" t="s">
        <v>1736</v>
      </c>
      <c r="B387" s="7" t="s">
        <v>1737</v>
      </c>
      <c r="C387" s="40">
        <v>649</v>
      </c>
      <c r="D387" s="7">
        <v>326</v>
      </c>
      <c r="E387" s="7" t="s">
        <v>30</v>
      </c>
      <c r="F387" s="7" t="s">
        <v>30</v>
      </c>
      <c r="G387" s="7" t="s">
        <v>18</v>
      </c>
      <c r="H387" s="7">
        <v>2161</v>
      </c>
      <c r="I387" s="7">
        <v>7777</v>
      </c>
      <c r="J387" s="7" t="s">
        <v>19</v>
      </c>
      <c r="K387" s="8" t="s">
        <v>20</v>
      </c>
      <c r="L387" s="7" t="s">
        <v>1043</v>
      </c>
      <c r="M387" s="7">
        <v>15160</v>
      </c>
      <c r="N387" s="7">
        <v>10680</v>
      </c>
      <c r="O387" s="7">
        <v>4480</v>
      </c>
    </row>
    <row r="388" spans="1:15" x14ac:dyDescent="0.25">
      <c r="A388" s="7" t="s">
        <v>1738</v>
      </c>
      <c r="B388" s="7" t="s">
        <v>1739</v>
      </c>
      <c r="C388" s="40">
        <v>656</v>
      </c>
      <c r="D388" s="7">
        <v>336</v>
      </c>
      <c r="E388" s="7" t="s">
        <v>17</v>
      </c>
      <c r="F388" s="7" t="s">
        <v>17</v>
      </c>
      <c r="G388" s="7" t="s">
        <v>18</v>
      </c>
      <c r="H388" s="7">
        <v>2161</v>
      </c>
      <c r="I388" s="7">
        <v>7777</v>
      </c>
      <c r="J388" s="7" t="s">
        <v>19</v>
      </c>
      <c r="K388" s="8" t="s">
        <v>20</v>
      </c>
      <c r="L388" s="7" t="s">
        <v>1043</v>
      </c>
      <c r="M388" s="7">
        <v>19190</v>
      </c>
      <c r="N388" s="7">
        <v>12040</v>
      </c>
      <c r="O388" s="7">
        <v>7150</v>
      </c>
    </row>
    <row r="389" spans="1:15" x14ac:dyDescent="0.25">
      <c r="A389" s="7" t="s">
        <v>1327</v>
      </c>
      <c r="B389" s="7" t="s">
        <v>1328</v>
      </c>
      <c r="C389" s="40">
        <v>663</v>
      </c>
      <c r="D389" s="7">
        <v>176</v>
      </c>
      <c r="E389" s="7" t="s">
        <v>68</v>
      </c>
      <c r="F389" s="7" t="s">
        <v>68</v>
      </c>
      <c r="G389" s="7" t="s">
        <v>18</v>
      </c>
      <c r="H389" s="7">
        <v>2361</v>
      </c>
      <c r="I389" s="7">
        <v>7777</v>
      </c>
      <c r="J389" s="7" t="s">
        <v>19</v>
      </c>
      <c r="K389" s="8" t="s">
        <v>20</v>
      </c>
      <c r="L389" s="7" t="s">
        <v>1043</v>
      </c>
      <c r="M389" s="7">
        <v>26570</v>
      </c>
      <c r="N389" s="7">
        <v>10580</v>
      </c>
      <c r="O389" s="7">
        <v>15990</v>
      </c>
    </row>
    <row r="390" spans="1:15" x14ac:dyDescent="0.25">
      <c r="A390" s="7" t="s">
        <v>1415</v>
      </c>
      <c r="B390" s="7" t="s">
        <v>1416</v>
      </c>
      <c r="C390" s="40">
        <v>663</v>
      </c>
      <c r="D390" s="7">
        <v>692</v>
      </c>
      <c r="E390" s="7" t="s">
        <v>68</v>
      </c>
      <c r="F390" s="7" t="s">
        <v>68</v>
      </c>
      <c r="G390" s="7" t="s">
        <v>18</v>
      </c>
      <c r="H390" s="7">
        <v>2361</v>
      </c>
      <c r="I390" s="7">
        <v>7777</v>
      </c>
      <c r="J390" s="7" t="s">
        <v>19</v>
      </c>
      <c r="K390" s="8" t="s">
        <v>20</v>
      </c>
      <c r="L390" s="7" t="s">
        <v>1043</v>
      </c>
      <c r="M390" s="7">
        <v>13970</v>
      </c>
      <c r="N390" s="7">
        <v>9880</v>
      </c>
      <c r="O390" s="7">
        <v>4090</v>
      </c>
    </row>
    <row r="391" spans="1:15" x14ac:dyDescent="0.25">
      <c r="A391" s="7" t="s">
        <v>1928</v>
      </c>
      <c r="B391" s="7" t="s">
        <v>1929</v>
      </c>
      <c r="C391" s="40">
        <v>664</v>
      </c>
      <c r="D391" s="7">
        <v>718</v>
      </c>
      <c r="E391" s="7" t="s">
        <v>41</v>
      </c>
      <c r="F391" s="7" t="s">
        <v>41</v>
      </c>
      <c r="G391" s="7" t="s">
        <v>18</v>
      </c>
      <c r="H391" s="7">
        <v>2361</v>
      </c>
      <c r="I391" s="7">
        <v>7777</v>
      </c>
      <c r="J391" s="7" t="s">
        <v>19</v>
      </c>
      <c r="K391" s="8" t="s">
        <v>20</v>
      </c>
      <c r="L391" s="7" t="s">
        <v>1043</v>
      </c>
      <c r="M391" s="7">
        <v>16330</v>
      </c>
      <c r="N391" s="7">
        <v>11980</v>
      </c>
      <c r="O391" s="7">
        <v>4350</v>
      </c>
    </row>
    <row r="392" spans="1:15" x14ac:dyDescent="0.25">
      <c r="A392" s="7" t="s">
        <v>2118</v>
      </c>
      <c r="B392" s="7" t="s">
        <v>2119</v>
      </c>
      <c r="C392" s="40">
        <v>666</v>
      </c>
      <c r="D392" s="7">
        <v>13</v>
      </c>
      <c r="E392" s="7" t="s">
        <v>65</v>
      </c>
      <c r="F392" s="7" t="s">
        <v>65</v>
      </c>
      <c r="G392" s="7" t="s">
        <v>18</v>
      </c>
      <c r="H392" s="7">
        <v>2361</v>
      </c>
      <c r="I392" s="7">
        <v>7777</v>
      </c>
      <c r="J392" s="7" t="s">
        <v>19</v>
      </c>
      <c r="K392" s="8" t="s">
        <v>20</v>
      </c>
      <c r="L392" s="7" t="s">
        <v>1043</v>
      </c>
      <c r="M392" s="7">
        <v>14450</v>
      </c>
      <c r="N392" s="7">
        <v>11950</v>
      </c>
      <c r="O392" s="7">
        <v>2500</v>
      </c>
    </row>
    <row r="393" spans="1:15" x14ac:dyDescent="0.25">
      <c r="A393" s="7" t="s">
        <v>1742</v>
      </c>
      <c r="B393" s="7" t="s">
        <v>1743</v>
      </c>
      <c r="C393" s="40">
        <v>683</v>
      </c>
      <c r="D393" s="7">
        <v>358</v>
      </c>
      <c r="E393" s="7" t="s">
        <v>44</v>
      </c>
      <c r="F393" s="7" t="s">
        <v>44</v>
      </c>
      <c r="G393" s="7" t="s">
        <v>18</v>
      </c>
      <c r="H393" s="7">
        <v>2361</v>
      </c>
      <c r="I393" s="7">
        <v>7777</v>
      </c>
      <c r="J393" s="7" t="s">
        <v>19</v>
      </c>
      <c r="K393" s="8" t="s">
        <v>20</v>
      </c>
      <c r="L393" s="7" t="s">
        <v>1043</v>
      </c>
      <c r="M393" s="7">
        <v>15340</v>
      </c>
      <c r="N393" s="7">
        <v>12290</v>
      </c>
      <c r="O393" s="7">
        <v>3050</v>
      </c>
    </row>
    <row r="394" spans="1:15" x14ac:dyDescent="0.25">
      <c r="A394" s="7" t="s">
        <v>1930</v>
      </c>
      <c r="B394" s="7" t="s">
        <v>1931</v>
      </c>
      <c r="C394" s="40">
        <v>684</v>
      </c>
      <c r="D394" s="7">
        <v>735</v>
      </c>
      <c r="E394" s="7" t="s">
        <v>36</v>
      </c>
      <c r="F394" s="7" t="s">
        <v>36</v>
      </c>
      <c r="G394" s="7" t="s">
        <v>18</v>
      </c>
      <c r="H394" s="7">
        <v>2361</v>
      </c>
      <c r="I394" s="7">
        <v>7777</v>
      </c>
      <c r="J394" s="7" t="s">
        <v>19</v>
      </c>
      <c r="K394" s="8" t="s">
        <v>20</v>
      </c>
      <c r="L394" s="7" t="s">
        <v>1043</v>
      </c>
      <c r="M394" s="7">
        <v>17070</v>
      </c>
      <c r="N394" s="7">
        <v>11870</v>
      </c>
      <c r="O394" s="7">
        <v>5200</v>
      </c>
    </row>
    <row r="395" spans="1:15" x14ac:dyDescent="0.25">
      <c r="A395" s="7" t="s">
        <v>1640</v>
      </c>
      <c r="B395" s="7" t="s">
        <v>1641</v>
      </c>
      <c r="C395" s="40">
        <v>685</v>
      </c>
      <c r="D395" s="7">
        <v>697</v>
      </c>
      <c r="E395" s="7" t="s">
        <v>17</v>
      </c>
      <c r="F395" s="7" t="s">
        <v>17</v>
      </c>
      <c r="G395" s="7" t="s">
        <v>18</v>
      </c>
      <c r="H395" s="7">
        <v>2161</v>
      </c>
      <c r="I395" s="7">
        <v>7777</v>
      </c>
      <c r="J395" s="7" t="s">
        <v>19</v>
      </c>
      <c r="K395" s="8" t="s">
        <v>20</v>
      </c>
      <c r="L395" s="7" t="s">
        <v>1043</v>
      </c>
      <c r="M395" s="7">
        <v>18060</v>
      </c>
      <c r="N395" s="7">
        <v>12150</v>
      </c>
      <c r="O395" s="7">
        <v>5910</v>
      </c>
    </row>
    <row r="396" spans="1:15" x14ac:dyDescent="0.25">
      <c r="A396" s="7" t="s">
        <v>1744</v>
      </c>
      <c r="B396" s="7" t="s">
        <v>1745</v>
      </c>
      <c r="C396" s="40">
        <v>685</v>
      </c>
      <c r="D396" s="7">
        <v>359</v>
      </c>
      <c r="E396" s="7" t="s">
        <v>41</v>
      </c>
      <c r="F396" s="7" t="s">
        <v>41</v>
      </c>
      <c r="G396" s="7" t="s">
        <v>18</v>
      </c>
      <c r="H396" s="7">
        <v>2361</v>
      </c>
      <c r="I396" s="7">
        <v>7777</v>
      </c>
      <c r="J396" s="7" t="s">
        <v>19</v>
      </c>
      <c r="K396" s="8" t="s">
        <v>20</v>
      </c>
      <c r="L396" s="7" t="s">
        <v>1043</v>
      </c>
      <c r="M396" s="7">
        <v>18420</v>
      </c>
      <c r="N396" s="7">
        <v>12120</v>
      </c>
      <c r="O396" s="7">
        <v>6300</v>
      </c>
    </row>
    <row r="397" spans="1:15" x14ac:dyDescent="0.25">
      <c r="A397" s="7" t="s">
        <v>2016</v>
      </c>
      <c r="B397" s="7" t="s">
        <v>2017</v>
      </c>
      <c r="C397" s="40">
        <v>687</v>
      </c>
      <c r="D397" s="7">
        <v>726</v>
      </c>
      <c r="E397" s="7" t="s">
        <v>41</v>
      </c>
      <c r="F397" s="7" t="s">
        <v>41</v>
      </c>
      <c r="G397" s="7" t="s">
        <v>18</v>
      </c>
      <c r="H397" s="7">
        <v>2361</v>
      </c>
      <c r="I397" s="7">
        <v>7777</v>
      </c>
      <c r="J397" s="7" t="s">
        <v>19</v>
      </c>
      <c r="K397" s="8" t="s">
        <v>20</v>
      </c>
      <c r="L397" s="7" t="s">
        <v>1043</v>
      </c>
      <c r="M397" s="7">
        <v>14600</v>
      </c>
      <c r="N397" s="7">
        <v>11870</v>
      </c>
      <c r="O397" s="7">
        <v>2730</v>
      </c>
    </row>
    <row r="398" spans="1:15" x14ac:dyDescent="0.25">
      <c r="A398" s="7" t="s">
        <v>1932</v>
      </c>
      <c r="B398" s="7" t="s">
        <v>1933</v>
      </c>
      <c r="C398" s="40">
        <v>688</v>
      </c>
      <c r="D398" s="7">
        <v>737</v>
      </c>
      <c r="E398" s="7" t="s">
        <v>65</v>
      </c>
      <c r="F398" s="7" t="s">
        <v>65</v>
      </c>
      <c r="G398" s="7" t="s">
        <v>18</v>
      </c>
      <c r="H398" s="7">
        <v>2361</v>
      </c>
      <c r="I398" s="7">
        <v>7777</v>
      </c>
      <c r="J398" s="7" t="s">
        <v>19</v>
      </c>
      <c r="K398" s="8" t="s">
        <v>20</v>
      </c>
      <c r="L398" s="7" t="s">
        <v>1043</v>
      </c>
      <c r="M398" s="7">
        <v>19030</v>
      </c>
      <c r="N398" s="7">
        <v>12190</v>
      </c>
      <c r="O398" s="7">
        <v>6840</v>
      </c>
    </row>
    <row r="399" spans="1:15" x14ac:dyDescent="0.25">
      <c r="A399" s="7" t="s">
        <v>1247</v>
      </c>
      <c r="B399" s="7" t="s">
        <v>1248</v>
      </c>
      <c r="C399" s="40">
        <v>691</v>
      </c>
      <c r="D399" s="7">
        <v>857</v>
      </c>
      <c r="E399" s="7" t="s">
        <v>68</v>
      </c>
      <c r="F399" s="7" t="s">
        <v>68</v>
      </c>
      <c r="G399" s="7" t="s">
        <v>18</v>
      </c>
      <c r="H399" s="7">
        <v>2361</v>
      </c>
      <c r="I399" s="7">
        <v>7777</v>
      </c>
      <c r="J399" s="7" t="s">
        <v>19</v>
      </c>
      <c r="K399" s="8" t="s">
        <v>20</v>
      </c>
      <c r="L399" s="7" t="s">
        <v>1043</v>
      </c>
      <c r="M399" s="7">
        <v>13300</v>
      </c>
      <c r="N399" s="7">
        <v>9940</v>
      </c>
      <c r="O399" s="7">
        <v>3360</v>
      </c>
    </row>
    <row r="400" spans="1:15" x14ac:dyDescent="0.25">
      <c r="A400" s="7" t="s">
        <v>1746</v>
      </c>
      <c r="B400" s="7" t="s">
        <v>1747</v>
      </c>
      <c r="C400" s="40">
        <v>692</v>
      </c>
      <c r="D400" s="7">
        <v>363</v>
      </c>
      <c r="E400" s="7" t="s">
        <v>65</v>
      </c>
      <c r="F400" s="7" t="s">
        <v>65</v>
      </c>
      <c r="G400" s="7" t="s">
        <v>18</v>
      </c>
      <c r="H400" s="7">
        <v>2361</v>
      </c>
      <c r="I400" s="7">
        <v>7777</v>
      </c>
      <c r="J400" s="7" t="s">
        <v>19</v>
      </c>
      <c r="K400" s="8" t="s">
        <v>20</v>
      </c>
      <c r="L400" s="7" t="s">
        <v>1043</v>
      </c>
      <c r="M400" s="7">
        <v>17700</v>
      </c>
      <c r="N400" s="7">
        <v>12130</v>
      </c>
      <c r="O400" s="7">
        <v>5570</v>
      </c>
    </row>
    <row r="401" spans="1:15" x14ac:dyDescent="0.25">
      <c r="A401" s="7" t="s">
        <v>1335</v>
      </c>
      <c r="B401" s="7" t="s">
        <v>1336</v>
      </c>
      <c r="C401" s="40">
        <v>697</v>
      </c>
      <c r="D401" s="7">
        <v>208</v>
      </c>
      <c r="E401" s="7" t="s">
        <v>24</v>
      </c>
      <c r="F401" s="7" t="s">
        <v>24</v>
      </c>
      <c r="G401" s="7" t="s">
        <v>18</v>
      </c>
      <c r="H401" s="7">
        <v>2361</v>
      </c>
      <c r="I401" s="7">
        <v>7777</v>
      </c>
      <c r="J401" s="7" t="s">
        <v>19</v>
      </c>
      <c r="K401" s="8" t="s">
        <v>20</v>
      </c>
      <c r="L401" s="7" t="s">
        <v>1043</v>
      </c>
      <c r="M401" s="7">
        <v>23200</v>
      </c>
      <c r="N401" s="7">
        <v>12870</v>
      </c>
      <c r="O401" s="7">
        <v>10330</v>
      </c>
    </row>
    <row r="402" spans="1:15" x14ac:dyDescent="0.25">
      <c r="A402" s="7" t="s">
        <v>1590</v>
      </c>
      <c r="B402" s="7" t="s">
        <v>1591</v>
      </c>
      <c r="C402" s="40">
        <v>698</v>
      </c>
      <c r="D402" s="7">
        <v>61</v>
      </c>
      <c r="E402" s="7" t="s">
        <v>73</v>
      </c>
      <c r="F402" s="7" t="s">
        <v>73</v>
      </c>
      <c r="G402" s="7" t="s">
        <v>18</v>
      </c>
      <c r="H402" s="7">
        <v>2361</v>
      </c>
      <c r="I402" s="7">
        <v>7777</v>
      </c>
      <c r="J402" s="7" t="s">
        <v>19</v>
      </c>
      <c r="K402" s="8" t="s">
        <v>20</v>
      </c>
      <c r="L402" s="7" t="s">
        <v>1043</v>
      </c>
      <c r="M402" s="7">
        <v>17760</v>
      </c>
      <c r="N402" s="7">
        <v>12200</v>
      </c>
      <c r="O402" s="7">
        <v>5560</v>
      </c>
    </row>
    <row r="403" spans="1:15" x14ac:dyDescent="0.25">
      <c r="A403" s="7" t="s">
        <v>2018</v>
      </c>
      <c r="B403" s="7" t="s">
        <v>2019</v>
      </c>
      <c r="C403" s="40">
        <v>698</v>
      </c>
      <c r="D403" s="7">
        <v>732</v>
      </c>
      <c r="E403" s="7" t="s">
        <v>33</v>
      </c>
      <c r="F403" s="7" t="s">
        <v>33</v>
      </c>
      <c r="G403" s="7" t="s">
        <v>18</v>
      </c>
      <c r="H403" s="7">
        <v>2361</v>
      </c>
      <c r="I403" s="7">
        <v>7777</v>
      </c>
      <c r="J403" s="7" t="s">
        <v>19</v>
      </c>
      <c r="K403" s="8" t="s">
        <v>20</v>
      </c>
      <c r="L403" s="7" t="s">
        <v>1043</v>
      </c>
      <c r="M403" s="7">
        <v>17970</v>
      </c>
      <c r="N403" s="7">
        <v>11940</v>
      </c>
      <c r="O403" s="7">
        <v>6030</v>
      </c>
    </row>
    <row r="404" spans="1:15" x14ac:dyDescent="0.25">
      <c r="A404" s="7" t="s">
        <v>1337</v>
      </c>
      <c r="B404" s="7" t="s">
        <v>1338</v>
      </c>
      <c r="C404" s="40">
        <v>699</v>
      </c>
      <c r="D404" s="7">
        <v>209</v>
      </c>
      <c r="E404" s="7" t="s">
        <v>47</v>
      </c>
      <c r="F404" s="7" t="s">
        <v>48</v>
      </c>
      <c r="G404" s="7" t="s">
        <v>18</v>
      </c>
      <c r="H404" s="7">
        <v>2161</v>
      </c>
      <c r="I404" s="7">
        <v>7777</v>
      </c>
      <c r="J404" s="7" t="s">
        <v>19</v>
      </c>
      <c r="K404" s="8" t="s">
        <v>20</v>
      </c>
      <c r="L404" s="7" t="s">
        <v>1043</v>
      </c>
      <c r="M404" s="7">
        <v>19330</v>
      </c>
      <c r="N404" s="7">
        <v>12240</v>
      </c>
      <c r="O404" s="7">
        <v>7090</v>
      </c>
    </row>
    <row r="405" spans="1:15" x14ac:dyDescent="0.25">
      <c r="A405" s="7" t="s">
        <v>1748</v>
      </c>
      <c r="B405" s="7" t="s">
        <v>1749</v>
      </c>
      <c r="C405" s="40">
        <v>699</v>
      </c>
      <c r="D405" s="7">
        <v>373</v>
      </c>
      <c r="E405" s="7" t="s">
        <v>27</v>
      </c>
      <c r="F405" s="7" t="s">
        <v>27</v>
      </c>
      <c r="G405" s="7" t="s">
        <v>18</v>
      </c>
      <c r="H405" s="7">
        <v>2361</v>
      </c>
      <c r="I405" s="7">
        <v>7777</v>
      </c>
      <c r="J405" s="7" t="s">
        <v>19</v>
      </c>
      <c r="K405" s="8" t="s">
        <v>20</v>
      </c>
      <c r="L405" s="7" t="s">
        <v>1043</v>
      </c>
      <c r="M405" s="7">
        <v>23050</v>
      </c>
      <c r="N405" s="7">
        <v>12170</v>
      </c>
      <c r="O405" s="7">
        <v>10880</v>
      </c>
    </row>
    <row r="406" spans="1:15" x14ac:dyDescent="0.25">
      <c r="A406" s="7" t="s">
        <v>1752</v>
      </c>
      <c r="B406" s="7" t="s">
        <v>1753</v>
      </c>
      <c r="C406" s="40">
        <v>702</v>
      </c>
      <c r="D406" s="7">
        <v>376</v>
      </c>
      <c r="E406" s="7" t="s">
        <v>36</v>
      </c>
      <c r="F406" s="7" t="s">
        <v>36</v>
      </c>
      <c r="G406" s="7" t="s">
        <v>18</v>
      </c>
      <c r="H406" s="7">
        <v>2361</v>
      </c>
      <c r="I406" s="7">
        <v>7777</v>
      </c>
      <c r="J406" s="7" t="s">
        <v>19</v>
      </c>
      <c r="K406" s="8" t="s">
        <v>20</v>
      </c>
      <c r="L406" s="7" t="s">
        <v>1043</v>
      </c>
      <c r="M406" s="7">
        <v>18090</v>
      </c>
      <c r="N406" s="7">
        <v>12040</v>
      </c>
      <c r="O406" s="7">
        <v>6050</v>
      </c>
    </row>
    <row r="407" spans="1:15" x14ac:dyDescent="0.25">
      <c r="A407" s="7" t="s">
        <v>2172</v>
      </c>
      <c r="B407" s="7" t="s">
        <v>2173</v>
      </c>
      <c r="C407" s="40">
        <v>706</v>
      </c>
      <c r="D407" s="7">
        <v>742</v>
      </c>
      <c r="E407" s="7" t="s">
        <v>73</v>
      </c>
      <c r="F407" s="7" t="s">
        <v>73</v>
      </c>
      <c r="G407" s="7" t="s">
        <v>18</v>
      </c>
      <c r="H407" s="7">
        <v>2361</v>
      </c>
      <c r="I407" s="7">
        <v>7777</v>
      </c>
      <c r="J407" s="7" t="s">
        <v>19</v>
      </c>
      <c r="K407" s="8" t="s">
        <v>20</v>
      </c>
      <c r="L407" s="7" t="s">
        <v>88</v>
      </c>
      <c r="M407" s="7">
        <v>17660</v>
      </c>
      <c r="N407" s="7">
        <v>12320</v>
      </c>
      <c r="O407" s="7">
        <v>5340</v>
      </c>
    </row>
    <row r="408" spans="1:15" x14ac:dyDescent="0.25">
      <c r="A408" s="7" t="s">
        <v>1754</v>
      </c>
      <c r="B408" s="7" t="s">
        <v>1755</v>
      </c>
      <c r="C408" s="40">
        <v>711</v>
      </c>
      <c r="D408" s="7">
        <v>387</v>
      </c>
      <c r="E408" s="7" t="s">
        <v>17</v>
      </c>
      <c r="F408" s="7" t="s">
        <v>17</v>
      </c>
      <c r="G408" s="7" t="s">
        <v>18</v>
      </c>
      <c r="H408" s="7">
        <v>2361</v>
      </c>
      <c r="I408" s="7">
        <v>7777</v>
      </c>
      <c r="J408" s="7" t="s">
        <v>19</v>
      </c>
      <c r="K408" s="8" t="s">
        <v>20</v>
      </c>
      <c r="L408" s="7" t="s">
        <v>1043</v>
      </c>
      <c r="M408" s="7">
        <v>19220</v>
      </c>
      <c r="N408" s="7">
        <v>12020</v>
      </c>
      <c r="O408" s="7">
        <v>7200</v>
      </c>
    </row>
    <row r="409" spans="1:15" x14ac:dyDescent="0.25">
      <c r="A409" s="7" t="s">
        <v>1936</v>
      </c>
      <c r="B409" s="7" t="s">
        <v>1937</v>
      </c>
      <c r="C409" s="40">
        <v>714</v>
      </c>
      <c r="D409" s="7">
        <v>12</v>
      </c>
      <c r="E409" s="7" t="s">
        <v>17</v>
      </c>
      <c r="F409" s="7" t="s">
        <v>17</v>
      </c>
      <c r="G409" s="7" t="s">
        <v>18</v>
      </c>
      <c r="H409" s="7">
        <v>2361</v>
      </c>
      <c r="I409" s="7">
        <v>7777</v>
      </c>
      <c r="J409" s="7" t="s">
        <v>19</v>
      </c>
      <c r="K409" s="8" t="s">
        <v>20</v>
      </c>
      <c r="L409" s="7" t="s">
        <v>1043</v>
      </c>
      <c r="M409" s="7">
        <v>21150</v>
      </c>
      <c r="N409" s="7">
        <v>12100</v>
      </c>
      <c r="O409" s="7">
        <v>9050</v>
      </c>
    </row>
    <row r="410" spans="1:15" x14ac:dyDescent="0.25">
      <c r="A410" s="7" t="s">
        <v>1756</v>
      </c>
      <c r="B410" s="7" t="s">
        <v>1757</v>
      </c>
      <c r="C410" s="40">
        <v>718</v>
      </c>
      <c r="D410" s="7">
        <v>394</v>
      </c>
      <c r="E410" s="7" t="s">
        <v>33</v>
      </c>
      <c r="F410" s="7" t="s">
        <v>33</v>
      </c>
      <c r="G410" s="7" t="s">
        <v>18</v>
      </c>
      <c r="H410" s="7">
        <v>2161</v>
      </c>
      <c r="I410" s="7">
        <v>7777</v>
      </c>
      <c r="J410" s="7" t="s">
        <v>19</v>
      </c>
      <c r="K410" s="8" t="s">
        <v>20</v>
      </c>
      <c r="L410" s="7" t="s">
        <v>1043</v>
      </c>
      <c r="M410" s="7">
        <v>17320</v>
      </c>
      <c r="N410" s="7">
        <v>12460</v>
      </c>
      <c r="O410" s="7">
        <v>4860</v>
      </c>
    </row>
    <row r="411" spans="1:15" x14ac:dyDescent="0.25">
      <c r="A411" s="7" t="s">
        <v>2020</v>
      </c>
      <c r="B411" s="7" t="s">
        <v>2021</v>
      </c>
      <c r="C411" s="40">
        <v>718</v>
      </c>
      <c r="D411" s="7">
        <v>751</v>
      </c>
      <c r="E411" s="7" t="s">
        <v>65</v>
      </c>
      <c r="F411" s="7" t="s">
        <v>65</v>
      </c>
      <c r="G411" s="7" t="s">
        <v>18</v>
      </c>
      <c r="H411" s="7">
        <v>2161</v>
      </c>
      <c r="I411" s="7">
        <v>7777</v>
      </c>
      <c r="J411" s="7" t="s">
        <v>19</v>
      </c>
      <c r="K411" s="8" t="s">
        <v>20</v>
      </c>
      <c r="L411" s="7" t="s">
        <v>1043</v>
      </c>
      <c r="M411" s="7">
        <v>20030</v>
      </c>
      <c r="N411" s="7">
        <v>11970</v>
      </c>
      <c r="O411" s="7">
        <v>8060</v>
      </c>
    </row>
    <row r="412" spans="1:15" x14ac:dyDescent="0.25">
      <c r="A412" s="7" t="s">
        <v>2022</v>
      </c>
      <c r="B412" s="7" t="s">
        <v>2023</v>
      </c>
      <c r="C412" s="40">
        <v>721</v>
      </c>
      <c r="D412" s="7">
        <v>752</v>
      </c>
      <c r="E412" s="7" t="s">
        <v>17</v>
      </c>
      <c r="F412" s="7" t="s">
        <v>17</v>
      </c>
      <c r="G412" s="7" t="s">
        <v>18</v>
      </c>
      <c r="H412" s="7">
        <v>2361</v>
      </c>
      <c r="I412" s="7">
        <v>7777</v>
      </c>
      <c r="J412" s="7" t="s">
        <v>19</v>
      </c>
      <c r="K412" s="8" t="s">
        <v>20</v>
      </c>
      <c r="L412" s="7" t="s">
        <v>1043</v>
      </c>
      <c r="M412" s="7">
        <v>19150</v>
      </c>
      <c r="N412" s="7">
        <v>12040</v>
      </c>
      <c r="O412" s="7">
        <v>7110</v>
      </c>
    </row>
    <row r="413" spans="1:15" x14ac:dyDescent="0.25">
      <c r="A413" s="7" t="s">
        <v>1257</v>
      </c>
      <c r="B413" s="7" t="s">
        <v>1258</v>
      </c>
      <c r="C413" s="40">
        <v>756</v>
      </c>
      <c r="D413" s="7">
        <v>9</v>
      </c>
      <c r="E413" s="7" t="s">
        <v>24</v>
      </c>
      <c r="F413" s="7" t="s">
        <v>24</v>
      </c>
      <c r="G413" s="7" t="s">
        <v>18</v>
      </c>
      <c r="H413" s="7">
        <v>2361</v>
      </c>
      <c r="I413" s="7">
        <v>7777</v>
      </c>
      <c r="J413" s="7" t="s">
        <v>19</v>
      </c>
      <c r="K413" s="8" t="s">
        <v>20</v>
      </c>
      <c r="L413" s="7" t="s">
        <v>1043</v>
      </c>
      <c r="M413" s="7">
        <v>18680</v>
      </c>
      <c r="N413" s="7">
        <v>12940</v>
      </c>
      <c r="O413" s="7">
        <v>5740</v>
      </c>
    </row>
    <row r="414" spans="1:15" x14ac:dyDescent="0.25">
      <c r="A414" s="7" t="s">
        <v>1646</v>
      </c>
      <c r="B414" s="7" t="s">
        <v>1647</v>
      </c>
      <c r="C414" s="40">
        <v>757</v>
      </c>
      <c r="D414" s="7">
        <v>772</v>
      </c>
      <c r="E414" s="7" t="s">
        <v>65</v>
      </c>
      <c r="F414" s="7" t="s">
        <v>65</v>
      </c>
      <c r="G414" s="7" t="s">
        <v>18</v>
      </c>
      <c r="H414" s="7">
        <v>2161</v>
      </c>
      <c r="I414" s="7">
        <v>7777</v>
      </c>
      <c r="J414" s="7" t="s">
        <v>19</v>
      </c>
      <c r="K414" s="8" t="s">
        <v>20</v>
      </c>
      <c r="L414" s="7" t="s">
        <v>1043</v>
      </c>
      <c r="M414" s="7">
        <v>29710</v>
      </c>
      <c r="N414" s="7">
        <v>12060</v>
      </c>
      <c r="O414" s="7">
        <v>17650</v>
      </c>
    </row>
    <row r="415" spans="1:15" x14ac:dyDescent="0.25">
      <c r="A415" s="7" t="s">
        <v>1760</v>
      </c>
      <c r="B415" s="7" t="s">
        <v>1761</v>
      </c>
      <c r="C415" s="40">
        <v>758</v>
      </c>
      <c r="D415" s="7">
        <v>429</v>
      </c>
      <c r="E415" s="7" t="s">
        <v>65</v>
      </c>
      <c r="F415" s="7" t="s">
        <v>65</v>
      </c>
      <c r="G415" s="7" t="s">
        <v>18</v>
      </c>
      <c r="H415" s="7">
        <v>2361</v>
      </c>
      <c r="I415" s="7">
        <v>7777</v>
      </c>
      <c r="J415" s="7" t="s">
        <v>19</v>
      </c>
      <c r="K415" s="8" t="s">
        <v>20</v>
      </c>
      <c r="L415" s="7" t="s">
        <v>1043</v>
      </c>
      <c r="M415" s="7">
        <v>22160</v>
      </c>
      <c r="N415" s="7">
        <v>12020</v>
      </c>
      <c r="O415" s="7">
        <v>10140</v>
      </c>
    </row>
    <row r="416" spans="1:15" x14ac:dyDescent="0.25">
      <c r="A416" s="7" t="s">
        <v>1762</v>
      </c>
      <c r="B416" s="7" t="s">
        <v>1763</v>
      </c>
      <c r="C416" s="40">
        <v>761</v>
      </c>
      <c r="D416" s="7">
        <v>2</v>
      </c>
      <c r="E416" s="7" t="s">
        <v>41</v>
      </c>
      <c r="F416" s="7" t="s">
        <v>41</v>
      </c>
      <c r="G416" s="7" t="s">
        <v>18</v>
      </c>
      <c r="H416" s="7">
        <v>2361</v>
      </c>
      <c r="I416" s="7">
        <v>7777</v>
      </c>
      <c r="J416" s="7" t="s">
        <v>19</v>
      </c>
      <c r="K416" s="8" t="s">
        <v>20</v>
      </c>
      <c r="L416" s="7" t="s">
        <v>1043</v>
      </c>
      <c r="M416" s="7">
        <v>22300</v>
      </c>
      <c r="N416" s="7">
        <v>12100</v>
      </c>
      <c r="O416" s="7">
        <v>10200</v>
      </c>
    </row>
    <row r="417" spans="1:15" x14ac:dyDescent="0.25">
      <c r="A417" s="7" t="s">
        <v>2026</v>
      </c>
      <c r="B417" s="7" t="s">
        <v>2027</v>
      </c>
      <c r="C417" s="40">
        <v>765</v>
      </c>
      <c r="D417" s="7">
        <v>22</v>
      </c>
      <c r="E417" s="7" t="s">
        <v>44</v>
      </c>
      <c r="F417" s="7" t="s">
        <v>44</v>
      </c>
      <c r="G417" s="7" t="s">
        <v>18</v>
      </c>
      <c r="H417" s="7">
        <v>2361</v>
      </c>
      <c r="I417" s="7">
        <v>7777</v>
      </c>
      <c r="J417" s="7" t="s">
        <v>19</v>
      </c>
      <c r="K417" s="8" t="s">
        <v>20</v>
      </c>
      <c r="L417" s="7" t="s">
        <v>1043</v>
      </c>
      <c r="M417" s="7">
        <v>25580</v>
      </c>
      <c r="N417" s="7">
        <v>12270</v>
      </c>
      <c r="O417" s="7">
        <v>13310</v>
      </c>
    </row>
    <row r="418" spans="1:15" x14ac:dyDescent="0.25">
      <c r="A418" s="7" t="s">
        <v>1764</v>
      </c>
      <c r="B418" s="7" t="s">
        <v>1765</v>
      </c>
      <c r="C418" s="40">
        <v>774</v>
      </c>
      <c r="D418" s="7">
        <v>19</v>
      </c>
      <c r="E418" s="7" t="s">
        <v>44</v>
      </c>
      <c r="F418" s="7" t="s">
        <v>44</v>
      </c>
      <c r="G418" s="7" t="s">
        <v>18</v>
      </c>
      <c r="H418" s="7">
        <v>2361</v>
      </c>
      <c r="I418" s="7">
        <v>7777</v>
      </c>
      <c r="J418" s="7" t="s">
        <v>19</v>
      </c>
      <c r="K418" s="8" t="s">
        <v>20</v>
      </c>
      <c r="L418" s="7" t="s">
        <v>1043</v>
      </c>
      <c r="M418" s="7">
        <v>16870</v>
      </c>
      <c r="N418" s="7">
        <v>12250</v>
      </c>
      <c r="O418" s="7">
        <v>4620</v>
      </c>
    </row>
    <row r="419" spans="1:15" x14ac:dyDescent="0.25">
      <c r="A419" s="7" t="s">
        <v>2028</v>
      </c>
      <c r="B419" s="7" t="s">
        <v>2029</v>
      </c>
      <c r="C419" s="40">
        <v>777</v>
      </c>
      <c r="D419" s="7">
        <v>35</v>
      </c>
      <c r="E419" s="7" t="s">
        <v>41</v>
      </c>
      <c r="F419" s="7" t="s">
        <v>41</v>
      </c>
      <c r="G419" s="7" t="s">
        <v>18</v>
      </c>
      <c r="H419" s="7">
        <v>2361</v>
      </c>
      <c r="I419" s="7">
        <v>7777</v>
      </c>
      <c r="J419" s="7" t="s">
        <v>19</v>
      </c>
      <c r="K419" s="8" t="s">
        <v>20</v>
      </c>
      <c r="L419" s="7" t="s">
        <v>1043</v>
      </c>
      <c r="M419" s="7">
        <v>20280</v>
      </c>
      <c r="N419" s="7">
        <v>11810</v>
      </c>
      <c r="O419" s="7">
        <v>8470</v>
      </c>
    </row>
    <row r="420" spans="1:15" x14ac:dyDescent="0.25">
      <c r="A420" s="7" t="s">
        <v>1648</v>
      </c>
      <c r="B420" s="7" t="s">
        <v>1649</v>
      </c>
      <c r="C420" s="40">
        <v>825</v>
      </c>
      <c r="D420" s="7">
        <v>840</v>
      </c>
      <c r="E420" s="7" t="s">
        <v>17</v>
      </c>
      <c r="F420" s="7" t="s">
        <v>17</v>
      </c>
      <c r="G420" s="7" t="s">
        <v>18</v>
      </c>
      <c r="H420" s="7">
        <v>2361</v>
      </c>
      <c r="I420" s="7">
        <v>7777</v>
      </c>
      <c r="J420" s="7" t="s">
        <v>19</v>
      </c>
      <c r="K420" s="8" t="s">
        <v>20</v>
      </c>
      <c r="L420" s="7" t="s">
        <v>1043</v>
      </c>
      <c r="M420" s="7">
        <v>16190</v>
      </c>
      <c r="N420" s="7">
        <v>12190</v>
      </c>
      <c r="O420" s="7">
        <v>4000</v>
      </c>
    </row>
    <row r="421" spans="1:15" x14ac:dyDescent="0.25">
      <c r="A421" s="7" t="s">
        <v>1650</v>
      </c>
      <c r="B421" s="7" t="s">
        <v>1651</v>
      </c>
      <c r="C421" s="40">
        <v>826</v>
      </c>
      <c r="D421" s="7">
        <v>841</v>
      </c>
      <c r="E421" s="7" t="s">
        <v>65</v>
      </c>
      <c r="F421" s="7" t="s">
        <v>65</v>
      </c>
      <c r="G421" s="7" t="s">
        <v>18</v>
      </c>
      <c r="H421" s="7">
        <v>2161</v>
      </c>
      <c r="I421" s="7">
        <v>7777</v>
      </c>
      <c r="J421" s="7" t="s">
        <v>19</v>
      </c>
      <c r="K421" s="8" t="s">
        <v>20</v>
      </c>
      <c r="L421" s="7" t="s">
        <v>1043</v>
      </c>
      <c r="M421" s="7">
        <v>15120</v>
      </c>
      <c r="N421" s="7">
        <v>12040</v>
      </c>
      <c r="O421" s="7">
        <v>3080</v>
      </c>
    </row>
    <row r="422" spans="1:15" x14ac:dyDescent="0.25">
      <c r="A422" s="7" t="s">
        <v>1654</v>
      </c>
      <c r="B422" s="7" t="s">
        <v>1655</v>
      </c>
      <c r="C422" s="40">
        <v>853</v>
      </c>
      <c r="D422" s="7">
        <v>863</v>
      </c>
      <c r="E422" s="7" t="s">
        <v>44</v>
      </c>
      <c r="F422" s="7" t="s">
        <v>44</v>
      </c>
      <c r="G422" s="7" t="s">
        <v>18</v>
      </c>
      <c r="H422" s="7">
        <v>2361</v>
      </c>
      <c r="I422" s="7">
        <v>7777</v>
      </c>
      <c r="J422" s="7" t="s">
        <v>19</v>
      </c>
      <c r="K422" s="8" t="s">
        <v>20</v>
      </c>
      <c r="L422" s="7" t="s">
        <v>1043</v>
      </c>
      <c r="M422" s="7">
        <v>16730</v>
      </c>
      <c r="N422" s="7">
        <v>12280</v>
      </c>
      <c r="O422" s="7">
        <v>4450</v>
      </c>
    </row>
    <row r="423" spans="1:15" x14ac:dyDescent="0.25">
      <c r="A423" s="7" t="s">
        <v>2188</v>
      </c>
      <c r="B423" s="7" t="s">
        <v>2189</v>
      </c>
      <c r="C423" s="40">
        <v>873</v>
      </c>
      <c r="D423" s="7">
        <v>922</v>
      </c>
      <c r="E423" s="7" t="s">
        <v>73</v>
      </c>
      <c r="F423" s="7" t="s">
        <v>73</v>
      </c>
      <c r="G423" s="7" t="s">
        <v>18</v>
      </c>
      <c r="H423" s="7">
        <v>2361</v>
      </c>
      <c r="I423" s="7">
        <v>7777</v>
      </c>
      <c r="J423" s="7" t="s">
        <v>19</v>
      </c>
      <c r="K423" s="8" t="s">
        <v>20</v>
      </c>
      <c r="L423" s="7" t="s">
        <v>88</v>
      </c>
      <c r="M423" s="7">
        <v>22540</v>
      </c>
      <c r="N423" s="7">
        <v>12320</v>
      </c>
      <c r="O423" s="7">
        <v>10220</v>
      </c>
    </row>
    <row r="424" spans="1:15" x14ac:dyDescent="0.25">
      <c r="A424" s="7" t="s">
        <v>1656</v>
      </c>
      <c r="B424" s="7" t="s">
        <v>1657</v>
      </c>
      <c r="C424" s="40">
        <v>878</v>
      </c>
      <c r="D424" s="7">
        <v>892</v>
      </c>
      <c r="E424" s="7" t="s">
        <v>41</v>
      </c>
      <c r="F424" s="7" t="s">
        <v>41</v>
      </c>
      <c r="G424" s="7" t="s">
        <v>18</v>
      </c>
      <c r="H424" s="7">
        <v>2361</v>
      </c>
      <c r="I424" s="7">
        <v>7777</v>
      </c>
      <c r="J424" s="7" t="s">
        <v>19</v>
      </c>
      <c r="K424" s="8" t="s">
        <v>20</v>
      </c>
      <c r="L424" s="7" t="s">
        <v>1043</v>
      </c>
      <c r="M424" s="7">
        <v>17630</v>
      </c>
      <c r="N424" s="7">
        <v>11990</v>
      </c>
      <c r="O424" s="7">
        <v>5640</v>
      </c>
    </row>
    <row r="425" spans="1:15" x14ac:dyDescent="0.25">
      <c r="A425" s="7" t="s">
        <v>1658</v>
      </c>
      <c r="B425" s="7" t="s">
        <v>1659</v>
      </c>
      <c r="C425" s="40">
        <v>879</v>
      </c>
      <c r="D425" s="7">
        <v>893</v>
      </c>
      <c r="E425" s="7" t="s">
        <v>27</v>
      </c>
      <c r="F425" s="7" t="s">
        <v>27</v>
      </c>
      <c r="G425" s="7" t="s">
        <v>18</v>
      </c>
      <c r="H425" s="7">
        <v>2361</v>
      </c>
      <c r="I425" s="7">
        <v>7777</v>
      </c>
      <c r="J425" s="7" t="s">
        <v>19</v>
      </c>
      <c r="K425" s="8" t="s">
        <v>20</v>
      </c>
      <c r="L425" s="7" t="s">
        <v>1043</v>
      </c>
      <c r="M425" s="7">
        <v>16660</v>
      </c>
      <c r="N425" s="7">
        <v>12190</v>
      </c>
      <c r="O425" s="7">
        <v>4470</v>
      </c>
    </row>
    <row r="426" spans="1:15" x14ac:dyDescent="0.25">
      <c r="A426" s="7" t="s">
        <v>1660</v>
      </c>
      <c r="B426" s="7" t="s">
        <v>1661</v>
      </c>
      <c r="C426" s="40">
        <v>883</v>
      </c>
      <c r="D426" s="7">
        <v>897</v>
      </c>
      <c r="E426" s="7" t="s">
        <v>73</v>
      </c>
      <c r="F426" s="7" t="s">
        <v>73</v>
      </c>
      <c r="G426" s="7" t="s">
        <v>18</v>
      </c>
      <c r="H426" s="7">
        <v>2361</v>
      </c>
      <c r="I426" s="7">
        <v>7777</v>
      </c>
      <c r="J426" s="7" t="s">
        <v>19</v>
      </c>
      <c r="K426" s="8" t="s">
        <v>20</v>
      </c>
      <c r="L426" s="7" t="s">
        <v>1043</v>
      </c>
      <c r="M426" s="7">
        <v>18300</v>
      </c>
      <c r="N426" s="7">
        <v>12160</v>
      </c>
      <c r="O426" s="7">
        <v>6140</v>
      </c>
    </row>
    <row r="427" spans="1:15" x14ac:dyDescent="0.25">
      <c r="A427" s="7" t="s">
        <v>1664</v>
      </c>
      <c r="B427" s="7" t="s">
        <v>1665</v>
      </c>
      <c r="C427" s="40">
        <v>938</v>
      </c>
      <c r="D427" s="7">
        <v>12</v>
      </c>
      <c r="E427" s="7" t="s">
        <v>17</v>
      </c>
      <c r="F427" s="7" t="s">
        <v>17</v>
      </c>
      <c r="G427" s="7" t="s">
        <v>18</v>
      </c>
      <c r="H427" s="7">
        <v>2361</v>
      </c>
      <c r="I427" s="7">
        <v>7777</v>
      </c>
      <c r="J427" s="7" t="s">
        <v>19</v>
      </c>
      <c r="K427" s="8" t="s">
        <v>20</v>
      </c>
      <c r="L427" s="7" t="s">
        <v>1043</v>
      </c>
      <c r="M427" s="7">
        <v>16060</v>
      </c>
      <c r="N427" s="7">
        <v>12160</v>
      </c>
      <c r="O427" s="7">
        <v>3900</v>
      </c>
    </row>
    <row r="428" spans="1:15" x14ac:dyDescent="0.25">
      <c r="A428" s="7" t="s">
        <v>1666</v>
      </c>
      <c r="B428" s="7" t="s">
        <v>1667</v>
      </c>
      <c r="C428" s="40">
        <v>940</v>
      </c>
      <c r="D428" s="7">
        <v>7</v>
      </c>
      <c r="E428" s="7" t="s">
        <v>36</v>
      </c>
      <c r="F428" s="7" t="s">
        <v>36</v>
      </c>
      <c r="G428" s="7" t="s">
        <v>18</v>
      </c>
      <c r="H428" s="7">
        <v>2361</v>
      </c>
      <c r="I428" s="7">
        <v>7777</v>
      </c>
      <c r="J428" s="7" t="s">
        <v>19</v>
      </c>
      <c r="K428" s="8" t="s">
        <v>20</v>
      </c>
      <c r="L428" s="7" t="s">
        <v>1043</v>
      </c>
      <c r="M428" s="7">
        <v>18740</v>
      </c>
      <c r="N428" s="7">
        <v>12430</v>
      </c>
      <c r="O428" s="7">
        <v>6310</v>
      </c>
    </row>
    <row r="429" spans="1:15" x14ac:dyDescent="0.25">
      <c r="A429" s="7" t="s">
        <v>1668</v>
      </c>
      <c r="B429" s="7" t="s">
        <v>1669</v>
      </c>
      <c r="C429" s="40">
        <v>949</v>
      </c>
      <c r="D429" s="7">
        <v>18</v>
      </c>
      <c r="E429" s="7" t="s">
        <v>33</v>
      </c>
      <c r="F429" s="7" t="s">
        <v>33</v>
      </c>
      <c r="G429" s="7" t="s">
        <v>18</v>
      </c>
      <c r="H429" s="7">
        <v>2361</v>
      </c>
      <c r="I429" s="7">
        <v>7777</v>
      </c>
      <c r="J429" s="7" t="s">
        <v>19</v>
      </c>
      <c r="K429" s="8" t="s">
        <v>20</v>
      </c>
      <c r="L429" s="7" t="s">
        <v>1043</v>
      </c>
      <c r="M429" s="7">
        <v>15880</v>
      </c>
      <c r="N429" s="7">
        <v>12270</v>
      </c>
      <c r="O429" s="7">
        <v>3610</v>
      </c>
    </row>
    <row r="430" spans="1:15" x14ac:dyDescent="0.25">
      <c r="A430" s="7" t="s">
        <v>1010</v>
      </c>
      <c r="B430" s="7" t="s">
        <v>1011</v>
      </c>
      <c r="C430" s="40">
        <v>2</v>
      </c>
      <c r="D430" s="7">
        <v>238</v>
      </c>
      <c r="E430" s="7" t="s">
        <v>27</v>
      </c>
      <c r="F430" s="7" t="s">
        <v>27</v>
      </c>
      <c r="G430" s="7" t="s">
        <v>18</v>
      </c>
      <c r="H430" s="7">
        <v>2361</v>
      </c>
      <c r="I430" s="7">
        <v>7777</v>
      </c>
      <c r="J430" s="7" t="s">
        <v>19</v>
      </c>
      <c r="K430" s="8" t="s">
        <v>20</v>
      </c>
      <c r="L430" s="7" t="s">
        <v>21</v>
      </c>
      <c r="M430" s="7">
        <v>17070</v>
      </c>
      <c r="N430" s="7">
        <v>12370</v>
      </c>
      <c r="O430" s="7">
        <v>4700</v>
      </c>
    </row>
    <row r="431" spans="1:15" x14ac:dyDescent="0.25">
      <c r="A431" s="7" t="s">
        <v>841</v>
      </c>
      <c r="B431" s="7" t="s">
        <v>842</v>
      </c>
      <c r="C431" s="40">
        <v>3</v>
      </c>
      <c r="D431" s="7">
        <v>36</v>
      </c>
      <c r="E431" s="7" t="s">
        <v>17</v>
      </c>
      <c r="F431" s="7" t="s">
        <v>17</v>
      </c>
      <c r="G431" s="7" t="s">
        <v>18</v>
      </c>
      <c r="H431" s="7">
        <v>2361</v>
      </c>
      <c r="I431" s="7">
        <v>7777</v>
      </c>
      <c r="J431" s="7" t="s">
        <v>19</v>
      </c>
      <c r="K431" s="8" t="s">
        <v>20</v>
      </c>
      <c r="L431" s="7" t="s">
        <v>21</v>
      </c>
      <c r="M431" s="7">
        <v>17830</v>
      </c>
      <c r="N431" s="7">
        <v>12110</v>
      </c>
      <c r="O431" s="7">
        <v>5720</v>
      </c>
    </row>
    <row r="432" spans="1:15" x14ac:dyDescent="0.25">
      <c r="A432" s="7" t="s">
        <v>517</v>
      </c>
      <c r="B432" s="7" t="s">
        <v>518</v>
      </c>
      <c r="C432" s="40">
        <v>4</v>
      </c>
      <c r="D432" s="7">
        <v>40</v>
      </c>
      <c r="E432" s="7" t="s">
        <v>36</v>
      </c>
      <c r="F432" s="7" t="s">
        <v>36</v>
      </c>
      <c r="G432" s="7" t="s">
        <v>18</v>
      </c>
      <c r="H432" s="7">
        <v>2361</v>
      </c>
      <c r="I432" s="7">
        <v>7777</v>
      </c>
      <c r="J432" s="7" t="s">
        <v>19</v>
      </c>
      <c r="K432" s="8" t="s">
        <v>20</v>
      </c>
      <c r="L432" s="7" t="s">
        <v>21</v>
      </c>
      <c r="M432" s="7">
        <v>16390</v>
      </c>
      <c r="N432" s="7">
        <v>12070</v>
      </c>
      <c r="O432" s="7">
        <v>4320</v>
      </c>
    </row>
    <row r="433" spans="1:15" x14ac:dyDescent="0.25">
      <c r="A433" s="7" t="s">
        <v>843</v>
      </c>
      <c r="B433" s="7" t="s">
        <v>844</v>
      </c>
      <c r="C433" s="40">
        <v>4</v>
      </c>
      <c r="D433" s="7">
        <v>35</v>
      </c>
      <c r="E433" s="7" t="s">
        <v>44</v>
      </c>
      <c r="F433" s="7" t="s">
        <v>44</v>
      </c>
      <c r="G433" s="7" t="s">
        <v>18</v>
      </c>
      <c r="H433" s="7">
        <v>2361</v>
      </c>
      <c r="I433" s="7">
        <v>7777</v>
      </c>
      <c r="J433" s="7" t="s">
        <v>19</v>
      </c>
      <c r="K433" s="8" t="s">
        <v>20</v>
      </c>
      <c r="L433" s="7" t="s">
        <v>21</v>
      </c>
      <c r="M433" s="7">
        <v>17640</v>
      </c>
      <c r="N433" s="7">
        <v>12140</v>
      </c>
      <c r="O433" s="7">
        <v>5500</v>
      </c>
    </row>
    <row r="434" spans="1:15" x14ac:dyDescent="0.25">
      <c r="A434" s="7" t="s">
        <v>532</v>
      </c>
      <c r="B434" s="7" t="s">
        <v>533</v>
      </c>
      <c r="C434" s="40">
        <v>5</v>
      </c>
      <c r="D434" s="7">
        <v>159</v>
      </c>
      <c r="E434" s="7" t="s">
        <v>44</v>
      </c>
      <c r="F434" s="7" t="s">
        <v>44</v>
      </c>
      <c r="G434" s="7" t="s">
        <v>18</v>
      </c>
      <c r="H434" s="7">
        <v>2361</v>
      </c>
      <c r="I434" s="7">
        <v>7777</v>
      </c>
      <c r="J434" s="7" t="s">
        <v>19</v>
      </c>
      <c r="K434" s="8" t="s">
        <v>20</v>
      </c>
      <c r="L434" s="7" t="s">
        <v>88</v>
      </c>
      <c r="M434" s="7">
        <v>22190</v>
      </c>
      <c r="N434" s="7">
        <v>12260</v>
      </c>
      <c r="O434" s="7">
        <v>9930</v>
      </c>
    </row>
    <row r="435" spans="1:15" x14ac:dyDescent="0.25">
      <c r="A435" s="7" t="s">
        <v>37</v>
      </c>
      <c r="B435" s="7" t="s">
        <v>38</v>
      </c>
      <c r="C435" s="40">
        <v>7</v>
      </c>
      <c r="D435" s="7">
        <v>5</v>
      </c>
      <c r="E435" s="7" t="s">
        <v>17</v>
      </c>
      <c r="F435" s="7" t="s">
        <v>17</v>
      </c>
      <c r="G435" s="7" t="s">
        <v>18</v>
      </c>
      <c r="H435" s="7">
        <v>2361</v>
      </c>
      <c r="I435" s="7">
        <v>7777</v>
      </c>
      <c r="J435" s="7" t="s">
        <v>19</v>
      </c>
      <c r="K435" s="8" t="s">
        <v>20</v>
      </c>
      <c r="L435" s="7" t="s">
        <v>21</v>
      </c>
      <c r="M435" s="7">
        <v>21800</v>
      </c>
      <c r="N435" s="7">
        <v>12080</v>
      </c>
      <c r="O435" s="7">
        <v>9720</v>
      </c>
    </row>
    <row r="436" spans="1:15" x14ac:dyDescent="0.25">
      <c r="A436" s="7" t="s">
        <v>1341</v>
      </c>
      <c r="B436" s="7" t="s">
        <v>1342</v>
      </c>
      <c r="C436" s="40">
        <v>8</v>
      </c>
      <c r="D436" s="7">
        <v>32</v>
      </c>
      <c r="E436" s="7" t="s">
        <v>17</v>
      </c>
      <c r="F436" s="7" t="s">
        <v>17</v>
      </c>
      <c r="G436" s="7" t="s">
        <v>18</v>
      </c>
      <c r="H436" s="7">
        <v>2361</v>
      </c>
      <c r="I436" s="7">
        <v>7777</v>
      </c>
      <c r="J436" s="7" t="s">
        <v>19</v>
      </c>
      <c r="K436" s="8" t="s">
        <v>20</v>
      </c>
      <c r="L436" s="7" t="s">
        <v>1043</v>
      </c>
      <c r="M436" s="7">
        <v>17950</v>
      </c>
      <c r="N436" s="7">
        <v>11900</v>
      </c>
      <c r="O436" s="7">
        <v>6050</v>
      </c>
    </row>
    <row r="437" spans="1:15" x14ac:dyDescent="0.25">
      <c r="A437" s="7" t="s">
        <v>1475</v>
      </c>
      <c r="B437" s="7" t="s">
        <v>1476</v>
      </c>
      <c r="C437" s="40">
        <v>8</v>
      </c>
      <c r="D437" s="7">
        <v>25</v>
      </c>
      <c r="E437" s="7" t="s">
        <v>27</v>
      </c>
      <c r="F437" s="7" t="s">
        <v>27</v>
      </c>
      <c r="G437" s="7" t="s">
        <v>18</v>
      </c>
      <c r="H437" s="7">
        <v>2361</v>
      </c>
      <c r="I437" s="7">
        <v>7777</v>
      </c>
      <c r="J437" s="7" t="s">
        <v>19</v>
      </c>
      <c r="K437" s="8" t="s">
        <v>20</v>
      </c>
      <c r="L437" s="7" t="s">
        <v>1043</v>
      </c>
      <c r="M437" s="7">
        <v>31250</v>
      </c>
      <c r="N437" s="7">
        <v>12210</v>
      </c>
      <c r="O437" s="7">
        <v>19040</v>
      </c>
    </row>
    <row r="438" spans="1:15" x14ac:dyDescent="0.25">
      <c r="A438" s="7" t="s">
        <v>450</v>
      </c>
      <c r="B438" s="7" t="s">
        <v>451</v>
      </c>
      <c r="C438" s="40">
        <v>9</v>
      </c>
      <c r="D438" s="7">
        <v>254</v>
      </c>
      <c r="E438" s="7" t="s">
        <v>36</v>
      </c>
      <c r="F438" s="7" t="s">
        <v>36</v>
      </c>
      <c r="G438" s="7" t="s">
        <v>18</v>
      </c>
      <c r="H438" s="7">
        <v>2361</v>
      </c>
      <c r="I438" s="7">
        <v>7777</v>
      </c>
      <c r="J438" s="7" t="s">
        <v>19</v>
      </c>
      <c r="K438" s="8" t="s">
        <v>20</v>
      </c>
      <c r="L438" s="7" t="s">
        <v>88</v>
      </c>
      <c r="M438" s="7">
        <v>18270</v>
      </c>
      <c r="N438" s="7">
        <v>11800</v>
      </c>
      <c r="O438" s="7">
        <v>6470</v>
      </c>
    </row>
    <row r="439" spans="1:15" x14ac:dyDescent="0.25">
      <c r="A439" s="7" t="s">
        <v>867</v>
      </c>
      <c r="B439" s="7" t="s">
        <v>868</v>
      </c>
      <c r="C439" s="40">
        <v>9</v>
      </c>
      <c r="D439" s="7">
        <v>4</v>
      </c>
      <c r="E439" s="7" t="s">
        <v>30</v>
      </c>
      <c r="F439" s="7" t="s">
        <v>30</v>
      </c>
      <c r="G439" s="7" t="s">
        <v>18</v>
      </c>
      <c r="H439" s="7">
        <v>2161</v>
      </c>
      <c r="I439" s="7">
        <v>7777</v>
      </c>
      <c r="J439" s="7" t="s">
        <v>19</v>
      </c>
      <c r="K439" s="8" t="s">
        <v>20</v>
      </c>
      <c r="L439" s="7" t="s">
        <v>21</v>
      </c>
      <c r="M439" s="7">
        <v>17900</v>
      </c>
      <c r="N439" s="7">
        <v>10550</v>
      </c>
      <c r="O439" s="7">
        <v>7350</v>
      </c>
    </row>
    <row r="440" spans="1:15" x14ac:dyDescent="0.25">
      <c r="A440" s="7" t="s">
        <v>946</v>
      </c>
      <c r="B440" s="7" t="s">
        <v>947</v>
      </c>
      <c r="C440" s="40">
        <v>9</v>
      </c>
      <c r="D440" s="7">
        <v>16</v>
      </c>
      <c r="E440" s="7" t="s">
        <v>47</v>
      </c>
      <c r="F440" s="7" t="s">
        <v>48</v>
      </c>
      <c r="G440" s="7" t="s">
        <v>18</v>
      </c>
      <c r="H440" s="7">
        <v>2361</v>
      </c>
      <c r="I440" s="7">
        <v>7777</v>
      </c>
      <c r="J440" s="7" t="s">
        <v>19</v>
      </c>
      <c r="K440" s="8" t="s">
        <v>20</v>
      </c>
      <c r="L440" s="7" t="s">
        <v>21</v>
      </c>
      <c r="M440" s="7">
        <v>15840</v>
      </c>
      <c r="N440" s="7">
        <v>12070</v>
      </c>
      <c r="O440" s="7">
        <v>3770</v>
      </c>
    </row>
    <row r="441" spans="1:15" x14ac:dyDescent="0.25">
      <c r="A441" s="7" t="s">
        <v>604</v>
      </c>
      <c r="B441" s="7" t="s">
        <v>605</v>
      </c>
      <c r="C441" s="40">
        <v>10</v>
      </c>
      <c r="D441" s="7">
        <v>61</v>
      </c>
      <c r="E441" s="7" t="s">
        <v>33</v>
      </c>
      <c r="F441" s="7" t="s">
        <v>33</v>
      </c>
      <c r="G441" s="7" t="s">
        <v>18</v>
      </c>
      <c r="H441" s="7">
        <v>2361</v>
      </c>
      <c r="I441" s="7">
        <v>7777</v>
      </c>
      <c r="J441" s="7" t="s">
        <v>19</v>
      </c>
      <c r="K441" s="8" t="s">
        <v>20</v>
      </c>
      <c r="L441" s="7" t="s">
        <v>21</v>
      </c>
      <c r="M441" s="7">
        <v>21350</v>
      </c>
      <c r="N441" s="7">
        <v>12330</v>
      </c>
      <c r="O441" s="7">
        <v>9020</v>
      </c>
    </row>
    <row r="442" spans="1:15" x14ac:dyDescent="0.25">
      <c r="A442" s="7" t="s">
        <v>1259</v>
      </c>
      <c r="B442" s="7" t="s">
        <v>1260</v>
      </c>
      <c r="C442" s="40">
        <v>10</v>
      </c>
      <c r="D442" s="7">
        <v>38</v>
      </c>
      <c r="E442" s="7" t="s">
        <v>44</v>
      </c>
      <c r="F442" s="7" t="s">
        <v>44</v>
      </c>
      <c r="G442" s="7" t="s">
        <v>18</v>
      </c>
      <c r="H442" s="7">
        <v>2361</v>
      </c>
      <c r="I442" s="7">
        <v>7777</v>
      </c>
      <c r="J442" s="7" t="s">
        <v>19</v>
      </c>
      <c r="K442" s="8" t="s">
        <v>20</v>
      </c>
      <c r="L442" s="7" t="s">
        <v>1043</v>
      </c>
      <c r="M442" s="7">
        <v>18260</v>
      </c>
      <c r="N442" s="7">
        <v>12450</v>
      </c>
      <c r="O442" s="7">
        <v>5810</v>
      </c>
    </row>
    <row r="443" spans="1:15" x14ac:dyDescent="0.25">
      <c r="A443" s="7" t="s">
        <v>1277</v>
      </c>
      <c r="B443" s="7" t="s">
        <v>1278</v>
      </c>
      <c r="C443" s="40">
        <v>11</v>
      </c>
      <c r="D443" s="7">
        <v>272</v>
      </c>
      <c r="E443" s="7" t="s">
        <v>44</v>
      </c>
      <c r="F443" s="7" t="s">
        <v>44</v>
      </c>
      <c r="G443" s="7" t="s">
        <v>18</v>
      </c>
      <c r="H443" s="7">
        <v>2361</v>
      </c>
      <c r="I443" s="7">
        <v>7777</v>
      </c>
      <c r="J443" s="7" t="s">
        <v>19</v>
      </c>
      <c r="K443" s="8" t="s">
        <v>20</v>
      </c>
      <c r="L443" s="7" t="s">
        <v>1043</v>
      </c>
      <c r="M443" s="7">
        <v>21550</v>
      </c>
      <c r="N443" s="7">
        <v>12310</v>
      </c>
      <c r="O443" s="7">
        <v>9240</v>
      </c>
    </row>
    <row r="444" spans="1:15" x14ac:dyDescent="0.25">
      <c r="A444" s="7" t="s">
        <v>350</v>
      </c>
      <c r="B444" s="7" t="s">
        <v>351</v>
      </c>
      <c r="C444" s="40">
        <v>12</v>
      </c>
      <c r="D444" s="7">
        <v>2</v>
      </c>
      <c r="E444" s="7" t="s">
        <v>73</v>
      </c>
      <c r="F444" s="7" t="s">
        <v>73</v>
      </c>
      <c r="G444" s="7" t="s">
        <v>18</v>
      </c>
      <c r="H444" s="7">
        <v>2161</v>
      </c>
      <c r="I444" s="7">
        <v>7777</v>
      </c>
      <c r="J444" s="7" t="s">
        <v>19</v>
      </c>
      <c r="K444" s="8" t="s">
        <v>20</v>
      </c>
      <c r="L444" s="7" t="s">
        <v>21</v>
      </c>
      <c r="M444" s="7">
        <v>17590</v>
      </c>
      <c r="N444" s="7">
        <v>12200</v>
      </c>
      <c r="O444" s="7">
        <v>5390</v>
      </c>
    </row>
    <row r="445" spans="1:15" x14ac:dyDescent="0.25">
      <c r="A445" s="7" t="s">
        <v>1429</v>
      </c>
      <c r="B445" s="7" t="s">
        <v>1430</v>
      </c>
      <c r="C445" s="40">
        <v>12</v>
      </c>
      <c r="D445" s="7">
        <v>62</v>
      </c>
      <c r="E445" s="7" t="s">
        <v>27</v>
      </c>
      <c r="F445" s="7" t="s">
        <v>27</v>
      </c>
      <c r="G445" s="7" t="s">
        <v>18</v>
      </c>
      <c r="H445" s="7">
        <v>2161</v>
      </c>
      <c r="I445" s="7">
        <v>7777</v>
      </c>
      <c r="J445" s="7" t="s">
        <v>19</v>
      </c>
      <c r="K445" s="8" t="s">
        <v>20</v>
      </c>
      <c r="L445" s="7" t="s">
        <v>1043</v>
      </c>
      <c r="M445" s="7">
        <v>19580</v>
      </c>
      <c r="N445" s="7">
        <v>12190</v>
      </c>
      <c r="O445" s="7">
        <v>7390</v>
      </c>
    </row>
    <row r="446" spans="1:15" x14ac:dyDescent="0.25">
      <c r="A446" s="7" t="s">
        <v>352</v>
      </c>
      <c r="B446" s="7" t="s">
        <v>353</v>
      </c>
      <c r="C446" s="40">
        <v>13</v>
      </c>
      <c r="D446" s="7">
        <v>4</v>
      </c>
      <c r="E446" s="7" t="s">
        <v>41</v>
      </c>
      <c r="F446" s="7" t="s">
        <v>41</v>
      </c>
      <c r="G446" s="7" t="s">
        <v>18</v>
      </c>
      <c r="H446" s="7">
        <v>2361</v>
      </c>
      <c r="I446" s="7">
        <v>7777</v>
      </c>
      <c r="J446" s="7" t="s">
        <v>19</v>
      </c>
      <c r="K446" s="8" t="s">
        <v>20</v>
      </c>
      <c r="L446" s="7" t="s">
        <v>21</v>
      </c>
      <c r="M446" s="7">
        <v>15430</v>
      </c>
      <c r="N446" s="7">
        <v>12060</v>
      </c>
      <c r="O446" s="7">
        <v>3370</v>
      </c>
    </row>
    <row r="447" spans="1:15" x14ac:dyDescent="0.25">
      <c r="A447" s="7" t="s">
        <v>1367</v>
      </c>
      <c r="B447" s="7" t="s">
        <v>1368</v>
      </c>
      <c r="C447" s="40">
        <v>13</v>
      </c>
      <c r="D447" s="7">
        <v>3</v>
      </c>
      <c r="E447" s="7" t="s">
        <v>27</v>
      </c>
      <c r="F447" s="7" t="s">
        <v>27</v>
      </c>
      <c r="G447" s="7" t="s">
        <v>18</v>
      </c>
      <c r="H447" s="7">
        <v>2361</v>
      </c>
      <c r="I447" s="7">
        <v>7777</v>
      </c>
      <c r="J447" s="7" t="s">
        <v>19</v>
      </c>
      <c r="K447" s="8" t="s">
        <v>20</v>
      </c>
      <c r="L447" s="7" t="s">
        <v>1043</v>
      </c>
      <c r="M447" s="7">
        <v>13830</v>
      </c>
      <c r="N447" s="7">
        <v>12280</v>
      </c>
      <c r="O447" s="7">
        <v>1550</v>
      </c>
    </row>
    <row r="448" spans="1:15" x14ac:dyDescent="0.25">
      <c r="A448" s="7" t="s">
        <v>173</v>
      </c>
      <c r="B448" s="7" t="s">
        <v>174</v>
      </c>
      <c r="C448" s="40">
        <v>14</v>
      </c>
      <c r="D448" s="7">
        <v>72</v>
      </c>
      <c r="E448" s="7" t="s">
        <v>44</v>
      </c>
      <c r="F448" s="7" t="s">
        <v>44</v>
      </c>
      <c r="G448" s="7" t="s">
        <v>18</v>
      </c>
      <c r="H448" s="7">
        <v>2361</v>
      </c>
      <c r="I448" s="7">
        <v>7777</v>
      </c>
      <c r="J448" s="7" t="s">
        <v>19</v>
      </c>
      <c r="K448" s="8" t="s">
        <v>20</v>
      </c>
      <c r="L448" s="7" t="s">
        <v>21</v>
      </c>
      <c r="M448" s="7">
        <v>15300</v>
      </c>
      <c r="N448" s="7">
        <v>12190</v>
      </c>
      <c r="O448" s="7">
        <v>3110</v>
      </c>
    </row>
    <row r="449" spans="1:15" x14ac:dyDescent="0.25">
      <c r="A449" s="7" t="s">
        <v>354</v>
      </c>
      <c r="B449" s="7" t="s">
        <v>355</v>
      </c>
      <c r="C449" s="40">
        <v>14</v>
      </c>
      <c r="D449" s="7">
        <v>7</v>
      </c>
      <c r="E449" s="7" t="s">
        <v>27</v>
      </c>
      <c r="F449" s="7" t="s">
        <v>27</v>
      </c>
      <c r="G449" s="7" t="s">
        <v>18</v>
      </c>
      <c r="H449" s="7">
        <v>2161</v>
      </c>
      <c r="I449" s="7">
        <v>7777</v>
      </c>
      <c r="J449" s="7" t="s">
        <v>19</v>
      </c>
      <c r="K449" s="8" t="s">
        <v>20</v>
      </c>
      <c r="L449" s="7" t="s">
        <v>21</v>
      </c>
      <c r="M449" s="7">
        <v>24820</v>
      </c>
      <c r="N449" s="7">
        <v>12130</v>
      </c>
      <c r="O449" s="7">
        <v>12690</v>
      </c>
    </row>
    <row r="450" spans="1:15" x14ac:dyDescent="0.25">
      <c r="A450" s="7" t="s">
        <v>356</v>
      </c>
      <c r="B450" s="7" t="s">
        <v>357</v>
      </c>
      <c r="C450" s="40">
        <v>15</v>
      </c>
      <c r="D450" s="7">
        <v>8</v>
      </c>
      <c r="E450" s="7" t="s">
        <v>30</v>
      </c>
      <c r="F450" s="7" t="s">
        <v>30</v>
      </c>
      <c r="G450" s="7" t="s">
        <v>18</v>
      </c>
      <c r="H450" s="7">
        <v>2161</v>
      </c>
      <c r="I450" s="7">
        <v>7777</v>
      </c>
      <c r="J450" s="7" t="s">
        <v>19</v>
      </c>
      <c r="K450" s="8" t="s">
        <v>20</v>
      </c>
      <c r="L450" s="7" t="s">
        <v>21</v>
      </c>
      <c r="M450" s="7">
        <v>15790</v>
      </c>
      <c r="N450" s="7">
        <v>10500</v>
      </c>
      <c r="O450" s="7">
        <v>5290</v>
      </c>
    </row>
    <row r="451" spans="1:15" x14ac:dyDescent="0.25">
      <c r="A451" s="7" t="s">
        <v>1369</v>
      </c>
      <c r="B451" s="7" t="s">
        <v>1370</v>
      </c>
      <c r="C451" s="40">
        <v>15</v>
      </c>
      <c r="D451" s="7">
        <v>9</v>
      </c>
      <c r="E451" s="7" t="s">
        <v>41</v>
      </c>
      <c r="F451" s="7" t="s">
        <v>41</v>
      </c>
      <c r="G451" s="7" t="s">
        <v>18</v>
      </c>
      <c r="H451" s="7">
        <v>2361</v>
      </c>
      <c r="I451" s="7">
        <v>7777</v>
      </c>
      <c r="J451" s="7" t="s">
        <v>19</v>
      </c>
      <c r="K451" s="8" t="s">
        <v>20</v>
      </c>
      <c r="L451" s="7" t="s">
        <v>1043</v>
      </c>
      <c r="M451" s="7">
        <v>15270</v>
      </c>
      <c r="N451" s="7">
        <v>12350</v>
      </c>
      <c r="O451" s="7">
        <v>2920</v>
      </c>
    </row>
    <row r="452" spans="1:15" x14ac:dyDescent="0.25">
      <c r="A452" s="7" t="s">
        <v>111</v>
      </c>
      <c r="B452" s="7" t="s">
        <v>112</v>
      </c>
      <c r="C452" s="40">
        <v>16</v>
      </c>
      <c r="D452" s="7">
        <v>7</v>
      </c>
      <c r="E452" s="7" t="s">
        <v>27</v>
      </c>
      <c r="F452" s="7" t="s">
        <v>27</v>
      </c>
      <c r="G452" s="7" t="s">
        <v>18</v>
      </c>
      <c r="H452" s="7">
        <v>2161</v>
      </c>
      <c r="I452" s="7">
        <v>7777</v>
      </c>
      <c r="J452" s="7" t="s">
        <v>19</v>
      </c>
      <c r="K452" s="8" t="s">
        <v>20</v>
      </c>
      <c r="L452" s="7" t="s">
        <v>21</v>
      </c>
      <c r="M452" s="7">
        <v>16720</v>
      </c>
      <c r="N452" s="7">
        <v>12050</v>
      </c>
      <c r="O452" s="7">
        <v>4670</v>
      </c>
    </row>
    <row r="453" spans="1:15" x14ac:dyDescent="0.25">
      <c r="A453" s="7" t="s">
        <v>334</v>
      </c>
      <c r="B453" s="7" t="s">
        <v>335</v>
      </c>
      <c r="C453" s="40">
        <v>16</v>
      </c>
      <c r="D453" s="7">
        <v>55</v>
      </c>
      <c r="E453" s="7" t="s">
        <v>27</v>
      </c>
      <c r="F453" s="7" t="s">
        <v>27</v>
      </c>
      <c r="G453" s="7" t="s">
        <v>18</v>
      </c>
      <c r="H453" s="7">
        <v>2161</v>
      </c>
      <c r="I453" s="7">
        <v>7777</v>
      </c>
      <c r="J453" s="7" t="s">
        <v>19</v>
      </c>
      <c r="K453" s="8" t="s">
        <v>20</v>
      </c>
      <c r="L453" s="7" t="s">
        <v>21</v>
      </c>
      <c r="M453" s="7">
        <v>23180</v>
      </c>
      <c r="N453" s="7">
        <v>12170</v>
      </c>
      <c r="O453" s="7">
        <v>11010</v>
      </c>
    </row>
    <row r="454" spans="1:15" x14ac:dyDescent="0.25">
      <c r="A454" s="7" t="s">
        <v>113</v>
      </c>
      <c r="B454" s="7" t="s">
        <v>114</v>
      </c>
      <c r="C454" s="40">
        <v>17</v>
      </c>
      <c r="D454" s="7">
        <v>9</v>
      </c>
      <c r="E454" s="7" t="s">
        <v>41</v>
      </c>
      <c r="F454" s="7" t="s">
        <v>41</v>
      </c>
      <c r="G454" s="7" t="s">
        <v>18</v>
      </c>
      <c r="H454" s="7">
        <v>2361</v>
      </c>
      <c r="I454" s="7">
        <v>7777</v>
      </c>
      <c r="J454" s="7" t="s">
        <v>19</v>
      </c>
      <c r="K454" s="8" t="s">
        <v>20</v>
      </c>
      <c r="L454" s="7" t="s">
        <v>21</v>
      </c>
      <c r="M454" s="7">
        <v>16560</v>
      </c>
      <c r="N454" s="7">
        <v>12000</v>
      </c>
      <c r="O454" s="7">
        <v>4560</v>
      </c>
    </row>
    <row r="455" spans="1:15" x14ac:dyDescent="0.25">
      <c r="A455" s="7" t="s">
        <v>268</v>
      </c>
      <c r="B455" s="7" t="s">
        <v>269</v>
      </c>
      <c r="C455" s="40">
        <v>18</v>
      </c>
      <c r="D455" s="7">
        <v>292</v>
      </c>
      <c r="E455" s="7" t="s">
        <v>68</v>
      </c>
      <c r="F455" s="7" t="s">
        <v>68</v>
      </c>
      <c r="G455" s="7" t="s">
        <v>18</v>
      </c>
      <c r="H455" s="7">
        <v>2361</v>
      </c>
      <c r="I455" s="7">
        <v>7777</v>
      </c>
      <c r="J455" s="7" t="s">
        <v>19</v>
      </c>
      <c r="K455" s="8" t="s">
        <v>20</v>
      </c>
      <c r="L455" s="7" t="s">
        <v>21</v>
      </c>
      <c r="M455" s="7">
        <v>13930</v>
      </c>
      <c r="N455" s="7">
        <v>10070</v>
      </c>
      <c r="O455" s="7">
        <v>3860</v>
      </c>
    </row>
    <row r="456" spans="1:15" x14ac:dyDescent="0.25">
      <c r="A456" s="7" t="s">
        <v>270</v>
      </c>
      <c r="B456" s="7" t="s">
        <v>271</v>
      </c>
      <c r="C456" s="40">
        <v>20</v>
      </c>
      <c r="D456" s="7">
        <v>298</v>
      </c>
      <c r="E456" s="7" t="s">
        <v>24</v>
      </c>
      <c r="F456" s="7" t="s">
        <v>24</v>
      </c>
      <c r="G456" s="7" t="s">
        <v>18</v>
      </c>
      <c r="H456" s="7">
        <v>2361</v>
      </c>
      <c r="I456" s="7">
        <v>7777</v>
      </c>
      <c r="J456" s="7" t="s">
        <v>19</v>
      </c>
      <c r="K456" s="8" t="s">
        <v>20</v>
      </c>
      <c r="L456" s="7" t="s">
        <v>21</v>
      </c>
      <c r="M456" s="7">
        <v>21340</v>
      </c>
      <c r="N456" s="7">
        <v>13070</v>
      </c>
      <c r="O456" s="7">
        <v>8270</v>
      </c>
    </row>
    <row r="457" spans="1:15" x14ac:dyDescent="0.25">
      <c r="A457" s="7" t="s">
        <v>272</v>
      </c>
      <c r="B457" s="7" t="s">
        <v>273</v>
      </c>
      <c r="C457" s="40">
        <v>21</v>
      </c>
      <c r="D457" s="7">
        <v>295</v>
      </c>
      <c r="E457" s="7" t="s">
        <v>30</v>
      </c>
      <c r="F457" s="7" t="s">
        <v>30</v>
      </c>
      <c r="G457" s="7" t="s">
        <v>18</v>
      </c>
      <c r="H457" s="7">
        <v>2161</v>
      </c>
      <c r="I457" s="7">
        <v>7777</v>
      </c>
      <c r="J457" s="7" t="s">
        <v>19</v>
      </c>
      <c r="K457" s="8" t="s">
        <v>20</v>
      </c>
      <c r="L457" s="7" t="s">
        <v>21</v>
      </c>
      <c r="M457" s="7">
        <v>16230</v>
      </c>
      <c r="N457" s="7">
        <v>10630</v>
      </c>
      <c r="O457" s="7">
        <v>5600</v>
      </c>
    </row>
    <row r="458" spans="1:15" x14ac:dyDescent="0.25">
      <c r="A458" s="7" t="s">
        <v>1343</v>
      </c>
      <c r="B458" s="7" t="s">
        <v>1344</v>
      </c>
      <c r="C458" s="40">
        <v>21</v>
      </c>
      <c r="D458" s="7">
        <v>41</v>
      </c>
      <c r="E458" s="7" t="s">
        <v>65</v>
      </c>
      <c r="F458" s="7" t="s">
        <v>65</v>
      </c>
      <c r="G458" s="7" t="s">
        <v>18</v>
      </c>
      <c r="H458" s="7">
        <v>2361</v>
      </c>
      <c r="I458" s="7">
        <v>7777</v>
      </c>
      <c r="J458" s="7" t="s">
        <v>19</v>
      </c>
      <c r="K458" s="8" t="s">
        <v>20</v>
      </c>
      <c r="L458" s="7" t="s">
        <v>1043</v>
      </c>
      <c r="M458" s="7">
        <v>15990</v>
      </c>
      <c r="N458" s="7">
        <v>12030</v>
      </c>
      <c r="O458" s="7">
        <v>3960</v>
      </c>
    </row>
    <row r="459" spans="1:15" x14ac:dyDescent="0.25">
      <c r="A459" s="7" t="s">
        <v>274</v>
      </c>
      <c r="B459" s="7" t="s">
        <v>275</v>
      </c>
      <c r="C459" s="40">
        <v>22</v>
      </c>
      <c r="D459" s="7">
        <v>300</v>
      </c>
      <c r="E459" s="7" t="s">
        <v>41</v>
      </c>
      <c r="F459" s="7" t="s">
        <v>41</v>
      </c>
      <c r="G459" s="7" t="s">
        <v>18</v>
      </c>
      <c r="H459" s="7">
        <v>2361</v>
      </c>
      <c r="I459" s="7">
        <v>7777</v>
      </c>
      <c r="J459" s="7" t="s">
        <v>19</v>
      </c>
      <c r="K459" s="8" t="s">
        <v>20</v>
      </c>
      <c r="L459" s="7" t="s">
        <v>21</v>
      </c>
      <c r="M459" s="7">
        <v>19750</v>
      </c>
      <c r="N459" s="7">
        <v>11860</v>
      </c>
      <c r="O459" s="7">
        <v>7890</v>
      </c>
    </row>
    <row r="460" spans="1:15" x14ac:dyDescent="0.25">
      <c r="A460" s="7" t="s">
        <v>1279</v>
      </c>
      <c r="B460" s="7" t="s">
        <v>1280</v>
      </c>
      <c r="C460" s="40">
        <v>22</v>
      </c>
      <c r="D460" s="7">
        <v>15</v>
      </c>
      <c r="E460" s="7" t="s">
        <v>27</v>
      </c>
      <c r="F460" s="7" t="s">
        <v>27</v>
      </c>
      <c r="G460" s="7" t="s">
        <v>18</v>
      </c>
      <c r="H460" s="7">
        <v>2361</v>
      </c>
      <c r="I460" s="7">
        <v>7777</v>
      </c>
      <c r="J460" s="7" t="s">
        <v>19</v>
      </c>
      <c r="K460" s="8" t="s">
        <v>20</v>
      </c>
      <c r="L460" s="7" t="s">
        <v>1043</v>
      </c>
      <c r="M460" s="7">
        <v>21580</v>
      </c>
      <c r="N460" s="7">
        <v>12300</v>
      </c>
      <c r="O460" s="7">
        <v>9280</v>
      </c>
    </row>
    <row r="461" spans="1:15" x14ac:dyDescent="0.25">
      <c r="A461" s="7" t="s">
        <v>276</v>
      </c>
      <c r="B461" s="7" t="s">
        <v>277</v>
      </c>
      <c r="C461" s="40">
        <v>23</v>
      </c>
      <c r="D461" s="7">
        <v>301</v>
      </c>
      <c r="E461" s="7" t="s">
        <v>27</v>
      </c>
      <c r="F461" s="7" t="s">
        <v>27</v>
      </c>
      <c r="G461" s="7" t="s">
        <v>18</v>
      </c>
      <c r="H461" s="7">
        <v>2161</v>
      </c>
      <c r="I461" s="7">
        <v>7777</v>
      </c>
      <c r="J461" s="7" t="s">
        <v>19</v>
      </c>
      <c r="K461" s="8" t="s">
        <v>20</v>
      </c>
      <c r="L461" s="7" t="s">
        <v>21</v>
      </c>
      <c r="M461" s="7">
        <v>22220</v>
      </c>
      <c r="N461" s="7">
        <v>12420</v>
      </c>
      <c r="O461" s="7">
        <v>9800</v>
      </c>
    </row>
    <row r="462" spans="1:15" x14ac:dyDescent="0.25">
      <c r="A462" s="7" t="s">
        <v>278</v>
      </c>
      <c r="B462" s="7" t="s">
        <v>279</v>
      </c>
      <c r="C462" s="40">
        <v>24</v>
      </c>
      <c r="D462" s="7">
        <v>299</v>
      </c>
      <c r="E462" s="7" t="s">
        <v>17</v>
      </c>
      <c r="F462" s="7" t="s">
        <v>17</v>
      </c>
      <c r="G462" s="7" t="s">
        <v>18</v>
      </c>
      <c r="H462" s="7">
        <v>2361</v>
      </c>
      <c r="I462" s="7">
        <v>7777</v>
      </c>
      <c r="J462" s="7" t="s">
        <v>19</v>
      </c>
      <c r="K462" s="8" t="s">
        <v>20</v>
      </c>
      <c r="L462" s="7" t="s">
        <v>21</v>
      </c>
      <c r="M462" s="7">
        <v>22470</v>
      </c>
      <c r="N462" s="7">
        <v>12170</v>
      </c>
      <c r="O462" s="7">
        <v>10300</v>
      </c>
    </row>
    <row r="463" spans="1:15" x14ac:dyDescent="0.25">
      <c r="A463" s="7" t="s">
        <v>1031</v>
      </c>
      <c r="B463" s="7" t="s">
        <v>1032</v>
      </c>
      <c r="C463" s="40">
        <v>25</v>
      </c>
      <c r="D463" s="7">
        <v>29</v>
      </c>
      <c r="E463" s="7" t="s">
        <v>30</v>
      </c>
      <c r="F463" s="7" t="s">
        <v>30</v>
      </c>
      <c r="G463" s="7" t="s">
        <v>18</v>
      </c>
      <c r="H463" s="7">
        <v>2161</v>
      </c>
      <c r="I463" s="7">
        <v>7777</v>
      </c>
      <c r="J463" s="7" t="s">
        <v>19</v>
      </c>
      <c r="K463" s="8" t="s">
        <v>20</v>
      </c>
      <c r="L463" s="7" t="s">
        <v>21</v>
      </c>
      <c r="M463" s="7">
        <v>19760</v>
      </c>
      <c r="N463" s="7">
        <v>10610</v>
      </c>
      <c r="O463" s="7">
        <v>9150</v>
      </c>
    </row>
    <row r="464" spans="1:15" x14ac:dyDescent="0.25">
      <c r="A464" s="7" t="s">
        <v>1479</v>
      </c>
      <c r="B464" s="7" t="s">
        <v>1480</v>
      </c>
      <c r="C464" s="40">
        <v>28</v>
      </c>
      <c r="D464" s="7">
        <v>43</v>
      </c>
      <c r="E464" s="7" t="s">
        <v>33</v>
      </c>
      <c r="F464" s="7" t="s">
        <v>33</v>
      </c>
      <c r="G464" s="7" t="s">
        <v>18</v>
      </c>
      <c r="H464" s="7">
        <v>2161</v>
      </c>
      <c r="I464" s="7">
        <v>7777</v>
      </c>
      <c r="J464" s="7" t="s">
        <v>19</v>
      </c>
      <c r="K464" s="8" t="s">
        <v>20</v>
      </c>
      <c r="L464" s="7" t="s">
        <v>1043</v>
      </c>
      <c r="M464" s="7">
        <v>25820</v>
      </c>
      <c r="N464" s="7">
        <v>12200</v>
      </c>
      <c r="O464" s="7">
        <v>13620</v>
      </c>
    </row>
    <row r="465" spans="1:15" x14ac:dyDescent="0.25">
      <c r="A465" s="7" t="s">
        <v>452</v>
      </c>
      <c r="B465" s="7" t="s">
        <v>453</v>
      </c>
      <c r="C465" s="40">
        <v>29</v>
      </c>
      <c r="D465" s="7">
        <v>13</v>
      </c>
      <c r="E465" s="7" t="s">
        <v>30</v>
      </c>
      <c r="F465" s="7" t="s">
        <v>30</v>
      </c>
      <c r="G465" s="7" t="s">
        <v>18</v>
      </c>
      <c r="H465" s="7">
        <v>2161</v>
      </c>
      <c r="I465" s="7">
        <v>7777</v>
      </c>
      <c r="J465" s="7" t="s">
        <v>19</v>
      </c>
      <c r="K465" s="8" t="s">
        <v>20</v>
      </c>
      <c r="L465" s="7" t="s">
        <v>21</v>
      </c>
      <c r="M465" s="7">
        <v>15120</v>
      </c>
      <c r="N465" s="7">
        <v>10540</v>
      </c>
      <c r="O465" s="7">
        <v>4580</v>
      </c>
    </row>
    <row r="466" spans="1:15" x14ac:dyDescent="0.25">
      <c r="A466" s="7" t="s">
        <v>1481</v>
      </c>
      <c r="B466" s="7" t="s">
        <v>1482</v>
      </c>
      <c r="C466" s="40">
        <v>29</v>
      </c>
      <c r="D466" s="7">
        <v>42</v>
      </c>
      <c r="E466" s="7" t="s">
        <v>44</v>
      </c>
      <c r="F466" s="7" t="s">
        <v>44</v>
      </c>
      <c r="G466" s="7" t="s">
        <v>18</v>
      </c>
      <c r="H466" s="7">
        <v>2161</v>
      </c>
      <c r="I466" s="7">
        <v>7777</v>
      </c>
      <c r="J466" s="7" t="s">
        <v>19</v>
      </c>
      <c r="K466" s="8" t="s">
        <v>20</v>
      </c>
      <c r="L466" s="7" t="s">
        <v>1043</v>
      </c>
      <c r="M466" s="7">
        <v>22680</v>
      </c>
      <c r="N466" s="7">
        <v>12220</v>
      </c>
      <c r="O466" s="7">
        <v>10460</v>
      </c>
    </row>
    <row r="467" spans="1:15" x14ac:dyDescent="0.25">
      <c r="A467" s="7" t="s">
        <v>175</v>
      </c>
      <c r="B467" s="7" t="s">
        <v>176</v>
      </c>
      <c r="C467" s="40">
        <v>31</v>
      </c>
      <c r="D467" s="7">
        <v>73</v>
      </c>
      <c r="E467" s="7" t="s">
        <v>17</v>
      </c>
      <c r="F467" s="7" t="s">
        <v>17</v>
      </c>
      <c r="G467" s="7" t="s">
        <v>18</v>
      </c>
      <c r="H467" s="7">
        <v>2361</v>
      </c>
      <c r="I467" s="7">
        <v>7777</v>
      </c>
      <c r="J467" s="7" t="s">
        <v>19</v>
      </c>
      <c r="K467" s="8" t="s">
        <v>20</v>
      </c>
      <c r="L467" s="7" t="s">
        <v>21</v>
      </c>
      <c r="M467" s="7">
        <v>16450</v>
      </c>
      <c r="N467" s="7">
        <v>12060</v>
      </c>
      <c r="O467" s="7">
        <v>4390</v>
      </c>
    </row>
    <row r="468" spans="1:15" x14ac:dyDescent="0.25">
      <c r="A468" s="7" t="s">
        <v>1177</v>
      </c>
      <c r="B468" s="7" t="s">
        <v>1178</v>
      </c>
      <c r="C468" s="40">
        <v>31</v>
      </c>
      <c r="D468" s="7">
        <v>63</v>
      </c>
      <c r="E468" s="7" t="s">
        <v>24</v>
      </c>
      <c r="F468" s="7" t="s">
        <v>24</v>
      </c>
      <c r="G468" s="7" t="s">
        <v>18</v>
      </c>
      <c r="H468" s="7">
        <v>2361</v>
      </c>
      <c r="I468" s="7">
        <v>7777</v>
      </c>
      <c r="J468" s="7" t="s">
        <v>19</v>
      </c>
      <c r="K468" s="8" t="s">
        <v>20</v>
      </c>
      <c r="L468" s="7" t="s">
        <v>1043</v>
      </c>
      <c r="M468" s="7">
        <v>18590</v>
      </c>
      <c r="N468" s="7">
        <v>12990</v>
      </c>
      <c r="O468" s="7">
        <v>5600</v>
      </c>
    </row>
    <row r="469" spans="1:15" x14ac:dyDescent="0.25">
      <c r="A469" s="7" t="s">
        <v>1044</v>
      </c>
      <c r="B469" s="7" t="s">
        <v>1045</v>
      </c>
      <c r="C469" s="40">
        <v>32</v>
      </c>
      <c r="D469" s="7">
        <v>211</v>
      </c>
      <c r="E469" s="7" t="s">
        <v>65</v>
      </c>
      <c r="F469" s="7" t="s">
        <v>65</v>
      </c>
      <c r="G469" s="7" t="s">
        <v>18</v>
      </c>
      <c r="H469" s="7">
        <v>2161</v>
      </c>
      <c r="I469" s="7">
        <v>7777</v>
      </c>
      <c r="J469" s="7" t="s">
        <v>19</v>
      </c>
      <c r="K469" s="8" t="s">
        <v>20</v>
      </c>
      <c r="L469" s="7" t="s">
        <v>1043</v>
      </c>
      <c r="M469" s="7">
        <v>32890</v>
      </c>
      <c r="N469" s="7">
        <v>12100</v>
      </c>
      <c r="O469" s="7">
        <v>20790</v>
      </c>
    </row>
    <row r="470" spans="1:15" x14ac:dyDescent="0.25">
      <c r="A470" s="7" t="s">
        <v>1517</v>
      </c>
      <c r="B470" s="7" t="s">
        <v>1518</v>
      </c>
      <c r="C470" s="40">
        <v>32</v>
      </c>
      <c r="D470" s="7">
        <v>71</v>
      </c>
      <c r="E470" s="7" t="s">
        <v>65</v>
      </c>
      <c r="F470" s="7" t="s">
        <v>65</v>
      </c>
      <c r="G470" s="7" t="s">
        <v>18</v>
      </c>
      <c r="H470" s="7">
        <v>2361</v>
      </c>
      <c r="I470" s="7">
        <v>7777</v>
      </c>
      <c r="J470" s="7" t="s">
        <v>19</v>
      </c>
      <c r="K470" s="8" t="s">
        <v>20</v>
      </c>
      <c r="L470" s="7" t="s">
        <v>1043</v>
      </c>
      <c r="M470" s="7">
        <v>13760</v>
      </c>
      <c r="N470" s="7">
        <v>12160</v>
      </c>
      <c r="O470" s="7">
        <v>1600</v>
      </c>
    </row>
    <row r="471" spans="1:15" x14ac:dyDescent="0.25">
      <c r="A471" s="7" t="s">
        <v>454</v>
      </c>
      <c r="B471" s="7" t="s">
        <v>455</v>
      </c>
      <c r="C471" s="40">
        <v>33</v>
      </c>
      <c r="D471" s="7">
        <v>19</v>
      </c>
      <c r="E471" s="7" t="s">
        <v>41</v>
      </c>
      <c r="F471" s="7" t="s">
        <v>41</v>
      </c>
      <c r="G471" s="7" t="s">
        <v>18</v>
      </c>
      <c r="H471" s="7">
        <v>2361</v>
      </c>
      <c r="I471" s="7">
        <v>7777</v>
      </c>
      <c r="J471" s="7" t="s">
        <v>19</v>
      </c>
      <c r="K471" s="8" t="s">
        <v>20</v>
      </c>
      <c r="L471" s="7" t="s">
        <v>21</v>
      </c>
      <c r="M471" s="7">
        <v>19470</v>
      </c>
      <c r="N471" s="7">
        <v>12050</v>
      </c>
      <c r="O471" s="7">
        <v>7420</v>
      </c>
    </row>
    <row r="472" spans="1:15" x14ac:dyDescent="0.25">
      <c r="A472" s="7" t="s">
        <v>519</v>
      </c>
      <c r="B472" s="7" t="s">
        <v>520</v>
      </c>
      <c r="C472" s="40">
        <v>33</v>
      </c>
      <c r="D472" s="7">
        <v>80</v>
      </c>
      <c r="E472" s="7" t="s">
        <v>68</v>
      </c>
      <c r="F472" s="7" t="s">
        <v>68</v>
      </c>
      <c r="G472" s="7" t="s">
        <v>18</v>
      </c>
      <c r="H472" s="7">
        <v>2361</v>
      </c>
      <c r="I472" s="7">
        <v>7777</v>
      </c>
      <c r="J472" s="7" t="s">
        <v>19</v>
      </c>
      <c r="K472" s="8" t="s">
        <v>20</v>
      </c>
      <c r="L472" s="7" t="s">
        <v>21</v>
      </c>
      <c r="M472" s="7">
        <v>12750</v>
      </c>
      <c r="N472" s="7">
        <v>9940</v>
      </c>
      <c r="O472" s="7">
        <v>2810</v>
      </c>
    </row>
    <row r="473" spans="1:15" x14ac:dyDescent="0.25">
      <c r="A473" s="7" t="s">
        <v>1261</v>
      </c>
      <c r="B473" s="7" t="s">
        <v>1262</v>
      </c>
      <c r="C473" s="40">
        <v>35</v>
      </c>
      <c r="D473" s="7">
        <v>57</v>
      </c>
      <c r="E473" s="7" t="s">
        <v>41</v>
      </c>
      <c r="F473" s="7" t="s">
        <v>41</v>
      </c>
      <c r="G473" s="7" t="s">
        <v>18</v>
      </c>
      <c r="H473" s="7">
        <v>2361</v>
      </c>
      <c r="I473" s="7">
        <v>7777</v>
      </c>
      <c r="J473" s="7" t="s">
        <v>19</v>
      </c>
      <c r="K473" s="8" t="s">
        <v>20</v>
      </c>
      <c r="L473" s="7" t="s">
        <v>1043</v>
      </c>
      <c r="M473" s="7">
        <v>14110</v>
      </c>
      <c r="N473" s="7">
        <v>12050</v>
      </c>
      <c r="O473" s="7">
        <v>2060</v>
      </c>
    </row>
    <row r="474" spans="1:15" x14ac:dyDescent="0.25">
      <c r="A474" s="7" t="s">
        <v>1183</v>
      </c>
      <c r="B474" s="7" t="s">
        <v>1184</v>
      </c>
      <c r="C474" s="40">
        <v>37</v>
      </c>
      <c r="D474" s="7">
        <v>173</v>
      </c>
      <c r="E474" s="7" t="s">
        <v>33</v>
      </c>
      <c r="F474" s="7" t="s">
        <v>33</v>
      </c>
      <c r="G474" s="7" t="s">
        <v>18</v>
      </c>
      <c r="H474" s="7">
        <v>2361</v>
      </c>
      <c r="I474" s="7">
        <v>7777</v>
      </c>
      <c r="J474" s="7" t="s">
        <v>19</v>
      </c>
      <c r="K474" s="8" t="s">
        <v>20</v>
      </c>
      <c r="L474" s="7" t="s">
        <v>1043</v>
      </c>
      <c r="M474" s="7">
        <v>22010</v>
      </c>
      <c r="N474" s="7">
        <v>12260</v>
      </c>
      <c r="O474" s="7">
        <v>9750</v>
      </c>
    </row>
    <row r="475" spans="1:15" x14ac:dyDescent="0.25">
      <c r="A475" s="7" t="s">
        <v>1185</v>
      </c>
      <c r="B475" s="7" t="s">
        <v>1186</v>
      </c>
      <c r="C475" s="40">
        <v>38</v>
      </c>
      <c r="D475" s="7">
        <v>177</v>
      </c>
      <c r="E475" s="7" t="s">
        <v>44</v>
      </c>
      <c r="F475" s="7" t="s">
        <v>44</v>
      </c>
      <c r="G475" s="7" t="s">
        <v>18</v>
      </c>
      <c r="H475" s="7">
        <v>2361</v>
      </c>
      <c r="I475" s="7">
        <v>7777</v>
      </c>
      <c r="J475" s="7" t="s">
        <v>19</v>
      </c>
      <c r="K475" s="8" t="s">
        <v>20</v>
      </c>
      <c r="L475" s="7" t="s">
        <v>1043</v>
      </c>
      <c r="M475" s="7">
        <v>17920</v>
      </c>
      <c r="N475" s="7">
        <v>12440</v>
      </c>
      <c r="O475" s="7">
        <v>5480</v>
      </c>
    </row>
    <row r="476" spans="1:15" x14ac:dyDescent="0.25">
      <c r="A476" s="7" t="s">
        <v>1187</v>
      </c>
      <c r="B476" s="7" t="s">
        <v>1188</v>
      </c>
      <c r="C476" s="40">
        <v>39</v>
      </c>
      <c r="D476" s="7">
        <v>176</v>
      </c>
      <c r="E476" s="7" t="s">
        <v>17</v>
      </c>
      <c r="F476" s="7" t="s">
        <v>17</v>
      </c>
      <c r="G476" s="7" t="s">
        <v>18</v>
      </c>
      <c r="H476" s="7">
        <v>2361</v>
      </c>
      <c r="I476" s="7">
        <v>7777</v>
      </c>
      <c r="J476" s="7" t="s">
        <v>19</v>
      </c>
      <c r="K476" s="8" t="s">
        <v>20</v>
      </c>
      <c r="L476" s="7" t="s">
        <v>1043</v>
      </c>
      <c r="M476" s="7">
        <v>18500</v>
      </c>
      <c r="N476" s="7">
        <v>11870</v>
      </c>
      <c r="O476" s="7">
        <v>6630</v>
      </c>
    </row>
    <row r="477" spans="1:15" x14ac:dyDescent="0.25">
      <c r="A477" s="7" t="s">
        <v>1189</v>
      </c>
      <c r="B477" s="7" t="s">
        <v>1190</v>
      </c>
      <c r="C477" s="40">
        <v>40</v>
      </c>
      <c r="D477" s="7">
        <v>179</v>
      </c>
      <c r="E477" s="7" t="s">
        <v>41</v>
      </c>
      <c r="F477" s="7" t="s">
        <v>41</v>
      </c>
      <c r="G477" s="7" t="s">
        <v>18</v>
      </c>
      <c r="H477" s="7">
        <v>2361</v>
      </c>
      <c r="I477" s="7">
        <v>7777</v>
      </c>
      <c r="J477" s="7" t="s">
        <v>19</v>
      </c>
      <c r="K477" s="8" t="s">
        <v>20</v>
      </c>
      <c r="L477" s="7" t="s">
        <v>1043</v>
      </c>
      <c r="M477" s="7">
        <v>19200</v>
      </c>
      <c r="N477" s="7">
        <v>12030</v>
      </c>
      <c r="O477" s="7">
        <v>7170</v>
      </c>
    </row>
    <row r="478" spans="1:15" x14ac:dyDescent="0.25">
      <c r="A478" s="7" t="s">
        <v>95</v>
      </c>
      <c r="B478" s="7" t="s">
        <v>96</v>
      </c>
      <c r="C478" s="40">
        <v>43</v>
      </c>
      <c r="D478" s="7">
        <v>88</v>
      </c>
      <c r="E478" s="7" t="s">
        <v>68</v>
      </c>
      <c r="F478" s="7" t="s">
        <v>68</v>
      </c>
      <c r="G478" s="7" t="s">
        <v>18</v>
      </c>
      <c r="H478" s="7">
        <v>2361</v>
      </c>
      <c r="I478" s="7">
        <v>7777</v>
      </c>
      <c r="J478" s="7" t="s">
        <v>19</v>
      </c>
      <c r="K478" s="8" t="s">
        <v>20</v>
      </c>
      <c r="L478" s="7" t="s">
        <v>21</v>
      </c>
      <c r="M478" s="7">
        <v>15780</v>
      </c>
      <c r="N478" s="7">
        <v>10050</v>
      </c>
      <c r="O478" s="7">
        <v>5730</v>
      </c>
    </row>
    <row r="479" spans="1:15" x14ac:dyDescent="0.25">
      <c r="A479" s="7" t="s">
        <v>1345</v>
      </c>
      <c r="B479" s="7" t="s">
        <v>1346</v>
      </c>
      <c r="C479" s="40">
        <v>44</v>
      </c>
      <c r="D479" s="7">
        <v>65</v>
      </c>
      <c r="E479" s="7" t="s">
        <v>30</v>
      </c>
      <c r="F479" s="7" t="s">
        <v>30</v>
      </c>
      <c r="G479" s="7" t="s">
        <v>18</v>
      </c>
      <c r="H479" s="7">
        <v>2161</v>
      </c>
      <c r="I479" s="7">
        <v>7777</v>
      </c>
      <c r="J479" s="7" t="s">
        <v>19</v>
      </c>
      <c r="K479" s="8" t="s">
        <v>20</v>
      </c>
      <c r="L479" s="7" t="s">
        <v>1043</v>
      </c>
      <c r="M479" s="7">
        <v>15710</v>
      </c>
      <c r="N479" s="7">
        <v>10540</v>
      </c>
      <c r="O479" s="7">
        <v>5170</v>
      </c>
    </row>
    <row r="480" spans="1:15" x14ac:dyDescent="0.25">
      <c r="A480" s="7" t="s">
        <v>15</v>
      </c>
      <c r="B480" s="7" t="s">
        <v>16</v>
      </c>
      <c r="C480" s="40">
        <v>46</v>
      </c>
      <c r="D480" s="7">
        <v>83</v>
      </c>
      <c r="E480" s="7" t="s">
        <v>17</v>
      </c>
      <c r="F480" s="7" t="s">
        <v>17</v>
      </c>
      <c r="G480" s="7" t="s">
        <v>18</v>
      </c>
      <c r="H480" s="7">
        <v>2361</v>
      </c>
      <c r="I480" s="7">
        <v>7777</v>
      </c>
      <c r="J480" s="7" t="s">
        <v>19</v>
      </c>
      <c r="K480" s="8" t="s">
        <v>20</v>
      </c>
      <c r="L480" s="7" t="s">
        <v>21</v>
      </c>
      <c r="M480" s="7">
        <v>20670</v>
      </c>
      <c r="N480" s="7">
        <v>12200</v>
      </c>
      <c r="O480" s="7">
        <v>8470</v>
      </c>
    </row>
    <row r="481" spans="1:15" x14ac:dyDescent="0.25">
      <c r="A481" s="7" t="s">
        <v>521</v>
      </c>
      <c r="B481" s="7" t="s">
        <v>522</v>
      </c>
      <c r="C481" s="40">
        <v>46</v>
      </c>
      <c r="D481" s="7">
        <v>51</v>
      </c>
      <c r="E481" s="7" t="s">
        <v>33</v>
      </c>
      <c r="F481" s="7" t="s">
        <v>33</v>
      </c>
      <c r="G481" s="7" t="s">
        <v>18</v>
      </c>
      <c r="H481" s="7">
        <v>2361</v>
      </c>
      <c r="I481" s="7">
        <v>7777</v>
      </c>
      <c r="J481" s="7" t="s">
        <v>19</v>
      </c>
      <c r="K481" s="8" t="s">
        <v>20</v>
      </c>
      <c r="L481" s="7" t="s">
        <v>21</v>
      </c>
      <c r="M481" s="7">
        <v>17480</v>
      </c>
      <c r="N481" s="7">
        <v>12200</v>
      </c>
      <c r="O481" s="7">
        <v>5280</v>
      </c>
    </row>
    <row r="482" spans="1:15" x14ac:dyDescent="0.25">
      <c r="A482" s="7" t="s">
        <v>1483</v>
      </c>
      <c r="B482" s="7" t="s">
        <v>1484</v>
      </c>
      <c r="C482" s="40">
        <v>46</v>
      </c>
      <c r="D482" s="7">
        <v>65</v>
      </c>
      <c r="E482" s="7" t="s">
        <v>41</v>
      </c>
      <c r="F482" s="7" t="s">
        <v>41</v>
      </c>
      <c r="G482" s="7" t="s">
        <v>18</v>
      </c>
      <c r="H482" s="7">
        <v>2361</v>
      </c>
      <c r="I482" s="7">
        <v>7777</v>
      </c>
      <c r="J482" s="7" t="s">
        <v>19</v>
      </c>
      <c r="K482" s="8" t="s">
        <v>20</v>
      </c>
      <c r="L482" s="7" t="s">
        <v>1043</v>
      </c>
      <c r="M482" s="7">
        <v>20370</v>
      </c>
      <c r="N482" s="7">
        <v>12130</v>
      </c>
      <c r="O482" s="7">
        <v>8240</v>
      </c>
    </row>
    <row r="483" spans="1:15" x14ac:dyDescent="0.25">
      <c r="A483" s="7" t="s">
        <v>22</v>
      </c>
      <c r="B483" s="7" t="s">
        <v>23</v>
      </c>
      <c r="C483" s="40">
        <v>47</v>
      </c>
      <c r="D483" s="7">
        <v>92</v>
      </c>
      <c r="E483" s="7" t="s">
        <v>24</v>
      </c>
      <c r="F483" s="7" t="s">
        <v>24</v>
      </c>
      <c r="G483" s="7" t="s">
        <v>18</v>
      </c>
      <c r="H483" s="7">
        <v>2361</v>
      </c>
      <c r="I483" s="7">
        <v>7777</v>
      </c>
      <c r="J483" s="7" t="s">
        <v>19</v>
      </c>
      <c r="K483" s="8" t="s">
        <v>20</v>
      </c>
      <c r="L483" s="7" t="s">
        <v>21</v>
      </c>
      <c r="M483" s="7">
        <v>20080</v>
      </c>
      <c r="N483" s="7">
        <v>13010</v>
      </c>
      <c r="O483" s="7">
        <v>7070</v>
      </c>
    </row>
    <row r="484" spans="1:15" x14ac:dyDescent="0.25">
      <c r="A484" s="7" t="s">
        <v>97</v>
      </c>
      <c r="B484" s="7" t="s">
        <v>98</v>
      </c>
      <c r="C484" s="40">
        <v>48</v>
      </c>
      <c r="D484" s="7">
        <v>107</v>
      </c>
      <c r="E484" s="7" t="s">
        <v>44</v>
      </c>
      <c r="F484" s="7" t="s">
        <v>44</v>
      </c>
      <c r="G484" s="7" t="s">
        <v>18</v>
      </c>
      <c r="H484" s="7">
        <v>2361</v>
      </c>
      <c r="I484" s="7">
        <v>7777</v>
      </c>
      <c r="J484" s="7" t="s">
        <v>19</v>
      </c>
      <c r="K484" s="8" t="s">
        <v>20</v>
      </c>
      <c r="L484" s="7" t="s">
        <v>21</v>
      </c>
      <c r="M484" s="7">
        <v>16000</v>
      </c>
      <c r="N484" s="7">
        <v>12290</v>
      </c>
      <c r="O484" s="7">
        <v>3710</v>
      </c>
    </row>
    <row r="485" spans="1:15" x14ac:dyDescent="0.25">
      <c r="A485" s="7" t="s">
        <v>1097</v>
      </c>
      <c r="B485" s="7" t="s">
        <v>1098</v>
      </c>
      <c r="C485" s="40">
        <v>49</v>
      </c>
      <c r="D485" s="7">
        <v>115</v>
      </c>
      <c r="E485" s="7" t="s">
        <v>24</v>
      </c>
      <c r="F485" s="7" t="s">
        <v>24</v>
      </c>
      <c r="G485" s="7" t="s">
        <v>18</v>
      </c>
      <c r="H485" s="7">
        <v>2361</v>
      </c>
      <c r="I485" s="7">
        <v>7777</v>
      </c>
      <c r="J485" s="7" t="s">
        <v>19</v>
      </c>
      <c r="K485" s="8" t="s">
        <v>20</v>
      </c>
      <c r="L485" s="7" t="s">
        <v>21</v>
      </c>
      <c r="M485" s="7">
        <v>19990</v>
      </c>
      <c r="N485" s="7">
        <v>13070</v>
      </c>
      <c r="O485" s="7">
        <v>6920</v>
      </c>
    </row>
    <row r="486" spans="1:15" x14ac:dyDescent="0.25">
      <c r="A486" s="7" t="s">
        <v>1263</v>
      </c>
      <c r="B486" s="7" t="s">
        <v>1264</v>
      </c>
      <c r="C486" s="40">
        <v>50</v>
      </c>
      <c r="D486" s="7">
        <v>70</v>
      </c>
      <c r="E486" s="7" t="s">
        <v>36</v>
      </c>
      <c r="F486" s="7" t="s">
        <v>36</v>
      </c>
      <c r="G486" s="7" t="s">
        <v>18</v>
      </c>
      <c r="H486" s="7">
        <v>2361</v>
      </c>
      <c r="I486" s="7">
        <v>7777</v>
      </c>
      <c r="J486" s="7" t="s">
        <v>19</v>
      </c>
      <c r="K486" s="8" t="s">
        <v>20</v>
      </c>
      <c r="L486" s="7" t="s">
        <v>1043</v>
      </c>
      <c r="M486" s="7">
        <v>20590</v>
      </c>
      <c r="N486" s="7">
        <v>12020</v>
      </c>
      <c r="O486" s="7">
        <v>8570</v>
      </c>
    </row>
    <row r="487" spans="1:15" x14ac:dyDescent="0.25">
      <c r="A487" s="7" t="s">
        <v>540</v>
      </c>
      <c r="B487" s="7" t="s">
        <v>541</v>
      </c>
      <c r="C487" s="40">
        <v>54</v>
      </c>
      <c r="D487" s="7">
        <v>35</v>
      </c>
      <c r="E487" s="7" t="s">
        <v>27</v>
      </c>
      <c r="F487" s="7" t="s">
        <v>27</v>
      </c>
      <c r="G487" s="7" t="s">
        <v>18</v>
      </c>
      <c r="H487" s="7">
        <v>2361</v>
      </c>
      <c r="I487" s="7">
        <v>7777</v>
      </c>
      <c r="J487" s="7" t="s">
        <v>19</v>
      </c>
      <c r="K487" s="8" t="s">
        <v>20</v>
      </c>
      <c r="L487" s="7" t="s">
        <v>21</v>
      </c>
      <c r="M487" s="7">
        <v>25590</v>
      </c>
      <c r="N487" s="7">
        <v>12220</v>
      </c>
      <c r="O487" s="7">
        <v>13370</v>
      </c>
    </row>
    <row r="488" spans="1:15" x14ac:dyDescent="0.25">
      <c r="A488" s="7" t="s">
        <v>606</v>
      </c>
      <c r="B488" s="7" t="s">
        <v>607</v>
      </c>
      <c r="C488" s="40">
        <v>55</v>
      </c>
      <c r="D488" s="7">
        <v>101</v>
      </c>
      <c r="E488" s="7" t="s">
        <v>44</v>
      </c>
      <c r="F488" s="7" t="s">
        <v>44</v>
      </c>
      <c r="G488" s="7" t="s">
        <v>18</v>
      </c>
      <c r="H488" s="7">
        <v>2361</v>
      </c>
      <c r="I488" s="7">
        <v>7777</v>
      </c>
      <c r="J488" s="7" t="s">
        <v>19</v>
      </c>
      <c r="K488" s="8" t="s">
        <v>20</v>
      </c>
      <c r="L488" s="7" t="s">
        <v>21</v>
      </c>
      <c r="M488" s="7">
        <v>20000</v>
      </c>
      <c r="N488" s="7">
        <v>12390</v>
      </c>
      <c r="O488" s="7">
        <v>7610</v>
      </c>
    </row>
    <row r="489" spans="1:15" x14ac:dyDescent="0.25">
      <c r="A489" s="7" t="s">
        <v>1099</v>
      </c>
      <c r="B489" s="7" t="s">
        <v>1100</v>
      </c>
      <c r="C489" s="40">
        <v>55</v>
      </c>
      <c r="D489" s="7">
        <v>117</v>
      </c>
      <c r="E489" s="7" t="s">
        <v>33</v>
      </c>
      <c r="F489" s="7" t="s">
        <v>33</v>
      </c>
      <c r="G489" s="7" t="s">
        <v>18</v>
      </c>
      <c r="H489" s="7">
        <v>2361</v>
      </c>
      <c r="I489" s="7">
        <v>7777</v>
      </c>
      <c r="J489" s="7" t="s">
        <v>19</v>
      </c>
      <c r="K489" s="8" t="s">
        <v>20</v>
      </c>
      <c r="L489" s="7" t="s">
        <v>21</v>
      </c>
      <c r="M489" s="7">
        <v>20970</v>
      </c>
      <c r="N489" s="7">
        <v>12260</v>
      </c>
      <c r="O489" s="7">
        <v>8710</v>
      </c>
    </row>
    <row r="490" spans="1:15" x14ac:dyDescent="0.25">
      <c r="A490" s="7" t="s">
        <v>1033</v>
      </c>
      <c r="B490" s="7" t="s">
        <v>1034</v>
      </c>
      <c r="C490" s="40">
        <v>58</v>
      </c>
      <c r="D490" s="7">
        <v>58</v>
      </c>
      <c r="E490" s="7" t="s">
        <v>33</v>
      </c>
      <c r="F490" s="7" t="s">
        <v>33</v>
      </c>
      <c r="G490" s="7" t="s">
        <v>18</v>
      </c>
      <c r="H490" s="7">
        <v>2161</v>
      </c>
      <c r="I490" s="7">
        <v>7777</v>
      </c>
      <c r="J490" s="7" t="s">
        <v>19</v>
      </c>
      <c r="K490" s="8" t="s">
        <v>20</v>
      </c>
      <c r="L490" s="7" t="s">
        <v>88</v>
      </c>
      <c r="M490" s="7">
        <v>24570</v>
      </c>
      <c r="N490" s="7">
        <v>12270</v>
      </c>
      <c r="O490" s="7">
        <v>12300</v>
      </c>
    </row>
    <row r="491" spans="1:15" x14ac:dyDescent="0.25">
      <c r="A491" s="7" t="s">
        <v>256</v>
      </c>
      <c r="B491" s="7" t="s">
        <v>257</v>
      </c>
      <c r="C491" s="40">
        <v>60</v>
      </c>
      <c r="D491" s="7">
        <v>102</v>
      </c>
      <c r="E491" s="7" t="s">
        <v>33</v>
      </c>
      <c r="F491" s="7" t="s">
        <v>33</v>
      </c>
      <c r="G491" s="7" t="s">
        <v>18</v>
      </c>
      <c r="H491" s="7">
        <v>2361</v>
      </c>
      <c r="I491" s="7">
        <v>7777</v>
      </c>
      <c r="J491" s="7" t="s">
        <v>19</v>
      </c>
      <c r="K491" s="8" t="s">
        <v>20</v>
      </c>
      <c r="L491" s="7" t="s">
        <v>21</v>
      </c>
      <c r="M491" s="7">
        <v>19680</v>
      </c>
      <c r="N491" s="7">
        <v>12180</v>
      </c>
      <c r="O491" s="7">
        <v>7500</v>
      </c>
    </row>
    <row r="492" spans="1:15" x14ac:dyDescent="0.25">
      <c r="A492" s="7" t="s">
        <v>1101</v>
      </c>
      <c r="B492" s="7" t="s">
        <v>1102</v>
      </c>
      <c r="C492" s="40">
        <v>60</v>
      </c>
      <c r="D492" s="7">
        <v>127</v>
      </c>
      <c r="E492" s="7" t="s">
        <v>41</v>
      </c>
      <c r="F492" s="7" t="s">
        <v>41</v>
      </c>
      <c r="G492" s="7" t="s">
        <v>18</v>
      </c>
      <c r="H492" s="7">
        <v>2361</v>
      </c>
      <c r="I492" s="7">
        <v>7777</v>
      </c>
      <c r="J492" s="7" t="s">
        <v>19</v>
      </c>
      <c r="K492" s="8" t="s">
        <v>20</v>
      </c>
      <c r="L492" s="7" t="s">
        <v>21</v>
      </c>
      <c r="M492" s="7">
        <v>18570</v>
      </c>
      <c r="N492" s="7">
        <v>11910</v>
      </c>
      <c r="O492" s="7">
        <v>6660</v>
      </c>
    </row>
    <row r="493" spans="1:15" x14ac:dyDescent="0.25">
      <c r="A493" s="7" t="s">
        <v>177</v>
      </c>
      <c r="B493" s="7" t="s">
        <v>178</v>
      </c>
      <c r="C493" s="40">
        <v>61</v>
      </c>
      <c r="D493" s="7">
        <v>115</v>
      </c>
      <c r="E493" s="7" t="s">
        <v>68</v>
      </c>
      <c r="F493" s="7" t="s">
        <v>68</v>
      </c>
      <c r="G493" s="7" t="s">
        <v>18</v>
      </c>
      <c r="H493" s="7">
        <v>2361</v>
      </c>
      <c r="I493" s="7">
        <v>7777</v>
      </c>
      <c r="J493" s="7" t="s">
        <v>19</v>
      </c>
      <c r="K493" s="8" t="s">
        <v>20</v>
      </c>
      <c r="L493" s="7" t="s">
        <v>21</v>
      </c>
      <c r="M493" s="7">
        <v>19730</v>
      </c>
      <c r="N493" s="7">
        <v>10110</v>
      </c>
      <c r="O493" s="7">
        <v>9620</v>
      </c>
    </row>
    <row r="494" spans="1:15" x14ac:dyDescent="0.25">
      <c r="A494" s="7" t="s">
        <v>687</v>
      </c>
      <c r="B494" s="7" t="s">
        <v>688</v>
      </c>
      <c r="C494" s="40">
        <v>61</v>
      </c>
      <c r="D494" s="7">
        <v>98</v>
      </c>
      <c r="E494" s="7" t="s">
        <v>36</v>
      </c>
      <c r="F494" s="7" t="s">
        <v>36</v>
      </c>
      <c r="G494" s="7" t="s">
        <v>18</v>
      </c>
      <c r="H494" s="7">
        <v>2361</v>
      </c>
      <c r="I494" s="7">
        <v>7777</v>
      </c>
      <c r="J494" s="7" t="s">
        <v>19</v>
      </c>
      <c r="K494" s="8" t="s">
        <v>20</v>
      </c>
      <c r="L494" s="7" t="s">
        <v>21</v>
      </c>
      <c r="M494" s="7">
        <v>16260</v>
      </c>
      <c r="N494" s="7">
        <v>12160</v>
      </c>
      <c r="O494" s="7">
        <v>4100</v>
      </c>
    </row>
    <row r="495" spans="1:15" x14ac:dyDescent="0.25">
      <c r="A495" s="7" t="s">
        <v>689</v>
      </c>
      <c r="B495" s="7" t="s">
        <v>690</v>
      </c>
      <c r="C495" s="40">
        <v>62</v>
      </c>
      <c r="D495" s="7">
        <v>99</v>
      </c>
      <c r="E495" s="7" t="s">
        <v>17</v>
      </c>
      <c r="F495" s="7" t="s">
        <v>17</v>
      </c>
      <c r="G495" s="7" t="s">
        <v>18</v>
      </c>
      <c r="H495" s="7">
        <v>2361</v>
      </c>
      <c r="I495" s="7">
        <v>7777</v>
      </c>
      <c r="J495" s="7" t="s">
        <v>19</v>
      </c>
      <c r="K495" s="8" t="s">
        <v>20</v>
      </c>
      <c r="L495" s="7" t="s">
        <v>21</v>
      </c>
      <c r="M495" s="7">
        <v>17250</v>
      </c>
      <c r="N495" s="7">
        <v>11950</v>
      </c>
      <c r="O495" s="7">
        <v>5300</v>
      </c>
    </row>
    <row r="496" spans="1:15" x14ac:dyDescent="0.25">
      <c r="A496" s="7" t="s">
        <v>1046</v>
      </c>
      <c r="B496" s="7" t="s">
        <v>1047</v>
      </c>
      <c r="C496" s="40">
        <v>62</v>
      </c>
      <c r="D496" s="7">
        <v>245</v>
      </c>
      <c r="E496" s="7" t="s">
        <v>41</v>
      </c>
      <c r="F496" s="7" t="s">
        <v>41</v>
      </c>
      <c r="G496" s="7" t="s">
        <v>18</v>
      </c>
      <c r="H496" s="7">
        <v>2161</v>
      </c>
      <c r="I496" s="7">
        <v>7777</v>
      </c>
      <c r="J496" s="7" t="s">
        <v>19</v>
      </c>
      <c r="K496" s="8" t="s">
        <v>20</v>
      </c>
      <c r="L496" s="7" t="s">
        <v>1043</v>
      </c>
      <c r="M496" s="7">
        <v>20000</v>
      </c>
      <c r="N496" s="7">
        <v>11800</v>
      </c>
      <c r="O496" s="7">
        <v>8200</v>
      </c>
    </row>
    <row r="497" spans="1:15" x14ac:dyDescent="0.25">
      <c r="A497" s="7" t="s">
        <v>1519</v>
      </c>
      <c r="B497" s="7" t="s">
        <v>1520</v>
      </c>
      <c r="C497" s="40">
        <v>64</v>
      </c>
      <c r="D497" s="7">
        <v>100</v>
      </c>
      <c r="E497" s="7" t="s">
        <v>17</v>
      </c>
      <c r="F497" s="7" t="s">
        <v>17</v>
      </c>
      <c r="G497" s="7" t="s">
        <v>18</v>
      </c>
      <c r="H497" s="7">
        <v>2361</v>
      </c>
      <c r="I497" s="7">
        <v>7777</v>
      </c>
      <c r="J497" s="7" t="s">
        <v>19</v>
      </c>
      <c r="K497" s="8" t="s">
        <v>20</v>
      </c>
      <c r="L497" s="7" t="s">
        <v>1043</v>
      </c>
      <c r="M497" s="7">
        <v>14510</v>
      </c>
      <c r="N497" s="7">
        <v>12240</v>
      </c>
      <c r="O497" s="7">
        <v>2270</v>
      </c>
    </row>
    <row r="498" spans="1:15" x14ac:dyDescent="0.25">
      <c r="A498" s="7" t="s">
        <v>25</v>
      </c>
      <c r="B498" s="7" t="s">
        <v>26</v>
      </c>
      <c r="C498" s="40">
        <v>68</v>
      </c>
      <c r="D498" s="7">
        <v>111</v>
      </c>
      <c r="E498" s="7" t="s">
        <v>27</v>
      </c>
      <c r="F498" s="7" t="s">
        <v>27</v>
      </c>
      <c r="G498" s="7" t="s">
        <v>18</v>
      </c>
      <c r="H498" s="7">
        <v>2361</v>
      </c>
      <c r="I498" s="7">
        <v>7777</v>
      </c>
      <c r="J498" s="7" t="s">
        <v>19</v>
      </c>
      <c r="K498" s="8" t="s">
        <v>20</v>
      </c>
      <c r="L498" s="7" t="s">
        <v>21</v>
      </c>
      <c r="M498" s="7">
        <v>16540</v>
      </c>
      <c r="N498" s="7">
        <v>11930</v>
      </c>
      <c r="O498" s="7">
        <v>4610</v>
      </c>
    </row>
    <row r="499" spans="1:15" x14ac:dyDescent="0.25">
      <c r="A499" s="7" t="s">
        <v>1487</v>
      </c>
      <c r="B499" s="7" t="s">
        <v>1488</v>
      </c>
      <c r="C499" s="40">
        <v>73</v>
      </c>
      <c r="D499" s="7">
        <v>90</v>
      </c>
      <c r="E499" s="7" t="s">
        <v>65</v>
      </c>
      <c r="F499" s="7" t="s">
        <v>65</v>
      </c>
      <c r="G499" s="7" t="s">
        <v>18</v>
      </c>
      <c r="H499" s="7">
        <v>2161</v>
      </c>
      <c r="I499" s="7">
        <v>7777</v>
      </c>
      <c r="J499" s="7" t="s">
        <v>19</v>
      </c>
      <c r="K499" s="8" t="s">
        <v>20</v>
      </c>
      <c r="L499" s="7" t="s">
        <v>1043</v>
      </c>
      <c r="M499" s="7">
        <v>17760</v>
      </c>
      <c r="N499" s="7">
        <v>12160</v>
      </c>
      <c r="O499" s="7">
        <v>5600</v>
      </c>
    </row>
    <row r="500" spans="1:15" x14ac:dyDescent="0.25">
      <c r="A500" s="7" t="s">
        <v>435</v>
      </c>
      <c r="B500" s="7" t="s">
        <v>436</v>
      </c>
      <c r="C500" s="40">
        <v>77</v>
      </c>
      <c r="D500" s="7">
        <v>111</v>
      </c>
      <c r="E500" s="7" t="s">
        <v>44</v>
      </c>
      <c r="F500" s="7" t="s">
        <v>44</v>
      </c>
      <c r="G500" s="7" t="s">
        <v>18</v>
      </c>
      <c r="H500" s="7">
        <v>2361</v>
      </c>
      <c r="I500" s="7">
        <v>7777</v>
      </c>
      <c r="J500" s="7" t="s">
        <v>19</v>
      </c>
      <c r="K500" s="8" t="s">
        <v>20</v>
      </c>
      <c r="L500" s="7" t="s">
        <v>21</v>
      </c>
      <c r="M500" s="7">
        <v>17040</v>
      </c>
      <c r="N500" s="7">
        <v>12340</v>
      </c>
      <c r="O500" s="7">
        <v>4700</v>
      </c>
    </row>
    <row r="501" spans="1:15" x14ac:dyDescent="0.25">
      <c r="A501" s="7" t="s">
        <v>179</v>
      </c>
      <c r="B501" s="7" t="s">
        <v>180</v>
      </c>
      <c r="C501" s="40">
        <v>78</v>
      </c>
      <c r="D501" s="7">
        <v>123</v>
      </c>
      <c r="E501" s="7" t="s">
        <v>33</v>
      </c>
      <c r="F501" s="7" t="s">
        <v>33</v>
      </c>
      <c r="G501" s="7" t="s">
        <v>18</v>
      </c>
      <c r="H501" s="7">
        <v>2361</v>
      </c>
      <c r="I501" s="7">
        <v>7777</v>
      </c>
      <c r="J501" s="7" t="s">
        <v>19</v>
      </c>
      <c r="K501" s="8" t="s">
        <v>20</v>
      </c>
      <c r="L501" s="7" t="s">
        <v>21</v>
      </c>
      <c r="M501" s="7">
        <v>18030</v>
      </c>
      <c r="N501" s="7">
        <v>12240</v>
      </c>
      <c r="O501" s="7">
        <v>5790</v>
      </c>
    </row>
    <row r="502" spans="1:15" x14ac:dyDescent="0.25">
      <c r="A502" s="7" t="s">
        <v>1489</v>
      </c>
      <c r="B502" s="7" t="s">
        <v>1490</v>
      </c>
      <c r="C502" s="40">
        <v>78</v>
      </c>
      <c r="D502" s="7">
        <v>95</v>
      </c>
      <c r="E502" s="7" t="s">
        <v>73</v>
      </c>
      <c r="F502" s="7" t="s">
        <v>73</v>
      </c>
      <c r="G502" s="7" t="s">
        <v>18</v>
      </c>
      <c r="H502" s="7">
        <v>2161</v>
      </c>
      <c r="I502" s="7">
        <v>7777</v>
      </c>
      <c r="J502" s="7" t="s">
        <v>19</v>
      </c>
      <c r="K502" s="8" t="s">
        <v>20</v>
      </c>
      <c r="L502" s="7" t="s">
        <v>1043</v>
      </c>
      <c r="M502" s="7">
        <v>22930</v>
      </c>
      <c r="N502" s="7">
        <v>12470</v>
      </c>
      <c r="O502" s="7">
        <v>10460</v>
      </c>
    </row>
    <row r="503" spans="1:15" x14ac:dyDescent="0.25">
      <c r="A503" s="7" t="s">
        <v>542</v>
      </c>
      <c r="B503" s="7" t="s">
        <v>543</v>
      </c>
      <c r="C503" s="40">
        <v>80</v>
      </c>
      <c r="D503" s="7">
        <v>62</v>
      </c>
      <c r="E503" s="7" t="s">
        <v>44</v>
      </c>
      <c r="F503" s="7" t="s">
        <v>44</v>
      </c>
      <c r="G503" s="7" t="s">
        <v>18</v>
      </c>
      <c r="H503" s="7">
        <v>2161</v>
      </c>
      <c r="I503" s="7">
        <v>7777</v>
      </c>
      <c r="J503" s="7" t="s">
        <v>19</v>
      </c>
      <c r="K503" s="8" t="s">
        <v>20</v>
      </c>
      <c r="L503" s="7" t="s">
        <v>21</v>
      </c>
      <c r="M503" s="7">
        <v>14910</v>
      </c>
      <c r="N503" s="7">
        <v>12200</v>
      </c>
      <c r="O503" s="7">
        <v>2710</v>
      </c>
    </row>
    <row r="504" spans="1:15" x14ac:dyDescent="0.25">
      <c r="A504" s="7" t="s">
        <v>1523</v>
      </c>
      <c r="B504" s="7" t="s">
        <v>1524</v>
      </c>
      <c r="C504" s="40">
        <v>80</v>
      </c>
      <c r="D504" s="7">
        <v>121</v>
      </c>
      <c r="E504" s="7" t="s">
        <v>27</v>
      </c>
      <c r="F504" s="7" t="s">
        <v>27</v>
      </c>
      <c r="G504" s="7" t="s">
        <v>18</v>
      </c>
      <c r="H504" s="7">
        <v>2161</v>
      </c>
      <c r="I504" s="7">
        <v>7777</v>
      </c>
      <c r="J504" s="7" t="s">
        <v>19</v>
      </c>
      <c r="K504" s="8" t="s">
        <v>20</v>
      </c>
      <c r="L504" s="7" t="s">
        <v>1043</v>
      </c>
      <c r="M504" s="7">
        <v>15800</v>
      </c>
      <c r="N504" s="7">
        <v>12070</v>
      </c>
      <c r="O504" s="7">
        <v>3730</v>
      </c>
    </row>
    <row r="505" spans="1:15" x14ac:dyDescent="0.25">
      <c r="A505" s="7" t="s">
        <v>437</v>
      </c>
      <c r="B505" s="7" t="s">
        <v>438</v>
      </c>
      <c r="C505" s="40">
        <v>82</v>
      </c>
      <c r="D505" s="7">
        <v>126</v>
      </c>
      <c r="E505" s="7" t="s">
        <v>17</v>
      </c>
      <c r="F505" s="7" t="s">
        <v>17</v>
      </c>
      <c r="G505" s="7" t="s">
        <v>18</v>
      </c>
      <c r="H505" s="7">
        <v>2361</v>
      </c>
      <c r="I505" s="7">
        <v>7777</v>
      </c>
      <c r="J505" s="7" t="s">
        <v>19</v>
      </c>
      <c r="K505" s="8" t="s">
        <v>20</v>
      </c>
      <c r="L505" s="7" t="s">
        <v>21</v>
      </c>
      <c r="M505" s="7">
        <v>18460</v>
      </c>
      <c r="N505" s="7">
        <v>12000</v>
      </c>
      <c r="O505" s="7">
        <v>6460</v>
      </c>
    </row>
    <row r="506" spans="1:15" x14ac:dyDescent="0.25">
      <c r="A506" s="7" t="s">
        <v>1525</v>
      </c>
      <c r="B506" s="7" t="s">
        <v>1526</v>
      </c>
      <c r="C506" s="40">
        <v>82</v>
      </c>
      <c r="D506" s="7">
        <v>122</v>
      </c>
      <c r="E506" s="7" t="s">
        <v>36</v>
      </c>
      <c r="F506" s="7" t="s">
        <v>36</v>
      </c>
      <c r="G506" s="7" t="s">
        <v>18</v>
      </c>
      <c r="H506" s="7">
        <v>2361</v>
      </c>
      <c r="I506" s="7">
        <v>7777</v>
      </c>
      <c r="J506" s="7" t="s">
        <v>19</v>
      </c>
      <c r="K506" s="8" t="s">
        <v>20</v>
      </c>
      <c r="L506" s="7" t="s">
        <v>1043</v>
      </c>
      <c r="M506" s="7">
        <v>27650</v>
      </c>
      <c r="N506" s="7">
        <v>11770</v>
      </c>
      <c r="O506" s="7">
        <v>15880</v>
      </c>
    </row>
    <row r="507" spans="1:15" x14ac:dyDescent="0.25">
      <c r="A507" s="7" t="s">
        <v>1103</v>
      </c>
      <c r="B507" s="7" t="s">
        <v>1104</v>
      </c>
      <c r="C507" s="40">
        <v>83</v>
      </c>
      <c r="D507" s="7">
        <v>151</v>
      </c>
      <c r="E507" s="7" t="s">
        <v>65</v>
      </c>
      <c r="F507" s="7" t="s">
        <v>65</v>
      </c>
      <c r="G507" s="7" t="s">
        <v>18</v>
      </c>
      <c r="H507" s="7">
        <v>2161</v>
      </c>
      <c r="I507" s="7">
        <v>7777</v>
      </c>
      <c r="J507" s="7" t="s">
        <v>19</v>
      </c>
      <c r="K507" s="8" t="s">
        <v>20</v>
      </c>
      <c r="L507" s="7" t="s">
        <v>21</v>
      </c>
      <c r="M507" s="7">
        <v>14000</v>
      </c>
      <c r="N507" s="7">
        <v>12150</v>
      </c>
      <c r="O507" s="7">
        <v>1850</v>
      </c>
    </row>
    <row r="508" spans="1:15" x14ac:dyDescent="0.25">
      <c r="A508" s="7" t="s">
        <v>439</v>
      </c>
      <c r="B508" s="7" t="s">
        <v>440</v>
      </c>
      <c r="C508" s="40">
        <v>84</v>
      </c>
      <c r="D508" s="7">
        <v>130</v>
      </c>
      <c r="E508" s="7" t="s">
        <v>47</v>
      </c>
      <c r="F508" s="7" t="s">
        <v>48</v>
      </c>
      <c r="G508" s="7" t="s">
        <v>18</v>
      </c>
      <c r="H508" s="7">
        <v>2161</v>
      </c>
      <c r="I508" s="7">
        <v>7777</v>
      </c>
      <c r="J508" s="7" t="s">
        <v>19</v>
      </c>
      <c r="K508" s="8" t="s">
        <v>20</v>
      </c>
      <c r="L508" s="7" t="s">
        <v>21</v>
      </c>
      <c r="M508" s="7">
        <v>13530</v>
      </c>
      <c r="N508" s="7">
        <v>12140</v>
      </c>
      <c r="O508" s="7">
        <v>1390</v>
      </c>
    </row>
    <row r="509" spans="1:15" x14ac:dyDescent="0.25">
      <c r="A509" s="7" t="s">
        <v>1048</v>
      </c>
      <c r="B509" s="7" t="s">
        <v>1049</v>
      </c>
      <c r="C509" s="40">
        <v>84</v>
      </c>
      <c r="D509" s="7">
        <v>279</v>
      </c>
      <c r="E509" s="7" t="s">
        <v>47</v>
      </c>
      <c r="F509" s="7" t="s">
        <v>48</v>
      </c>
      <c r="G509" s="7" t="s">
        <v>18</v>
      </c>
      <c r="H509" s="7">
        <v>2361</v>
      </c>
      <c r="I509" s="7">
        <v>7777</v>
      </c>
      <c r="J509" s="7" t="s">
        <v>19</v>
      </c>
      <c r="K509" s="8" t="s">
        <v>20</v>
      </c>
      <c r="L509" s="7" t="s">
        <v>1043</v>
      </c>
      <c r="M509" s="7">
        <v>23860</v>
      </c>
      <c r="N509" s="7">
        <v>12070</v>
      </c>
      <c r="O509" s="7">
        <v>11790</v>
      </c>
    </row>
    <row r="510" spans="1:15" x14ac:dyDescent="0.25">
      <c r="A510" s="7" t="s">
        <v>1105</v>
      </c>
      <c r="B510" s="7" t="s">
        <v>1106</v>
      </c>
      <c r="C510" s="40">
        <v>84</v>
      </c>
      <c r="D510" s="7">
        <v>163</v>
      </c>
      <c r="E510" s="7" t="s">
        <v>47</v>
      </c>
      <c r="F510" s="7" t="s">
        <v>48</v>
      </c>
      <c r="G510" s="7" t="s">
        <v>18</v>
      </c>
      <c r="H510" s="7">
        <v>2361</v>
      </c>
      <c r="I510" s="7">
        <v>7777</v>
      </c>
      <c r="J510" s="7" t="s">
        <v>19</v>
      </c>
      <c r="K510" s="8" t="s">
        <v>20</v>
      </c>
      <c r="L510" s="7" t="s">
        <v>21</v>
      </c>
      <c r="M510" s="7">
        <v>20220</v>
      </c>
      <c r="N510" s="7">
        <v>12160</v>
      </c>
      <c r="O510" s="7">
        <v>8060</v>
      </c>
    </row>
    <row r="511" spans="1:15" x14ac:dyDescent="0.25">
      <c r="A511" s="7" t="s">
        <v>608</v>
      </c>
      <c r="B511" s="7" t="s">
        <v>609</v>
      </c>
      <c r="C511" s="40">
        <v>85</v>
      </c>
      <c r="D511" s="7">
        <v>107</v>
      </c>
      <c r="E511" s="7" t="s">
        <v>73</v>
      </c>
      <c r="F511" s="7" t="s">
        <v>73</v>
      </c>
      <c r="G511" s="7" t="s">
        <v>18</v>
      </c>
      <c r="H511" s="7">
        <v>2361</v>
      </c>
      <c r="I511" s="7">
        <v>7777</v>
      </c>
      <c r="J511" s="7" t="s">
        <v>19</v>
      </c>
      <c r="K511" s="8" t="s">
        <v>20</v>
      </c>
      <c r="L511" s="7" t="s">
        <v>88</v>
      </c>
      <c r="M511" s="7">
        <v>16150</v>
      </c>
      <c r="N511" s="7">
        <v>12300</v>
      </c>
      <c r="O511" s="7">
        <v>3850</v>
      </c>
    </row>
    <row r="512" spans="1:15" x14ac:dyDescent="0.25">
      <c r="A512" s="7" t="s">
        <v>932</v>
      </c>
      <c r="B512" s="7" t="s">
        <v>933</v>
      </c>
      <c r="C512" s="40">
        <v>88</v>
      </c>
      <c r="D512" s="7">
        <v>71</v>
      </c>
      <c r="E512" s="7" t="s">
        <v>30</v>
      </c>
      <c r="F512" s="7" t="s">
        <v>30</v>
      </c>
      <c r="G512" s="7" t="s">
        <v>18</v>
      </c>
      <c r="H512" s="7">
        <v>2161</v>
      </c>
      <c r="I512" s="7">
        <v>7777</v>
      </c>
      <c r="J512" s="7" t="s">
        <v>19</v>
      </c>
      <c r="K512" s="8" t="s">
        <v>20</v>
      </c>
      <c r="L512" s="7" t="s">
        <v>88</v>
      </c>
      <c r="M512" s="7">
        <v>17020</v>
      </c>
      <c r="N512" s="7">
        <v>10610</v>
      </c>
      <c r="O512" s="7">
        <v>6410</v>
      </c>
    </row>
    <row r="513" spans="1:15" x14ac:dyDescent="0.25">
      <c r="A513" s="7" t="s">
        <v>998</v>
      </c>
      <c r="B513" s="7" t="s">
        <v>999</v>
      </c>
      <c r="C513" s="40">
        <v>88</v>
      </c>
      <c r="D513" s="7">
        <v>137</v>
      </c>
      <c r="E513" s="7" t="s">
        <v>65</v>
      </c>
      <c r="F513" s="7" t="s">
        <v>65</v>
      </c>
      <c r="G513" s="7" t="s">
        <v>18</v>
      </c>
      <c r="H513" s="7">
        <v>2161</v>
      </c>
      <c r="I513" s="7">
        <v>7777</v>
      </c>
      <c r="J513" s="7" t="s">
        <v>19</v>
      </c>
      <c r="K513" s="8" t="s">
        <v>20</v>
      </c>
      <c r="L513" s="7" t="s">
        <v>21</v>
      </c>
      <c r="M513" s="7">
        <v>17180</v>
      </c>
      <c r="N513" s="7">
        <v>11880</v>
      </c>
      <c r="O513" s="7">
        <v>5300</v>
      </c>
    </row>
    <row r="514" spans="1:15" x14ac:dyDescent="0.25">
      <c r="A514" s="7" t="s">
        <v>845</v>
      </c>
      <c r="B514" s="7" t="s">
        <v>846</v>
      </c>
      <c r="C514" s="40">
        <v>90</v>
      </c>
      <c r="D514" s="7">
        <v>121</v>
      </c>
      <c r="E514" s="7" t="s">
        <v>33</v>
      </c>
      <c r="F514" s="7" t="s">
        <v>33</v>
      </c>
      <c r="G514" s="7" t="s">
        <v>18</v>
      </c>
      <c r="H514" s="7">
        <v>2361</v>
      </c>
      <c r="I514" s="7">
        <v>7777</v>
      </c>
      <c r="J514" s="7" t="s">
        <v>19</v>
      </c>
      <c r="K514" s="8" t="s">
        <v>20</v>
      </c>
      <c r="L514" s="7" t="s">
        <v>21</v>
      </c>
      <c r="M514" s="7">
        <v>21590</v>
      </c>
      <c r="N514" s="7">
        <v>12270</v>
      </c>
      <c r="O514" s="7">
        <v>9320</v>
      </c>
    </row>
    <row r="515" spans="1:15" x14ac:dyDescent="0.25">
      <c r="A515" s="7" t="s">
        <v>28</v>
      </c>
      <c r="B515" s="7" t="s">
        <v>29</v>
      </c>
      <c r="C515" s="40">
        <v>91</v>
      </c>
      <c r="D515" s="7">
        <v>125</v>
      </c>
      <c r="E515" s="7" t="s">
        <v>30</v>
      </c>
      <c r="F515" s="7" t="s">
        <v>30</v>
      </c>
      <c r="G515" s="7" t="s">
        <v>18</v>
      </c>
      <c r="H515" s="7">
        <v>2161</v>
      </c>
      <c r="I515" s="7">
        <v>7777</v>
      </c>
      <c r="J515" s="7" t="s">
        <v>19</v>
      </c>
      <c r="K515" s="8" t="s">
        <v>20</v>
      </c>
      <c r="L515" s="7" t="s">
        <v>21</v>
      </c>
      <c r="M515" s="7">
        <v>13450</v>
      </c>
      <c r="N515" s="7">
        <v>10580</v>
      </c>
      <c r="O515" s="7">
        <v>2870</v>
      </c>
    </row>
    <row r="516" spans="1:15" x14ac:dyDescent="0.25">
      <c r="A516" s="7" t="s">
        <v>336</v>
      </c>
      <c r="B516" s="7" t="s">
        <v>337</v>
      </c>
      <c r="C516" s="40">
        <v>91</v>
      </c>
      <c r="D516" s="7">
        <v>128</v>
      </c>
      <c r="E516" s="7" t="s">
        <v>47</v>
      </c>
      <c r="F516" s="7" t="s">
        <v>48</v>
      </c>
      <c r="G516" s="7" t="s">
        <v>18</v>
      </c>
      <c r="H516" s="7">
        <v>2161</v>
      </c>
      <c r="I516" s="7">
        <v>7777</v>
      </c>
      <c r="J516" s="7" t="s">
        <v>19</v>
      </c>
      <c r="K516" s="8" t="s">
        <v>20</v>
      </c>
      <c r="L516" s="7" t="s">
        <v>21</v>
      </c>
      <c r="M516" s="7">
        <v>17250</v>
      </c>
      <c r="N516" s="7">
        <v>12140</v>
      </c>
      <c r="O516" s="7">
        <v>5110</v>
      </c>
    </row>
    <row r="517" spans="1:15" x14ac:dyDescent="0.25">
      <c r="A517" s="7" t="s">
        <v>544</v>
      </c>
      <c r="B517" s="7" t="s">
        <v>545</v>
      </c>
      <c r="C517" s="40">
        <v>92</v>
      </c>
      <c r="D517" s="7">
        <v>75</v>
      </c>
      <c r="E517" s="7" t="s">
        <v>36</v>
      </c>
      <c r="F517" s="7" t="s">
        <v>36</v>
      </c>
      <c r="G517" s="7" t="s">
        <v>18</v>
      </c>
      <c r="H517" s="7">
        <v>2161</v>
      </c>
      <c r="I517" s="7">
        <v>7777</v>
      </c>
      <c r="J517" s="7" t="s">
        <v>19</v>
      </c>
      <c r="K517" s="8" t="s">
        <v>20</v>
      </c>
      <c r="L517" s="7" t="s">
        <v>21</v>
      </c>
      <c r="M517" s="7">
        <v>14720</v>
      </c>
      <c r="N517" s="7">
        <v>12030</v>
      </c>
      <c r="O517" s="7">
        <v>2690</v>
      </c>
    </row>
    <row r="518" spans="1:15" x14ac:dyDescent="0.25">
      <c r="A518" s="7" t="s">
        <v>2134</v>
      </c>
      <c r="B518" s="7" t="s">
        <v>2135</v>
      </c>
      <c r="C518" s="40">
        <v>92</v>
      </c>
      <c r="D518" s="7">
        <v>139</v>
      </c>
      <c r="E518" s="7" t="s">
        <v>17</v>
      </c>
      <c r="F518" s="7" t="s">
        <v>17</v>
      </c>
      <c r="G518" s="7" t="s">
        <v>18</v>
      </c>
      <c r="H518" s="7">
        <v>2361</v>
      </c>
      <c r="I518" s="7">
        <v>7777</v>
      </c>
      <c r="J518" s="7" t="s">
        <v>19</v>
      </c>
      <c r="K518" s="8" t="s">
        <v>20</v>
      </c>
      <c r="L518" s="7" t="s">
        <v>1043</v>
      </c>
      <c r="M518" s="7">
        <v>20060</v>
      </c>
      <c r="N518" s="7">
        <v>11900</v>
      </c>
      <c r="O518" s="7">
        <v>8160</v>
      </c>
    </row>
    <row r="519" spans="1:15" x14ac:dyDescent="0.25">
      <c r="A519" s="7" t="s">
        <v>99</v>
      </c>
      <c r="B519" s="7" t="s">
        <v>100</v>
      </c>
      <c r="C519" s="40">
        <v>95</v>
      </c>
      <c r="D519" s="7">
        <v>141</v>
      </c>
      <c r="E519" s="7" t="s">
        <v>47</v>
      </c>
      <c r="F519" s="7" t="s">
        <v>48</v>
      </c>
      <c r="G519" s="7" t="s">
        <v>18</v>
      </c>
      <c r="H519" s="7">
        <v>2161</v>
      </c>
      <c r="I519" s="7">
        <v>7777</v>
      </c>
      <c r="J519" s="7" t="s">
        <v>19</v>
      </c>
      <c r="K519" s="8" t="s">
        <v>20</v>
      </c>
      <c r="L519" s="7" t="s">
        <v>21</v>
      </c>
      <c r="M519" s="7">
        <v>14090</v>
      </c>
      <c r="N519" s="7">
        <v>12000</v>
      </c>
      <c r="O519" s="7">
        <v>2090</v>
      </c>
    </row>
    <row r="520" spans="1:15" x14ac:dyDescent="0.25">
      <c r="A520" s="7" t="s">
        <v>1035</v>
      </c>
      <c r="B520" s="7" t="s">
        <v>1036</v>
      </c>
      <c r="C520" s="40">
        <v>95</v>
      </c>
      <c r="D520" s="7">
        <v>106</v>
      </c>
      <c r="E520" s="7" t="s">
        <v>65</v>
      </c>
      <c r="F520" s="7" t="s">
        <v>65</v>
      </c>
      <c r="G520" s="7" t="s">
        <v>18</v>
      </c>
      <c r="H520" s="7">
        <v>2161</v>
      </c>
      <c r="I520" s="7">
        <v>7777</v>
      </c>
      <c r="J520" s="7" t="s">
        <v>19</v>
      </c>
      <c r="K520" s="8" t="s">
        <v>20</v>
      </c>
      <c r="L520" s="7" t="s">
        <v>21</v>
      </c>
      <c r="M520" s="7">
        <v>24970</v>
      </c>
      <c r="N520" s="7">
        <v>12350</v>
      </c>
      <c r="O520" s="7">
        <v>12620</v>
      </c>
    </row>
    <row r="521" spans="1:15" x14ac:dyDescent="0.25">
      <c r="A521" s="7" t="s">
        <v>934</v>
      </c>
      <c r="B521" s="7" t="s">
        <v>935</v>
      </c>
      <c r="C521" s="40">
        <v>98</v>
      </c>
      <c r="D521" s="7">
        <v>81</v>
      </c>
      <c r="E521" s="7" t="s">
        <v>24</v>
      </c>
      <c r="F521" s="7" t="s">
        <v>24</v>
      </c>
      <c r="G521" s="7" t="s">
        <v>18</v>
      </c>
      <c r="H521" s="7">
        <v>2361</v>
      </c>
      <c r="I521" s="7">
        <v>7777</v>
      </c>
      <c r="J521" s="7" t="s">
        <v>19</v>
      </c>
      <c r="K521" s="8" t="s">
        <v>20</v>
      </c>
      <c r="L521" s="7" t="s">
        <v>88</v>
      </c>
      <c r="M521" s="7">
        <v>20280</v>
      </c>
      <c r="N521" s="7">
        <v>12850</v>
      </c>
      <c r="O521" s="7">
        <v>7430</v>
      </c>
    </row>
    <row r="522" spans="1:15" x14ac:dyDescent="0.25">
      <c r="A522" s="7" t="s">
        <v>1050</v>
      </c>
      <c r="B522" s="7" t="s">
        <v>1051</v>
      </c>
      <c r="C522" s="40">
        <v>98</v>
      </c>
      <c r="D522" s="7">
        <v>280</v>
      </c>
      <c r="E522" s="7" t="s">
        <v>36</v>
      </c>
      <c r="F522" s="7" t="s">
        <v>36</v>
      </c>
      <c r="G522" s="7" t="s">
        <v>18</v>
      </c>
      <c r="H522" s="7">
        <v>2161</v>
      </c>
      <c r="I522" s="7">
        <v>7777</v>
      </c>
      <c r="J522" s="7" t="s">
        <v>19</v>
      </c>
      <c r="K522" s="8" t="s">
        <v>20</v>
      </c>
      <c r="L522" s="7" t="s">
        <v>88</v>
      </c>
      <c r="M522" s="7">
        <v>23010</v>
      </c>
      <c r="N522" s="7">
        <v>11800</v>
      </c>
      <c r="O522" s="7">
        <v>11210</v>
      </c>
    </row>
    <row r="523" spans="1:15" x14ac:dyDescent="0.25">
      <c r="A523" s="7" t="s">
        <v>1000</v>
      </c>
      <c r="B523" s="7" t="s">
        <v>1001</v>
      </c>
      <c r="C523" s="40">
        <v>99</v>
      </c>
      <c r="D523" s="7">
        <v>110</v>
      </c>
      <c r="E523" s="7" t="s">
        <v>36</v>
      </c>
      <c r="F523" s="7" t="s">
        <v>36</v>
      </c>
      <c r="G523" s="7" t="s">
        <v>18</v>
      </c>
      <c r="H523" s="7">
        <v>2361</v>
      </c>
      <c r="I523" s="7">
        <v>7777</v>
      </c>
      <c r="J523" s="7" t="s">
        <v>19</v>
      </c>
      <c r="K523" s="8" t="s">
        <v>20</v>
      </c>
      <c r="L523" s="7" t="s">
        <v>88</v>
      </c>
      <c r="M523" s="7">
        <v>17560</v>
      </c>
      <c r="N523" s="7">
        <v>12000</v>
      </c>
      <c r="O523" s="7">
        <v>5560</v>
      </c>
    </row>
    <row r="524" spans="1:15" x14ac:dyDescent="0.25">
      <c r="A524" s="7" t="s">
        <v>1107</v>
      </c>
      <c r="B524" s="7" t="s">
        <v>1108</v>
      </c>
      <c r="C524" s="40">
        <v>99</v>
      </c>
      <c r="D524" s="7">
        <v>134</v>
      </c>
      <c r="E524" s="7" t="s">
        <v>27</v>
      </c>
      <c r="F524" s="7" t="s">
        <v>27</v>
      </c>
      <c r="G524" s="7" t="s">
        <v>18</v>
      </c>
      <c r="H524" s="7">
        <v>2361</v>
      </c>
      <c r="I524" s="7">
        <v>7777</v>
      </c>
      <c r="J524" s="7" t="s">
        <v>19</v>
      </c>
      <c r="K524" s="8" t="s">
        <v>20</v>
      </c>
      <c r="L524" s="7" t="s">
        <v>1043</v>
      </c>
      <c r="M524" s="7">
        <v>18720</v>
      </c>
      <c r="N524" s="7">
        <v>12310</v>
      </c>
      <c r="O524" s="7">
        <v>6410</v>
      </c>
    </row>
    <row r="525" spans="1:15" x14ac:dyDescent="0.25">
      <c r="A525" s="7" t="s">
        <v>1002</v>
      </c>
      <c r="B525" s="7" t="s">
        <v>1003</v>
      </c>
      <c r="C525" s="40">
        <v>104</v>
      </c>
      <c r="D525" s="7">
        <v>143</v>
      </c>
      <c r="E525" s="7" t="s">
        <v>17</v>
      </c>
      <c r="F525" s="7" t="s">
        <v>17</v>
      </c>
      <c r="G525" s="7" t="s">
        <v>18</v>
      </c>
      <c r="H525" s="7">
        <v>2361</v>
      </c>
      <c r="I525" s="7">
        <v>7777</v>
      </c>
      <c r="J525" s="7" t="s">
        <v>19</v>
      </c>
      <c r="K525" s="8" t="s">
        <v>20</v>
      </c>
      <c r="L525" s="7" t="s">
        <v>21</v>
      </c>
      <c r="M525" s="7">
        <v>17270</v>
      </c>
      <c r="N525" s="7">
        <v>11930</v>
      </c>
      <c r="O525" s="7">
        <v>5340</v>
      </c>
    </row>
    <row r="526" spans="1:15" x14ac:dyDescent="0.25">
      <c r="A526" s="7" t="s">
        <v>1037</v>
      </c>
      <c r="B526" s="7" t="s">
        <v>1038</v>
      </c>
      <c r="C526" s="40">
        <v>105</v>
      </c>
      <c r="D526" s="7">
        <v>108</v>
      </c>
      <c r="E526" s="7" t="s">
        <v>17</v>
      </c>
      <c r="F526" s="7" t="s">
        <v>17</v>
      </c>
      <c r="G526" s="7" t="s">
        <v>18</v>
      </c>
      <c r="H526" s="7">
        <v>2161</v>
      </c>
      <c r="I526" s="7">
        <v>7777</v>
      </c>
      <c r="J526" s="7" t="s">
        <v>19</v>
      </c>
      <c r="K526" s="8" t="s">
        <v>20</v>
      </c>
      <c r="L526" s="7" t="s">
        <v>88</v>
      </c>
      <c r="M526" s="7">
        <v>25870</v>
      </c>
      <c r="N526" s="7">
        <v>11910</v>
      </c>
      <c r="O526" s="7">
        <v>13960</v>
      </c>
    </row>
    <row r="527" spans="1:15" x14ac:dyDescent="0.25">
      <c r="A527" s="7" t="s">
        <v>1052</v>
      </c>
      <c r="B527" s="7" t="s">
        <v>1053</v>
      </c>
      <c r="C527" s="40">
        <v>105</v>
      </c>
      <c r="D527" s="7">
        <v>290</v>
      </c>
      <c r="E527" s="7" t="s">
        <v>73</v>
      </c>
      <c r="F527" s="7" t="s">
        <v>73</v>
      </c>
      <c r="G527" s="7" t="s">
        <v>18</v>
      </c>
      <c r="H527" s="7">
        <v>2161</v>
      </c>
      <c r="I527" s="7">
        <v>7777</v>
      </c>
      <c r="J527" s="7" t="s">
        <v>19</v>
      </c>
      <c r="K527" s="8" t="s">
        <v>20</v>
      </c>
      <c r="L527" s="7" t="s">
        <v>1043</v>
      </c>
      <c r="M527" s="7">
        <v>17520</v>
      </c>
      <c r="N527" s="7">
        <v>12150</v>
      </c>
      <c r="O527" s="7">
        <v>5370</v>
      </c>
    </row>
    <row r="528" spans="1:15" x14ac:dyDescent="0.25">
      <c r="A528" s="7" t="s">
        <v>1179</v>
      </c>
      <c r="B528" s="7" t="s">
        <v>1180</v>
      </c>
      <c r="C528" s="40">
        <v>108</v>
      </c>
      <c r="D528" s="7">
        <v>149</v>
      </c>
      <c r="E528" s="7" t="s">
        <v>47</v>
      </c>
      <c r="F528" s="7" t="s">
        <v>48</v>
      </c>
      <c r="G528" s="7" t="s">
        <v>18</v>
      </c>
      <c r="H528" s="7">
        <v>2161</v>
      </c>
      <c r="I528" s="7">
        <v>7777</v>
      </c>
      <c r="J528" s="7" t="s">
        <v>19</v>
      </c>
      <c r="K528" s="8" t="s">
        <v>20</v>
      </c>
      <c r="L528" s="7" t="s">
        <v>1043</v>
      </c>
      <c r="M528" s="7">
        <v>17800</v>
      </c>
      <c r="N528" s="7">
        <v>12030</v>
      </c>
      <c r="O528" s="7">
        <v>5770</v>
      </c>
    </row>
    <row r="529" spans="1:15" x14ac:dyDescent="0.25">
      <c r="A529" s="7" t="s">
        <v>693</v>
      </c>
      <c r="B529" s="7" t="s">
        <v>694</v>
      </c>
      <c r="C529" s="40">
        <v>110</v>
      </c>
      <c r="D529" s="7">
        <v>140</v>
      </c>
      <c r="E529" s="7" t="s">
        <v>41</v>
      </c>
      <c r="F529" s="7" t="s">
        <v>41</v>
      </c>
      <c r="G529" s="7" t="s">
        <v>18</v>
      </c>
      <c r="H529" s="7">
        <v>2361</v>
      </c>
      <c r="I529" s="7">
        <v>7777</v>
      </c>
      <c r="J529" s="7" t="s">
        <v>19</v>
      </c>
      <c r="K529" s="8" t="s">
        <v>20</v>
      </c>
      <c r="L529" s="7" t="s">
        <v>21</v>
      </c>
      <c r="M529" s="7">
        <v>15840</v>
      </c>
      <c r="N529" s="7">
        <v>11960</v>
      </c>
      <c r="O529" s="7">
        <v>3880</v>
      </c>
    </row>
    <row r="530" spans="1:15" x14ac:dyDescent="0.25">
      <c r="A530" s="7" t="s">
        <v>441</v>
      </c>
      <c r="B530" s="7" t="s">
        <v>442</v>
      </c>
      <c r="C530" s="40">
        <v>112</v>
      </c>
      <c r="D530" s="7">
        <v>165</v>
      </c>
      <c r="E530" s="7" t="s">
        <v>65</v>
      </c>
      <c r="F530" s="7" t="s">
        <v>65</v>
      </c>
      <c r="G530" s="7" t="s">
        <v>18</v>
      </c>
      <c r="H530" s="7">
        <v>2361</v>
      </c>
      <c r="I530" s="7">
        <v>7777</v>
      </c>
      <c r="J530" s="7" t="s">
        <v>19</v>
      </c>
      <c r="K530" s="8" t="s">
        <v>20</v>
      </c>
      <c r="L530" s="7" t="s">
        <v>21</v>
      </c>
      <c r="M530" s="7">
        <v>17670</v>
      </c>
      <c r="N530" s="7">
        <v>11970</v>
      </c>
      <c r="O530" s="7">
        <v>5700</v>
      </c>
    </row>
    <row r="531" spans="1:15" x14ac:dyDescent="0.25">
      <c r="A531" s="7" t="s">
        <v>1111</v>
      </c>
      <c r="B531" s="7" t="s">
        <v>1112</v>
      </c>
      <c r="C531" s="40">
        <v>115</v>
      </c>
      <c r="D531" s="7">
        <v>164</v>
      </c>
      <c r="E531" s="7" t="s">
        <v>44</v>
      </c>
      <c r="F531" s="7" t="s">
        <v>44</v>
      </c>
      <c r="G531" s="7" t="s">
        <v>18</v>
      </c>
      <c r="H531" s="7">
        <v>2361</v>
      </c>
      <c r="I531" s="7">
        <v>7777</v>
      </c>
      <c r="J531" s="7" t="s">
        <v>19</v>
      </c>
      <c r="K531" s="8" t="s">
        <v>20</v>
      </c>
      <c r="L531" s="7" t="s">
        <v>21</v>
      </c>
      <c r="M531" s="7">
        <v>20840</v>
      </c>
      <c r="N531" s="7">
        <v>12260</v>
      </c>
      <c r="O531" s="7">
        <v>8580</v>
      </c>
    </row>
    <row r="532" spans="1:15" x14ac:dyDescent="0.25">
      <c r="A532" s="7" t="s">
        <v>1491</v>
      </c>
      <c r="B532" s="7" t="s">
        <v>1492</v>
      </c>
      <c r="C532" s="40">
        <v>116</v>
      </c>
      <c r="D532" s="7">
        <v>132</v>
      </c>
      <c r="E532" s="7" t="s">
        <v>41</v>
      </c>
      <c r="F532" s="7" t="s">
        <v>41</v>
      </c>
      <c r="G532" s="7" t="s">
        <v>18</v>
      </c>
      <c r="H532" s="7">
        <v>2361</v>
      </c>
      <c r="I532" s="7">
        <v>7777</v>
      </c>
      <c r="J532" s="7" t="s">
        <v>19</v>
      </c>
      <c r="K532" s="8" t="s">
        <v>20</v>
      </c>
      <c r="L532" s="7" t="s">
        <v>1043</v>
      </c>
      <c r="M532" s="7">
        <v>21370</v>
      </c>
      <c r="N532" s="7">
        <v>12140</v>
      </c>
      <c r="O532" s="7">
        <v>9230</v>
      </c>
    </row>
    <row r="533" spans="1:15" x14ac:dyDescent="0.25">
      <c r="A533" s="7" t="s">
        <v>1437</v>
      </c>
      <c r="B533" s="7" t="s">
        <v>1438</v>
      </c>
      <c r="C533" s="40">
        <v>117</v>
      </c>
      <c r="D533" s="7">
        <v>176</v>
      </c>
      <c r="E533" s="7" t="s">
        <v>44</v>
      </c>
      <c r="F533" s="7" t="s">
        <v>44</v>
      </c>
      <c r="G533" s="7" t="s">
        <v>18</v>
      </c>
      <c r="H533" s="7">
        <v>2361</v>
      </c>
      <c r="I533" s="7">
        <v>7777</v>
      </c>
      <c r="J533" s="7" t="s">
        <v>19</v>
      </c>
      <c r="K533" s="8" t="s">
        <v>20</v>
      </c>
      <c r="L533" s="7" t="s">
        <v>1043</v>
      </c>
      <c r="M533" s="7">
        <v>18190</v>
      </c>
      <c r="N533" s="7">
        <v>12320</v>
      </c>
      <c r="O533" s="7">
        <v>5870</v>
      </c>
    </row>
    <row r="534" spans="1:15" x14ac:dyDescent="0.25">
      <c r="A534" s="7" t="s">
        <v>338</v>
      </c>
      <c r="B534" s="7" t="s">
        <v>339</v>
      </c>
      <c r="C534" s="40">
        <v>119</v>
      </c>
      <c r="D534" s="7">
        <v>161</v>
      </c>
      <c r="E534" s="7" t="s">
        <v>33</v>
      </c>
      <c r="F534" s="7" t="s">
        <v>33</v>
      </c>
      <c r="G534" s="7" t="s">
        <v>18</v>
      </c>
      <c r="H534" s="7">
        <v>2161</v>
      </c>
      <c r="I534" s="7">
        <v>7777</v>
      </c>
      <c r="J534" s="7" t="s">
        <v>19</v>
      </c>
      <c r="K534" s="8" t="s">
        <v>20</v>
      </c>
      <c r="L534" s="7" t="s">
        <v>21</v>
      </c>
      <c r="M534" s="7">
        <v>21460</v>
      </c>
      <c r="N534" s="7">
        <v>12240</v>
      </c>
      <c r="O534" s="7">
        <v>9220</v>
      </c>
    </row>
    <row r="535" spans="1:15" x14ac:dyDescent="0.25">
      <c r="A535" s="7" t="s">
        <v>847</v>
      </c>
      <c r="B535" s="7" t="s">
        <v>848</v>
      </c>
      <c r="C535" s="40">
        <v>119</v>
      </c>
      <c r="D535" s="7">
        <v>101</v>
      </c>
      <c r="E535" s="7" t="s">
        <v>73</v>
      </c>
      <c r="F535" s="7" t="s">
        <v>73</v>
      </c>
      <c r="G535" s="7" t="s">
        <v>18</v>
      </c>
      <c r="H535" s="7">
        <v>2361</v>
      </c>
      <c r="I535" s="7">
        <v>7777</v>
      </c>
      <c r="J535" s="7" t="s">
        <v>19</v>
      </c>
      <c r="K535" s="8" t="s">
        <v>20</v>
      </c>
      <c r="L535" s="7" t="s">
        <v>88</v>
      </c>
      <c r="M535" s="7">
        <v>19620</v>
      </c>
      <c r="N535" s="7">
        <v>12220</v>
      </c>
      <c r="O535" s="7">
        <v>7400</v>
      </c>
    </row>
    <row r="536" spans="1:15" x14ac:dyDescent="0.25">
      <c r="A536" s="7" t="s">
        <v>546</v>
      </c>
      <c r="B536" s="7" t="s">
        <v>547</v>
      </c>
      <c r="C536" s="40">
        <v>120</v>
      </c>
      <c r="D536" s="7">
        <v>105</v>
      </c>
      <c r="E536" s="7" t="s">
        <v>41</v>
      </c>
      <c r="F536" s="7" t="s">
        <v>41</v>
      </c>
      <c r="G536" s="7" t="s">
        <v>18</v>
      </c>
      <c r="H536" s="7">
        <v>2161</v>
      </c>
      <c r="I536" s="7">
        <v>7777</v>
      </c>
      <c r="J536" s="7" t="s">
        <v>19</v>
      </c>
      <c r="K536" s="8" t="s">
        <v>20</v>
      </c>
      <c r="L536" s="7" t="s">
        <v>21</v>
      </c>
      <c r="M536" s="7">
        <v>23050</v>
      </c>
      <c r="N536" s="7">
        <v>11830</v>
      </c>
      <c r="O536" s="7">
        <v>11220</v>
      </c>
    </row>
    <row r="537" spans="1:15" x14ac:dyDescent="0.25">
      <c r="A537" s="7" t="s">
        <v>1004</v>
      </c>
      <c r="B537" s="7" t="s">
        <v>1005</v>
      </c>
      <c r="C537" s="40">
        <v>120</v>
      </c>
      <c r="D537" s="7">
        <v>161</v>
      </c>
      <c r="E537" s="7" t="s">
        <v>47</v>
      </c>
      <c r="F537" s="7" t="s">
        <v>48</v>
      </c>
      <c r="G537" s="7" t="s">
        <v>18</v>
      </c>
      <c r="H537" s="7">
        <v>2361</v>
      </c>
      <c r="I537" s="7">
        <v>7777</v>
      </c>
      <c r="J537" s="7" t="s">
        <v>19</v>
      </c>
      <c r="K537" s="8" t="s">
        <v>20</v>
      </c>
      <c r="L537" s="7" t="s">
        <v>21</v>
      </c>
      <c r="M537" s="7">
        <v>20570</v>
      </c>
      <c r="N537" s="7">
        <v>12220</v>
      </c>
      <c r="O537" s="7">
        <v>8350</v>
      </c>
    </row>
    <row r="538" spans="1:15" x14ac:dyDescent="0.25">
      <c r="A538" s="7" t="s">
        <v>1054</v>
      </c>
      <c r="B538" s="7" t="s">
        <v>1055</v>
      </c>
      <c r="C538" s="40">
        <v>121</v>
      </c>
      <c r="D538" s="7">
        <v>304</v>
      </c>
      <c r="E538" s="7" t="s">
        <v>33</v>
      </c>
      <c r="F538" s="7" t="s">
        <v>33</v>
      </c>
      <c r="G538" s="7" t="s">
        <v>18</v>
      </c>
      <c r="H538" s="7">
        <v>2161</v>
      </c>
      <c r="I538" s="7">
        <v>7777</v>
      </c>
      <c r="J538" s="7" t="s">
        <v>19</v>
      </c>
      <c r="K538" s="8" t="s">
        <v>20</v>
      </c>
      <c r="L538" s="7" t="s">
        <v>21</v>
      </c>
      <c r="M538" s="7">
        <v>28150</v>
      </c>
      <c r="N538" s="7">
        <v>12160</v>
      </c>
      <c r="O538" s="7">
        <v>15990</v>
      </c>
    </row>
    <row r="539" spans="1:15" x14ac:dyDescent="0.25">
      <c r="A539" s="7" t="s">
        <v>1267</v>
      </c>
      <c r="B539" s="7" t="s">
        <v>1268</v>
      </c>
      <c r="C539" s="40">
        <v>122</v>
      </c>
      <c r="D539" s="7">
        <v>137</v>
      </c>
      <c r="E539" s="7" t="s">
        <v>27</v>
      </c>
      <c r="F539" s="7" t="s">
        <v>27</v>
      </c>
      <c r="G539" s="7" t="s">
        <v>18</v>
      </c>
      <c r="H539" s="7">
        <v>2361</v>
      </c>
      <c r="I539" s="7">
        <v>7777</v>
      </c>
      <c r="J539" s="7" t="s">
        <v>19</v>
      </c>
      <c r="K539" s="8" t="s">
        <v>20</v>
      </c>
      <c r="L539" s="7" t="s">
        <v>1043</v>
      </c>
      <c r="M539" s="7">
        <v>16030</v>
      </c>
      <c r="N539" s="7">
        <v>12240</v>
      </c>
      <c r="O539" s="7">
        <v>3790</v>
      </c>
    </row>
    <row r="540" spans="1:15" x14ac:dyDescent="0.25">
      <c r="A540" s="7" t="s">
        <v>610</v>
      </c>
      <c r="B540" s="7" t="s">
        <v>611</v>
      </c>
      <c r="C540" s="40">
        <v>123</v>
      </c>
      <c r="D540" s="7">
        <v>171</v>
      </c>
      <c r="E540" s="7" t="s">
        <v>47</v>
      </c>
      <c r="F540" s="7" t="s">
        <v>48</v>
      </c>
      <c r="G540" s="7" t="s">
        <v>18</v>
      </c>
      <c r="H540" s="7">
        <v>2161</v>
      </c>
      <c r="I540" s="7">
        <v>7777</v>
      </c>
      <c r="J540" s="7" t="s">
        <v>19</v>
      </c>
      <c r="K540" s="8" t="s">
        <v>20</v>
      </c>
      <c r="L540" s="7" t="s">
        <v>21</v>
      </c>
      <c r="M540" s="7">
        <v>20400</v>
      </c>
      <c r="N540" s="7">
        <v>12260</v>
      </c>
      <c r="O540" s="7">
        <v>8140</v>
      </c>
    </row>
    <row r="541" spans="1:15" x14ac:dyDescent="0.25">
      <c r="A541" s="7" t="s">
        <v>1006</v>
      </c>
      <c r="B541" s="7" t="s">
        <v>1007</v>
      </c>
      <c r="C541" s="40">
        <v>123</v>
      </c>
      <c r="D541" s="7">
        <v>162</v>
      </c>
      <c r="E541" s="7" t="s">
        <v>68</v>
      </c>
      <c r="F541" s="7" t="s">
        <v>68</v>
      </c>
      <c r="G541" s="7" t="s">
        <v>18</v>
      </c>
      <c r="H541" s="7">
        <v>2361</v>
      </c>
      <c r="I541" s="7">
        <v>7777</v>
      </c>
      <c r="J541" s="7" t="s">
        <v>19</v>
      </c>
      <c r="K541" s="8" t="s">
        <v>20</v>
      </c>
      <c r="L541" s="7" t="s">
        <v>21</v>
      </c>
      <c r="M541" s="7">
        <v>15470</v>
      </c>
      <c r="N541" s="7">
        <v>10000</v>
      </c>
      <c r="O541" s="7">
        <v>5470</v>
      </c>
    </row>
    <row r="542" spans="1:15" x14ac:dyDescent="0.25">
      <c r="A542" s="7" t="s">
        <v>851</v>
      </c>
      <c r="B542" s="7" t="s">
        <v>852</v>
      </c>
      <c r="C542" s="40">
        <v>124</v>
      </c>
      <c r="D542" s="7">
        <v>118</v>
      </c>
      <c r="E542" s="7" t="s">
        <v>65</v>
      </c>
      <c r="F542" s="7" t="s">
        <v>65</v>
      </c>
      <c r="G542" s="7" t="s">
        <v>18</v>
      </c>
      <c r="H542" s="7">
        <v>2361</v>
      </c>
      <c r="I542" s="7">
        <v>7777</v>
      </c>
      <c r="J542" s="7" t="s">
        <v>19</v>
      </c>
      <c r="K542" s="8" t="s">
        <v>20</v>
      </c>
      <c r="L542" s="7" t="s">
        <v>88</v>
      </c>
      <c r="M542" s="7">
        <v>17180</v>
      </c>
      <c r="N542" s="7">
        <v>12100</v>
      </c>
      <c r="O542" s="7">
        <v>5080</v>
      </c>
    </row>
    <row r="543" spans="1:15" x14ac:dyDescent="0.25">
      <c r="A543" s="7" t="s">
        <v>181</v>
      </c>
      <c r="B543" s="7" t="s">
        <v>182</v>
      </c>
      <c r="C543" s="40">
        <v>132</v>
      </c>
      <c r="D543" s="7">
        <v>164</v>
      </c>
      <c r="E543" s="7" t="s">
        <v>17</v>
      </c>
      <c r="F543" s="7" t="s">
        <v>17</v>
      </c>
      <c r="G543" s="7" t="s">
        <v>18</v>
      </c>
      <c r="H543" s="7">
        <v>2361</v>
      </c>
      <c r="I543" s="7">
        <v>7777</v>
      </c>
      <c r="J543" s="7" t="s">
        <v>19</v>
      </c>
      <c r="K543" s="8" t="s">
        <v>20</v>
      </c>
      <c r="L543" s="7" t="s">
        <v>88</v>
      </c>
      <c r="M543" s="7">
        <v>18270</v>
      </c>
      <c r="N543" s="7">
        <v>11880</v>
      </c>
      <c r="O543" s="7">
        <v>6390</v>
      </c>
    </row>
    <row r="544" spans="1:15" x14ac:dyDescent="0.25">
      <c r="A544" s="7" t="s">
        <v>525</v>
      </c>
      <c r="B544" s="7" t="s">
        <v>526</v>
      </c>
      <c r="C544" s="40">
        <v>134</v>
      </c>
      <c r="D544" s="7">
        <v>7</v>
      </c>
      <c r="E544" s="7" t="s">
        <v>47</v>
      </c>
      <c r="F544" s="7" t="s">
        <v>48</v>
      </c>
      <c r="G544" s="7" t="s">
        <v>18</v>
      </c>
      <c r="H544" s="7">
        <v>2161</v>
      </c>
      <c r="I544" s="7">
        <v>7777</v>
      </c>
      <c r="J544" s="7" t="s">
        <v>19</v>
      </c>
      <c r="K544" s="8" t="s">
        <v>20</v>
      </c>
      <c r="L544" s="7" t="s">
        <v>21</v>
      </c>
      <c r="M544" s="7">
        <v>17020</v>
      </c>
      <c r="N544" s="7">
        <v>12150</v>
      </c>
      <c r="O544" s="7">
        <v>4870</v>
      </c>
    </row>
    <row r="545" spans="1:15" x14ac:dyDescent="0.25">
      <c r="A545" s="7" t="s">
        <v>548</v>
      </c>
      <c r="B545" s="7" t="s">
        <v>549</v>
      </c>
      <c r="C545" s="40">
        <v>134</v>
      </c>
      <c r="D545" s="7">
        <v>120</v>
      </c>
      <c r="E545" s="7" t="s">
        <v>33</v>
      </c>
      <c r="F545" s="7" t="s">
        <v>33</v>
      </c>
      <c r="G545" s="7" t="s">
        <v>18</v>
      </c>
      <c r="H545" s="7">
        <v>2161</v>
      </c>
      <c r="I545" s="7">
        <v>7777</v>
      </c>
      <c r="J545" s="7" t="s">
        <v>19</v>
      </c>
      <c r="K545" s="8" t="s">
        <v>20</v>
      </c>
      <c r="L545" s="7" t="s">
        <v>21</v>
      </c>
      <c r="M545" s="7">
        <v>31700</v>
      </c>
      <c r="N545" s="7">
        <v>12050</v>
      </c>
      <c r="O545" s="7">
        <v>19650</v>
      </c>
    </row>
    <row r="546" spans="1:15" x14ac:dyDescent="0.25">
      <c r="A546" s="7" t="s">
        <v>31</v>
      </c>
      <c r="B546" s="7" t="s">
        <v>32</v>
      </c>
      <c r="C546" s="40">
        <v>135</v>
      </c>
      <c r="D546" s="7">
        <v>176</v>
      </c>
      <c r="E546" s="7" t="s">
        <v>33</v>
      </c>
      <c r="F546" s="7" t="s">
        <v>33</v>
      </c>
      <c r="G546" s="7" t="s">
        <v>18</v>
      </c>
      <c r="H546" s="7">
        <v>2361</v>
      </c>
      <c r="I546" s="7">
        <v>7777</v>
      </c>
      <c r="J546" s="7" t="s">
        <v>19</v>
      </c>
      <c r="K546" s="8" t="s">
        <v>20</v>
      </c>
      <c r="L546" s="7" t="s">
        <v>21</v>
      </c>
      <c r="M546" s="7">
        <v>27350</v>
      </c>
      <c r="N546" s="7">
        <v>12260</v>
      </c>
      <c r="O546" s="7">
        <v>15090</v>
      </c>
    </row>
    <row r="547" spans="1:15" x14ac:dyDescent="0.25">
      <c r="A547" s="7" t="s">
        <v>258</v>
      </c>
      <c r="B547" s="7" t="s">
        <v>259</v>
      </c>
      <c r="C547" s="40">
        <v>136</v>
      </c>
      <c r="D547" s="7">
        <v>179</v>
      </c>
      <c r="E547" s="7" t="s">
        <v>47</v>
      </c>
      <c r="F547" s="7" t="s">
        <v>48</v>
      </c>
      <c r="G547" s="7" t="s">
        <v>18</v>
      </c>
      <c r="H547" s="7">
        <v>2361</v>
      </c>
      <c r="I547" s="7">
        <v>7777</v>
      </c>
      <c r="J547" s="7" t="s">
        <v>19</v>
      </c>
      <c r="K547" s="8" t="s">
        <v>20</v>
      </c>
      <c r="L547" s="7" t="s">
        <v>21</v>
      </c>
      <c r="M547" s="7">
        <v>20470</v>
      </c>
      <c r="N547" s="7">
        <v>12220</v>
      </c>
      <c r="O547" s="7">
        <v>8250</v>
      </c>
    </row>
    <row r="548" spans="1:15" x14ac:dyDescent="0.25">
      <c r="A548" s="7" t="s">
        <v>1056</v>
      </c>
      <c r="B548" s="7" t="s">
        <v>1057</v>
      </c>
      <c r="C548" s="40">
        <v>138</v>
      </c>
      <c r="D548" s="7">
        <v>321</v>
      </c>
      <c r="E548" s="7" t="s">
        <v>30</v>
      </c>
      <c r="F548" s="7" t="s">
        <v>30</v>
      </c>
      <c r="G548" s="7" t="s">
        <v>18</v>
      </c>
      <c r="H548" s="7">
        <v>2161</v>
      </c>
      <c r="I548" s="7">
        <v>7777</v>
      </c>
      <c r="J548" s="7" t="s">
        <v>19</v>
      </c>
      <c r="K548" s="8" t="s">
        <v>20</v>
      </c>
      <c r="L548" s="7" t="s">
        <v>1043</v>
      </c>
      <c r="M548" s="7">
        <v>18240</v>
      </c>
      <c r="N548" s="7">
        <v>10570</v>
      </c>
      <c r="O548" s="7">
        <v>7670</v>
      </c>
    </row>
    <row r="549" spans="1:15" x14ac:dyDescent="0.25">
      <c r="A549" s="7" t="s">
        <v>1497</v>
      </c>
      <c r="B549" s="7" t="s">
        <v>1498</v>
      </c>
      <c r="C549" s="40">
        <v>138</v>
      </c>
      <c r="D549" s="7">
        <v>154</v>
      </c>
      <c r="E549" s="7" t="s">
        <v>65</v>
      </c>
      <c r="F549" s="7" t="s">
        <v>65</v>
      </c>
      <c r="G549" s="7" t="s">
        <v>18</v>
      </c>
      <c r="H549" s="7">
        <v>2361</v>
      </c>
      <c r="I549" s="7">
        <v>7777</v>
      </c>
      <c r="J549" s="7" t="s">
        <v>19</v>
      </c>
      <c r="K549" s="8" t="s">
        <v>20</v>
      </c>
      <c r="L549" s="7" t="s">
        <v>1043</v>
      </c>
      <c r="M549" s="7">
        <v>18490</v>
      </c>
      <c r="N549" s="7">
        <v>12170</v>
      </c>
      <c r="O549" s="7">
        <v>6320</v>
      </c>
    </row>
    <row r="550" spans="1:15" x14ac:dyDescent="0.25">
      <c r="A550" s="7" t="s">
        <v>550</v>
      </c>
      <c r="B550" s="7" t="s">
        <v>551</v>
      </c>
      <c r="C550" s="40">
        <v>140</v>
      </c>
      <c r="D550" s="7">
        <v>123</v>
      </c>
      <c r="E550" s="7" t="s">
        <v>30</v>
      </c>
      <c r="F550" s="7" t="s">
        <v>30</v>
      </c>
      <c r="G550" s="7" t="s">
        <v>18</v>
      </c>
      <c r="H550" s="7">
        <v>2161</v>
      </c>
      <c r="I550" s="7">
        <v>7777</v>
      </c>
      <c r="J550" s="7" t="s">
        <v>19</v>
      </c>
      <c r="K550" s="8" t="s">
        <v>20</v>
      </c>
      <c r="L550" s="7" t="s">
        <v>21</v>
      </c>
      <c r="M550" s="7">
        <v>15030</v>
      </c>
      <c r="N550" s="7">
        <v>10560</v>
      </c>
      <c r="O550" s="7">
        <v>4470</v>
      </c>
    </row>
    <row r="551" spans="1:15" x14ac:dyDescent="0.25">
      <c r="A551" s="7" t="s">
        <v>1269</v>
      </c>
      <c r="B551" s="7" t="s">
        <v>1270</v>
      </c>
      <c r="C551" s="40">
        <v>141</v>
      </c>
      <c r="D551" s="7">
        <v>157</v>
      </c>
      <c r="E551" s="7" t="s">
        <v>65</v>
      </c>
      <c r="F551" s="7" t="s">
        <v>65</v>
      </c>
      <c r="G551" s="7" t="s">
        <v>18</v>
      </c>
      <c r="H551" s="7">
        <v>2361</v>
      </c>
      <c r="I551" s="7">
        <v>7777</v>
      </c>
      <c r="J551" s="7" t="s">
        <v>19</v>
      </c>
      <c r="K551" s="8" t="s">
        <v>20</v>
      </c>
      <c r="L551" s="7" t="s">
        <v>1043</v>
      </c>
      <c r="M551" s="7">
        <v>17340</v>
      </c>
      <c r="N551" s="7">
        <v>12160</v>
      </c>
      <c r="O551" s="7">
        <v>5180</v>
      </c>
    </row>
    <row r="552" spans="1:15" x14ac:dyDescent="0.25">
      <c r="A552" s="7" t="s">
        <v>1113</v>
      </c>
      <c r="B552" s="7" t="s">
        <v>1114</v>
      </c>
      <c r="C552" s="40">
        <v>144</v>
      </c>
      <c r="D552" s="7">
        <v>201</v>
      </c>
      <c r="E552" s="7" t="s">
        <v>68</v>
      </c>
      <c r="F552" s="7" t="s">
        <v>68</v>
      </c>
      <c r="G552" s="7" t="s">
        <v>18</v>
      </c>
      <c r="H552" s="7">
        <v>2361</v>
      </c>
      <c r="I552" s="7">
        <v>7777</v>
      </c>
      <c r="J552" s="7" t="s">
        <v>19</v>
      </c>
      <c r="K552" s="8" t="s">
        <v>20</v>
      </c>
      <c r="L552" s="7" t="s">
        <v>21</v>
      </c>
      <c r="M552" s="7">
        <v>12950</v>
      </c>
      <c r="N552" s="7">
        <v>10060</v>
      </c>
      <c r="O552" s="7">
        <v>2890</v>
      </c>
    </row>
    <row r="553" spans="1:15" x14ac:dyDescent="0.25">
      <c r="A553" s="7" t="s">
        <v>936</v>
      </c>
      <c r="B553" s="7" t="s">
        <v>937</v>
      </c>
      <c r="C553" s="40">
        <v>145</v>
      </c>
      <c r="D553" s="7">
        <v>166</v>
      </c>
      <c r="E553" s="7" t="s">
        <v>41</v>
      </c>
      <c r="F553" s="7" t="s">
        <v>41</v>
      </c>
      <c r="G553" s="7" t="s">
        <v>18</v>
      </c>
      <c r="H553" s="7">
        <v>2361</v>
      </c>
      <c r="I553" s="7">
        <v>7777</v>
      </c>
      <c r="J553" s="7" t="s">
        <v>19</v>
      </c>
      <c r="K553" s="8" t="s">
        <v>20</v>
      </c>
      <c r="L553" s="7" t="s">
        <v>21</v>
      </c>
      <c r="M553" s="7">
        <v>19220</v>
      </c>
      <c r="N553" s="7">
        <v>12000</v>
      </c>
      <c r="O553" s="7">
        <v>7220</v>
      </c>
    </row>
    <row r="554" spans="1:15" x14ac:dyDescent="0.25">
      <c r="A554" s="7" t="s">
        <v>1499</v>
      </c>
      <c r="B554" s="7" t="s">
        <v>1500</v>
      </c>
      <c r="C554" s="40">
        <v>147</v>
      </c>
      <c r="D554" s="7">
        <v>161</v>
      </c>
      <c r="E554" s="7" t="s">
        <v>17</v>
      </c>
      <c r="F554" s="7" t="s">
        <v>17</v>
      </c>
      <c r="G554" s="7" t="s">
        <v>18</v>
      </c>
      <c r="H554" s="7">
        <v>2361</v>
      </c>
      <c r="I554" s="7">
        <v>7777</v>
      </c>
      <c r="J554" s="7" t="s">
        <v>19</v>
      </c>
      <c r="K554" s="8" t="s">
        <v>20</v>
      </c>
      <c r="L554" s="7" t="s">
        <v>1043</v>
      </c>
      <c r="M554" s="7">
        <v>21150</v>
      </c>
      <c r="N554" s="7">
        <v>12080</v>
      </c>
      <c r="O554" s="7">
        <v>9070</v>
      </c>
    </row>
    <row r="555" spans="1:15" x14ac:dyDescent="0.25">
      <c r="A555" s="7" t="s">
        <v>1441</v>
      </c>
      <c r="B555" s="7" t="s">
        <v>1442</v>
      </c>
      <c r="C555" s="40">
        <v>150</v>
      </c>
      <c r="D555" s="7">
        <v>205</v>
      </c>
      <c r="E555" s="7" t="s">
        <v>73</v>
      </c>
      <c r="F555" s="7" t="s">
        <v>73</v>
      </c>
      <c r="G555" s="7" t="s">
        <v>18</v>
      </c>
      <c r="H555" s="7">
        <v>2361</v>
      </c>
      <c r="I555" s="7">
        <v>7777</v>
      </c>
      <c r="J555" s="7" t="s">
        <v>19</v>
      </c>
      <c r="K555" s="8" t="s">
        <v>20</v>
      </c>
      <c r="L555" s="7" t="s">
        <v>88</v>
      </c>
      <c r="M555" s="7">
        <v>27330</v>
      </c>
      <c r="N555" s="7">
        <v>12560</v>
      </c>
      <c r="O555" s="7">
        <v>14770</v>
      </c>
    </row>
    <row r="556" spans="1:15" x14ac:dyDescent="0.25">
      <c r="A556" s="7" t="s">
        <v>1193</v>
      </c>
      <c r="B556" s="7" t="s">
        <v>1194</v>
      </c>
      <c r="C556" s="40">
        <v>152</v>
      </c>
      <c r="D556" s="7">
        <v>293</v>
      </c>
      <c r="E556" s="7" t="s">
        <v>30</v>
      </c>
      <c r="F556" s="7" t="s">
        <v>30</v>
      </c>
      <c r="G556" s="7" t="s">
        <v>18</v>
      </c>
      <c r="H556" s="7">
        <v>2161</v>
      </c>
      <c r="I556" s="7">
        <v>7777</v>
      </c>
      <c r="J556" s="7" t="s">
        <v>19</v>
      </c>
      <c r="K556" s="8" t="s">
        <v>20</v>
      </c>
      <c r="L556" s="7" t="s">
        <v>1043</v>
      </c>
      <c r="M556" s="7">
        <v>19440</v>
      </c>
      <c r="N556" s="7">
        <v>10610</v>
      </c>
      <c r="O556" s="7">
        <v>8830</v>
      </c>
    </row>
    <row r="557" spans="1:15" x14ac:dyDescent="0.25">
      <c r="A557" s="7" t="s">
        <v>853</v>
      </c>
      <c r="B557" s="7" t="s">
        <v>854</v>
      </c>
      <c r="C557" s="40">
        <v>153</v>
      </c>
      <c r="D557" s="7">
        <v>187</v>
      </c>
      <c r="E557" s="7" t="s">
        <v>41</v>
      </c>
      <c r="F557" s="7" t="s">
        <v>41</v>
      </c>
      <c r="G557" s="7" t="s">
        <v>18</v>
      </c>
      <c r="H557" s="7">
        <v>2361</v>
      </c>
      <c r="I557" s="7">
        <v>7777</v>
      </c>
      <c r="J557" s="7" t="s">
        <v>19</v>
      </c>
      <c r="K557" s="8" t="s">
        <v>20</v>
      </c>
      <c r="L557" s="7" t="s">
        <v>21</v>
      </c>
      <c r="M557" s="7">
        <v>23300</v>
      </c>
      <c r="N557" s="7">
        <v>11830</v>
      </c>
      <c r="O557" s="7">
        <v>11470</v>
      </c>
    </row>
    <row r="558" spans="1:15" x14ac:dyDescent="0.25">
      <c r="A558" s="7" t="s">
        <v>342</v>
      </c>
      <c r="B558" s="7" t="s">
        <v>343</v>
      </c>
      <c r="C558" s="40">
        <v>155</v>
      </c>
      <c r="D558" s="7">
        <v>183</v>
      </c>
      <c r="E558" s="7" t="s">
        <v>73</v>
      </c>
      <c r="F558" s="7" t="s">
        <v>73</v>
      </c>
      <c r="G558" s="7" t="s">
        <v>18</v>
      </c>
      <c r="H558" s="7">
        <v>2361</v>
      </c>
      <c r="I558" s="7">
        <v>7777</v>
      </c>
      <c r="J558" s="7" t="s">
        <v>19</v>
      </c>
      <c r="K558" s="8" t="s">
        <v>20</v>
      </c>
      <c r="L558" s="7" t="s">
        <v>21</v>
      </c>
      <c r="M558" s="7">
        <v>17490</v>
      </c>
      <c r="N558" s="7">
        <v>12280</v>
      </c>
      <c r="O558" s="7">
        <v>5210</v>
      </c>
    </row>
    <row r="559" spans="1:15" x14ac:dyDescent="0.25">
      <c r="A559" s="7" t="s">
        <v>1008</v>
      </c>
      <c r="B559" s="7" t="s">
        <v>1009</v>
      </c>
      <c r="C559" s="40">
        <v>156</v>
      </c>
      <c r="D559" s="7">
        <v>193</v>
      </c>
      <c r="E559" s="7" t="s">
        <v>33</v>
      </c>
      <c r="F559" s="7" t="s">
        <v>33</v>
      </c>
      <c r="G559" s="7" t="s">
        <v>18</v>
      </c>
      <c r="H559" s="7">
        <v>2361</v>
      </c>
      <c r="I559" s="7">
        <v>7777</v>
      </c>
      <c r="J559" s="7" t="s">
        <v>19</v>
      </c>
      <c r="K559" s="8" t="s">
        <v>20</v>
      </c>
      <c r="L559" s="7" t="s">
        <v>21</v>
      </c>
      <c r="M559" s="7">
        <v>22060</v>
      </c>
      <c r="N559" s="7">
        <v>12300</v>
      </c>
      <c r="O559" s="7">
        <v>9760</v>
      </c>
    </row>
    <row r="560" spans="1:15" x14ac:dyDescent="0.25">
      <c r="A560" s="7" t="s">
        <v>1273</v>
      </c>
      <c r="B560" s="7" t="s">
        <v>1274</v>
      </c>
      <c r="C560" s="40">
        <v>158</v>
      </c>
      <c r="D560" s="7">
        <v>281</v>
      </c>
      <c r="E560" s="7" t="s">
        <v>73</v>
      </c>
      <c r="F560" s="7" t="s">
        <v>73</v>
      </c>
      <c r="G560" s="7" t="s">
        <v>18</v>
      </c>
      <c r="H560" s="7">
        <v>2361</v>
      </c>
      <c r="I560" s="7">
        <v>7777</v>
      </c>
      <c r="J560" s="7" t="s">
        <v>19</v>
      </c>
      <c r="K560" s="8" t="s">
        <v>20</v>
      </c>
      <c r="L560" s="7" t="s">
        <v>1043</v>
      </c>
      <c r="M560" s="7">
        <v>22280</v>
      </c>
      <c r="N560" s="7">
        <v>12390</v>
      </c>
      <c r="O560" s="7">
        <v>9890</v>
      </c>
    </row>
    <row r="561" spans="1:15" x14ac:dyDescent="0.25">
      <c r="A561" s="7" t="s">
        <v>855</v>
      </c>
      <c r="B561" s="7" t="s">
        <v>856</v>
      </c>
      <c r="C561" s="40">
        <v>163</v>
      </c>
      <c r="D561" s="7">
        <v>194</v>
      </c>
      <c r="E561" s="7" t="s">
        <v>17</v>
      </c>
      <c r="F561" s="7" t="s">
        <v>17</v>
      </c>
      <c r="G561" s="7" t="s">
        <v>18</v>
      </c>
      <c r="H561" s="7">
        <v>2361</v>
      </c>
      <c r="I561" s="7">
        <v>7777</v>
      </c>
      <c r="J561" s="7" t="s">
        <v>19</v>
      </c>
      <c r="K561" s="8" t="s">
        <v>20</v>
      </c>
      <c r="L561" s="7" t="s">
        <v>21</v>
      </c>
      <c r="M561" s="7">
        <v>25830</v>
      </c>
      <c r="N561" s="7">
        <v>12040</v>
      </c>
      <c r="O561" s="7">
        <v>13790</v>
      </c>
    </row>
    <row r="562" spans="1:15" x14ac:dyDescent="0.25">
      <c r="A562" s="7" t="s">
        <v>1195</v>
      </c>
      <c r="B562" s="7" t="s">
        <v>1196</v>
      </c>
      <c r="C562" s="40">
        <v>163</v>
      </c>
      <c r="D562" s="7">
        <v>306</v>
      </c>
      <c r="E562" s="7" t="s">
        <v>24</v>
      </c>
      <c r="F562" s="7" t="s">
        <v>24</v>
      </c>
      <c r="G562" s="7" t="s">
        <v>18</v>
      </c>
      <c r="H562" s="7">
        <v>2361</v>
      </c>
      <c r="I562" s="7">
        <v>7777</v>
      </c>
      <c r="J562" s="7" t="s">
        <v>19</v>
      </c>
      <c r="K562" s="8" t="s">
        <v>20</v>
      </c>
      <c r="L562" s="7" t="s">
        <v>1043</v>
      </c>
      <c r="M562" s="7">
        <v>21310</v>
      </c>
      <c r="N562" s="7">
        <v>12870</v>
      </c>
      <c r="O562" s="7">
        <v>8440</v>
      </c>
    </row>
    <row r="563" spans="1:15" x14ac:dyDescent="0.25">
      <c r="A563" s="7" t="s">
        <v>1347</v>
      </c>
      <c r="B563" s="7" t="s">
        <v>1348</v>
      </c>
      <c r="C563" s="40">
        <v>164</v>
      </c>
      <c r="D563" s="7">
        <v>187</v>
      </c>
      <c r="E563" s="7" t="s">
        <v>27</v>
      </c>
      <c r="F563" s="7" t="s">
        <v>27</v>
      </c>
      <c r="G563" s="7" t="s">
        <v>18</v>
      </c>
      <c r="H563" s="7">
        <v>2361</v>
      </c>
      <c r="I563" s="7">
        <v>7777</v>
      </c>
      <c r="J563" s="7" t="s">
        <v>19</v>
      </c>
      <c r="K563" s="8" t="s">
        <v>20</v>
      </c>
      <c r="L563" s="7" t="s">
        <v>1043</v>
      </c>
      <c r="M563" s="7">
        <v>16590</v>
      </c>
      <c r="N563" s="7">
        <v>12450</v>
      </c>
      <c r="O563" s="7">
        <v>4140</v>
      </c>
    </row>
    <row r="564" spans="1:15" x14ac:dyDescent="0.25">
      <c r="A564" s="7" t="s">
        <v>697</v>
      </c>
      <c r="B564" s="7" t="s">
        <v>698</v>
      </c>
      <c r="C564" s="40">
        <v>168</v>
      </c>
      <c r="D564" s="7">
        <v>34</v>
      </c>
      <c r="E564" s="7" t="s">
        <v>27</v>
      </c>
      <c r="F564" s="7" t="s">
        <v>27</v>
      </c>
      <c r="G564" s="7" t="s">
        <v>18</v>
      </c>
      <c r="H564" s="7">
        <v>2161</v>
      </c>
      <c r="I564" s="7">
        <v>7777</v>
      </c>
      <c r="J564" s="7" t="s">
        <v>19</v>
      </c>
      <c r="K564" s="8" t="s">
        <v>20</v>
      </c>
      <c r="L564" s="7" t="s">
        <v>21</v>
      </c>
      <c r="M564" s="7">
        <v>16680</v>
      </c>
      <c r="N564" s="7">
        <v>12330</v>
      </c>
      <c r="O564" s="7">
        <v>4350</v>
      </c>
    </row>
    <row r="565" spans="1:15" x14ac:dyDescent="0.25">
      <c r="A565" s="7" t="s">
        <v>1351</v>
      </c>
      <c r="B565" s="7" t="s">
        <v>1352</v>
      </c>
      <c r="C565" s="40">
        <v>168</v>
      </c>
      <c r="D565" s="7">
        <v>194</v>
      </c>
      <c r="E565" s="7" t="s">
        <v>44</v>
      </c>
      <c r="F565" s="7" t="s">
        <v>44</v>
      </c>
      <c r="G565" s="7" t="s">
        <v>18</v>
      </c>
      <c r="H565" s="7">
        <v>2361</v>
      </c>
      <c r="I565" s="7">
        <v>7777</v>
      </c>
      <c r="J565" s="7" t="s">
        <v>19</v>
      </c>
      <c r="K565" s="8" t="s">
        <v>20</v>
      </c>
      <c r="L565" s="7" t="s">
        <v>1043</v>
      </c>
      <c r="M565" s="7">
        <v>26160</v>
      </c>
      <c r="N565" s="7">
        <v>12420</v>
      </c>
      <c r="O565" s="7">
        <v>13740</v>
      </c>
    </row>
    <row r="566" spans="1:15" x14ac:dyDescent="0.25">
      <c r="A566" s="7" t="s">
        <v>107</v>
      </c>
      <c r="B566" s="7" t="s">
        <v>108</v>
      </c>
      <c r="C566" s="40">
        <v>172</v>
      </c>
      <c r="D566" s="7">
        <v>212</v>
      </c>
      <c r="E566" s="7" t="s">
        <v>36</v>
      </c>
      <c r="F566" s="7" t="s">
        <v>36</v>
      </c>
      <c r="G566" s="7" t="s">
        <v>18</v>
      </c>
      <c r="H566" s="7">
        <v>2361</v>
      </c>
      <c r="I566" s="7">
        <v>7777</v>
      </c>
      <c r="J566" s="7" t="s">
        <v>19</v>
      </c>
      <c r="K566" s="8" t="s">
        <v>20</v>
      </c>
      <c r="L566" s="7" t="s">
        <v>88</v>
      </c>
      <c r="M566" s="7">
        <v>21560</v>
      </c>
      <c r="N566" s="7">
        <v>11890</v>
      </c>
      <c r="O566" s="7">
        <v>9670</v>
      </c>
    </row>
    <row r="567" spans="1:15" x14ac:dyDescent="0.25">
      <c r="A567" s="7" t="s">
        <v>443</v>
      </c>
      <c r="B567" s="7" t="s">
        <v>444</v>
      </c>
      <c r="C567" s="40">
        <v>172</v>
      </c>
      <c r="D567" s="7">
        <v>215</v>
      </c>
      <c r="E567" s="7" t="s">
        <v>33</v>
      </c>
      <c r="F567" s="7" t="s">
        <v>33</v>
      </c>
      <c r="G567" s="7" t="s">
        <v>18</v>
      </c>
      <c r="H567" s="7">
        <v>2361</v>
      </c>
      <c r="I567" s="7">
        <v>7777</v>
      </c>
      <c r="J567" s="7" t="s">
        <v>19</v>
      </c>
      <c r="K567" s="8" t="s">
        <v>20</v>
      </c>
      <c r="L567" s="7" t="s">
        <v>21</v>
      </c>
      <c r="M567" s="7">
        <v>16380</v>
      </c>
      <c r="N567" s="7">
        <v>12220</v>
      </c>
      <c r="O567" s="7">
        <v>4160</v>
      </c>
    </row>
    <row r="568" spans="1:15" x14ac:dyDescent="0.25">
      <c r="A568" s="7" t="s">
        <v>1355</v>
      </c>
      <c r="B568" s="7" t="s">
        <v>1356</v>
      </c>
      <c r="C568" s="40">
        <v>172</v>
      </c>
      <c r="D568" s="7">
        <v>193</v>
      </c>
      <c r="E568" s="7" t="s">
        <v>17</v>
      </c>
      <c r="F568" s="7" t="s">
        <v>17</v>
      </c>
      <c r="G568" s="7" t="s">
        <v>18</v>
      </c>
      <c r="H568" s="7">
        <v>2361</v>
      </c>
      <c r="I568" s="7">
        <v>7777</v>
      </c>
      <c r="J568" s="7" t="s">
        <v>19</v>
      </c>
      <c r="K568" s="8" t="s">
        <v>20</v>
      </c>
      <c r="L568" s="7" t="s">
        <v>1043</v>
      </c>
      <c r="M568" s="7">
        <v>17870</v>
      </c>
      <c r="N568" s="7">
        <v>12000</v>
      </c>
      <c r="O568" s="7">
        <v>5870</v>
      </c>
    </row>
    <row r="569" spans="1:15" x14ac:dyDescent="0.25">
      <c r="A569" s="7" t="s">
        <v>344</v>
      </c>
      <c r="B569" s="7" t="s">
        <v>345</v>
      </c>
      <c r="C569" s="40">
        <v>173</v>
      </c>
      <c r="D569" s="7">
        <v>205</v>
      </c>
      <c r="E569" s="7" t="s">
        <v>36</v>
      </c>
      <c r="F569" s="7" t="s">
        <v>36</v>
      </c>
      <c r="G569" s="7" t="s">
        <v>18</v>
      </c>
      <c r="H569" s="7">
        <v>2361</v>
      </c>
      <c r="I569" s="7">
        <v>7777</v>
      </c>
      <c r="J569" s="7" t="s">
        <v>19</v>
      </c>
      <c r="K569" s="8" t="s">
        <v>20</v>
      </c>
      <c r="L569" s="7" t="s">
        <v>21</v>
      </c>
      <c r="M569" s="7">
        <v>15810</v>
      </c>
      <c r="N569" s="7">
        <v>12110</v>
      </c>
      <c r="O569" s="7">
        <v>3700</v>
      </c>
    </row>
    <row r="570" spans="1:15" x14ac:dyDescent="0.25">
      <c r="A570" s="7" t="s">
        <v>530</v>
      </c>
      <c r="B570" s="7" t="s">
        <v>531</v>
      </c>
      <c r="C570" s="40">
        <v>174</v>
      </c>
      <c r="D570" s="7">
        <v>127</v>
      </c>
      <c r="E570" s="7" t="s">
        <v>73</v>
      </c>
      <c r="F570" s="7" t="s">
        <v>73</v>
      </c>
      <c r="G570" s="7" t="s">
        <v>18</v>
      </c>
      <c r="H570" s="7">
        <v>2361</v>
      </c>
      <c r="I570" s="7">
        <v>7777</v>
      </c>
      <c r="J570" s="7" t="s">
        <v>19</v>
      </c>
      <c r="K570" s="8" t="s">
        <v>20</v>
      </c>
      <c r="L570" s="7" t="s">
        <v>88</v>
      </c>
      <c r="M570" s="7">
        <v>27380</v>
      </c>
      <c r="N570" s="7">
        <v>12880</v>
      </c>
      <c r="O570" s="7">
        <v>14500</v>
      </c>
    </row>
    <row r="571" spans="1:15" x14ac:dyDescent="0.25">
      <c r="A571" s="7" t="s">
        <v>109</v>
      </c>
      <c r="B571" s="7" t="s">
        <v>110</v>
      </c>
      <c r="C571" s="40">
        <v>175</v>
      </c>
      <c r="D571" s="7">
        <v>223</v>
      </c>
      <c r="E571" s="7" t="s">
        <v>33</v>
      </c>
      <c r="F571" s="7" t="s">
        <v>33</v>
      </c>
      <c r="G571" s="7" t="s">
        <v>18</v>
      </c>
      <c r="H571" s="7">
        <v>2361</v>
      </c>
      <c r="I571" s="7">
        <v>7777</v>
      </c>
      <c r="J571" s="7" t="s">
        <v>19</v>
      </c>
      <c r="K571" s="8" t="s">
        <v>20</v>
      </c>
      <c r="L571" s="7" t="s">
        <v>21</v>
      </c>
      <c r="M571" s="7">
        <v>18510</v>
      </c>
      <c r="N571" s="7">
        <v>11880</v>
      </c>
      <c r="O571" s="7">
        <v>6630</v>
      </c>
    </row>
    <row r="572" spans="1:15" x14ac:dyDescent="0.25">
      <c r="A572" s="7" t="s">
        <v>185</v>
      </c>
      <c r="B572" s="7" t="s">
        <v>186</v>
      </c>
      <c r="C572" s="40">
        <v>175</v>
      </c>
      <c r="D572" s="7">
        <v>221</v>
      </c>
      <c r="E572" s="7" t="s">
        <v>47</v>
      </c>
      <c r="F572" s="7" t="s">
        <v>48</v>
      </c>
      <c r="G572" s="7" t="s">
        <v>18</v>
      </c>
      <c r="H572" s="7">
        <v>2361</v>
      </c>
      <c r="I572" s="7">
        <v>7777</v>
      </c>
      <c r="J572" s="7" t="s">
        <v>19</v>
      </c>
      <c r="K572" s="8" t="s">
        <v>20</v>
      </c>
      <c r="L572" s="7" t="s">
        <v>88</v>
      </c>
      <c r="M572" s="7">
        <v>16990</v>
      </c>
      <c r="N572" s="7">
        <v>11970</v>
      </c>
      <c r="O572" s="7">
        <v>5020</v>
      </c>
    </row>
    <row r="573" spans="1:15" x14ac:dyDescent="0.25">
      <c r="A573" s="7" t="s">
        <v>1447</v>
      </c>
      <c r="B573" s="7" t="s">
        <v>1448</v>
      </c>
      <c r="C573" s="40">
        <v>177</v>
      </c>
      <c r="D573" s="7">
        <v>232</v>
      </c>
      <c r="E573" s="7" t="s">
        <v>30</v>
      </c>
      <c r="F573" s="7" t="s">
        <v>30</v>
      </c>
      <c r="G573" s="7" t="s">
        <v>18</v>
      </c>
      <c r="H573" s="7">
        <v>2161</v>
      </c>
      <c r="I573" s="7">
        <v>7777</v>
      </c>
      <c r="J573" s="7" t="s">
        <v>19</v>
      </c>
      <c r="K573" s="8" t="s">
        <v>20</v>
      </c>
      <c r="L573" s="7" t="s">
        <v>1043</v>
      </c>
      <c r="M573" s="7">
        <v>15550</v>
      </c>
      <c r="N573" s="7">
        <v>10640</v>
      </c>
      <c r="O573" s="7">
        <v>4910</v>
      </c>
    </row>
    <row r="574" spans="1:15" x14ac:dyDescent="0.25">
      <c r="A574" s="7" t="s">
        <v>34</v>
      </c>
      <c r="B574" s="7" t="s">
        <v>35</v>
      </c>
      <c r="C574" s="40">
        <v>179</v>
      </c>
      <c r="D574" s="7">
        <v>216</v>
      </c>
      <c r="E574" s="7" t="s">
        <v>36</v>
      </c>
      <c r="F574" s="7" t="s">
        <v>36</v>
      </c>
      <c r="G574" s="7" t="s">
        <v>18</v>
      </c>
      <c r="H574" s="7">
        <v>2361</v>
      </c>
      <c r="I574" s="7">
        <v>7777</v>
      </c>
      <c r="J574" s="7" t="s">
        <v>19</v>
      </c>
      <c r="K574" s="8" t="s">
        <v>20</v>
      </c>
      <c r="L574" s="7" t="s">
        <v>21</v>
      </c>
      <c r="M574" s="7">
        <v>19000</v>
      </c>
      <c r="N574" s="7">
        <v>11950</v>
      </c>
      <c r="O574" s="7">
        <v>7050</v>
      </c>
    </row>
    <row r="575" spans="1:15" x14ac:dyDescent="0.25">
      <c r="A575" s="7" t="s">
        <v>615</v>
      </c>
      <c r="B575" s="7" t="s">
        <v>616</v>
      </c>
      <c r="C575" s="40">
        <v>179</v>
      </c>
      <c r="D575" s="7">
        <v>230</v>
      </c>
      <c r="E575" s="7" t="s">
        <v>33</v>
      </c>
      <c r="F575" s="7" t="s">
        <v>33</v>
      </c>
      <c r="G575" s="7" t="s">
        <v>18</v>
      </c>
      <c r="H575" s="7">
        <v>2361</v>
      </c>
      <c r="I575" s="7">
        <v>7777</v>
      </c>
      <c r="J575" s="7" t="s">
        <v>19</v>
      </c>
      <c r="K575" s="8" t="s">
        <v>20</v>
      </c>
      <c r="L575" s="7" t="s">
        <v>21</v>
      </c>
      <c r="M575" s="7">
        <v>20490</v>
      </c>
      <c r="N575" s="7">
        <v>12330</v>
      </c>
      <c r="O575" s="7">
        <v>8160</v>
      </c>
    </row>
    <row r="576" spans="1:15" x14ac:dyDescent="0.25">
      <c r="A576" s="7" t="s">
        <v>264</v>
      </c>
      <c r="B576" s="7" t="s">
        <v>265</v>
      </c>
      <c r="C576" s="40">
        <v>180</v>
      </c>
      <c r="D576" s="7">
        <v>217</v>
      </c>
      <c r="E576" s="7" t="s">
        <v>36</v>
      </c>
      <c r="F576" s="7" t="s">
        <v>36</v>
      </c>
      <c r="G576" s="7" t="s">
        <v>18</v>
      </c>
      <c r="H576" s="7">
        <v>2361</v>
      </c>
      <c r="I576" s="7">
        <v>7777</v>
      </c>
      <c r="J576" s="7" t="s">
        <v>19</v>
      </c>
      <c r="K576" s="8" t="s">
        <v>20</v>
      </c>
      <c r="L576" s="7" t="s">
        <v>21</v>
      </c>
      <c r="M576" s="7">
        <v>18510</v>
      </c>
      <c r="N576" s="7">
        <v>11840</v>
      </c>
      <c r="O576" s="7">
        <v>6670</v>
      </c>
    </row>
    <row r="577" spans="1:15" x14ac:dyDescent="0.25">
      <c r="A577" s="7" t="s">
        <v>39</v>
      </c>
      <c r="B577" s="7" t="s">
        <v>40</v>
      </c>
      <c r="C577" s="40">
        <v>181</v>
      </c>
      <c r="D577" s="7">
        <v>9</v>
      </c>
      <c r="E577" s="7" t="s">
        <v>41</v>
      </c>
      <c r="F577" s="7" t="s">
        <v>41</v>
      </c>
      <c r="G577" s="7" t="s">
        <v>18</v>
      </c>
      <c r="H577" s="7">
        <v>2361</v>
      </c>
      <c r="I577" s="7">
        <v>7777</v>
      </c>
      <c r="J577" s="7" t="s">
        <v>19</v>
      </c>
      <c r="K577" s="8" t="s">
        <v>20</v>
      </c>
      <c r="L577" s="7" t="s">
        <v>21</v>
      </c>
      <c r="M577" s="7">
        <v>19780</v>
      </c>
      <c r="N577" s="7">
        <v>11860</v>
      </c>
      <c r="O577" s="7">
        <v>7920</v>
      </c>
    </row>
    <row r="578" spans="1:15" x14ac:dyDescent="0.25">
      <c r="A578" s="7" t="s">
        <v>857</v>
      </c>
      <c r="B578" s="7" t="s">
        <v>858</v>
      </c>
      <c r="C578" s="40">
        <v>181</v>
      </c>
      <c r="D578" s="7">
        <v>248</v>
      </c>
      <c r="E578" s="7" t="s">
        <v>27</v>
      </c>
      <c r="F578" s="7" t="s">
        <v>27</v>
      </c>
      <c r="G578" s="7" t="s">
        <v>18</v>
      </c>
      <c r="H578" s="7">
        <v>2161</v>
      </c>
      <c r="I578" s="7">
        <v>7777</v>
      </c>
      <c r="J578" s="7" t="s">
        <v>19</v>
      </c>
      <c r="K578" s="8" t="s">
        <v>20</v>
      </c>
      <c r="L578" s="7" t="s">
        <v>21</v>
      </c>
      <c r="M578" s="7">
        <v>18210</v>
      </c>
      <c r="N578" s="7">
        <v>12150</v>
      </c>
      <c r="O578" s="7">
        <v>6060</v>
      </c>
    </row>
    <row r="579" spans="1:15" x14ac:dyDescent="0.25">
      <c r="A579" s="7" t="s">
        <v>1039</v>
      </c>
      <c r="B579" s="7" t="s">
        <v>1040</v>
      </c>
      <c r="C579" s="40">
        <v>183</v>
      </c>
      <c r="D579" s="7">
        <v>200</v>
      </c>
      <c r="E579" s="7" t="s">
        <v>44</v>
      </c>
      <c r="F579" s="7" t="s">
        <v>44</v>
      </c>
      <c r="G579" s="7" t="s">
        <v>18</v>
      </c>
      <c r="H579" s="7">
        <v>2161</v>
      </c>
      <c r="I579" s="7">
        <v>7777</v>
      </c>
      <c r="J579" s="7" t="s">
        <v>19</v>
      </c>
      <c r="K579" s="8" t="s">
        <v>20</v>
      </c>
      <c r="L579" s="7" t="s">
        <v>21</v>
      </c>
      <c r="M579" s="7">
        <v>26060</v>
      </c>
      <c r="N579" s="7">
        <v>12210</v>
      </c>
      <c r="O579" s="7">
        <v>13850</v>
      </c>
    </row>
    <row r="580" spans="1:15" x14ac:dyDescent="0.25">
      <c r="A580" s="7" t="s">
        <v>552</v>
      </c>
      <c r="B580" s="7" t="s">
        <v>553</v>
      </c>
      <c r="C580" s="40">
        <v>184</v>
      </c>
      <c r="D580" s="7">
        <v>184</v>
      </c>
      <c r="E580" s="7" t="s">
        <v>65</v>
      </c>
      <c r="F580" s="7" t="s">
        <v>65</v>
      </c>
      <c r="G580" s="7" t="s">
        <v>18</v>
      </c>
      <c r="H580" s="7">
        <v>2161</v>
      </c>
      <c r="I580" s="7">
        <v>7777</v>
      </c>
      <c r="J580" s="7" t="s">
        <v>19</v>
      </c>
      <c r="K580" s="8" t="s">
        <v>20</v>
      </c>
      <c r="L580" s="7" t="s">
        <v>21</v>
      </c>
      <c r="M580" s="7">
        <v>29700</v>
      </c>
      <c r="N580" s="7">
        <v>12050</v>
      </c>
      <c r="O580" s="7">
        <v>17650</v>
      </c>
    </row>
    <row r="581" spans="1:15" x14ac:dyDescent="0.25">
      <c r="A581" s="7" t="s">
        <v>1058</v>
      </c>
      <c r="B581" s="7" t="s">
        <v>1059</v>
      </c>
      <c r="C581" s="40">
        <v>187</v>
      </c>
      <c r="D581" s="7">
        <v>391</v>
      </c>
      <c r="E581" s="7" t="s">
        <v>68</v>
      </c>
      <c r="F581" s="7" t="s">
        <v>68</v>
      </c>
      <c r="G581" s="7" t="s">
        <v>18</v>
      </c>
      <c r="H581" s="7">
        <v>2161</v>
      </c>
      <c r="I581" s="7">
        <v>7777</v>
      </c>
      <c r="J581" s="7" t="s">
        <v>19</v>
      </c>
      <c r="K581" s="8" t="s">
        <v>20</v>
      </c>
      <c r="L581" s="7" t="s">
        <v>1043</v>
      </c>
      <c r="M581" s="7">
        <v>22710</v>
      </c>
      <c r="N581" s="7">
        <v>9980</v>
      </c>
      <c r="O581" s="7">
        <v>12730</v>
      </c>
    </row>
    <row r="582" spans="1:15" x14ac:dyDescent="0.25">
      <c r="A582" s="7" t="s">
        <v>266</v>
      </c>
      <c r="B582" s="7" t="s">
        <v>267</v>
      </c>
      <c r="C582" s="40">
        <v>191</v>
      </c>
      <c r="D582" s="7">
        <v>229</v>
      </c>
      <c r="E582" s="7" t="s">
        <v>44</v>
      </c>
      <c r="F582" s="7" t="s">
        <v>44</v>
      </c>
      <c r="G582" s="7" t="s">
        <v>18</v>
      </c>
      <c r="H582" s="7">
        <v>2361</v>
      </c>
      <c r="I582" s="7">
        <v>7777</v>
      </c>
      <c r="J582" s="7" t="s">
        <v>19</v>
      </c>
      <c r="K582" s="8" t="s">
        <v>20</v>
      </c>
      <c r="L582" s="7" t="s">
        <v>21</v>
      </c>
      <c r="M582" s="7">
        <v>22560</v>
      </c>
      <c r="N582" s="7">
        <v>12140</v>
      </c>
      <c r="O582" s="7">
        <v>10420</v>
      </c>
    </row>
    <row r="583" spans="1:15" x14ac:dyDescent="0.25">
      <c r="A583" s="7" t="s">
        <v>940</v>
      </c>
      <c r="B583" s="7" t="s">
        <v>941</v>
      </c>
      <c r="C583" s="40">
        <v>191</v>
      </c>
      <c r="D583" s="7">
        <v>157</v>
      </c>
      <c r="E583" s="7" t="s">
        <v>36</v>
      </c>
      <c r="F583" s="7" t="s">
        <v>36</v>
      </c>
      <c r="G583" s="7" t="s">
        <v>18</v>
      </c>
      <c r="H583" s="7">
        <v>2361</v>
      </c>
      <c r="I583" s="7">
        <v>7777</v>
      </c>
      <c r="J583" s="7" t="s">
        <v>19</v>
      </c>
      <c r="K583" s="8" t="s">
        <v>20</v>
      </c>
      <c r="L583" s="7" t="s">
        <v>88</v>
      </c>
      <c r="M583" s="7">
        <v>19660</v>
      </c>
      <c r="N583" s="7">
        <v>12170</v>
      </c>
      <c r="O583" s="7">
        <v>7490</v>
      </c>
    </row>
    <row r="584" spans="1:15" x14ac:dyDescent="0.25">
      <c r="A584" s="7" t="s">
        <v>699</v>
      </c>
      <c r="B584" s="7" t="s">
        <v>700</v>
      </c>
      <c r="C584" s="40">
        <v>192</v>
      </c>
      <c r="D584" s="7">
        <v>65</v>
      </c>
      <c r="E584" s="7" t="s">
        <v>47</v>
      </c>
      <c r="F584" s="7" t="s">
        <v>48</v>
      </c>
      <c r="G584" s="7" t="s">
        <v>18</v>
      </c>
      <c r="H584" s="7">
        <v>2361</v>
      </c>
      <c r="I584" s="7">
        <v>7777</v>
      </c>
      <c r="J584" s="7" t="s">
        <v>19</v>
      </c>
      <c r="K584" s="8" t="s">
        <v>20</v>
      </c>
      <c r="L584" s="7" t="s">
        <v>21</v>
      </c>
      <c r="M584" s="7">
        <v>16160</v>
      </c>
      <c r="N584" s="7">
        <v>12180</v>
      </c>
      <c r="O584" s="7">
        <v>3980</v>
      </c>
    </row>
    <row r="585" spans="1:15" x14ac:dyDescent="0.25">
      <c r="A585" s="7" t="s">
        <v>1451</v>
      </c>
      <c r="B585" s="7" t="s">
        <v>1452</v>
      </c>
      <c r="C585" s="40">
        <v>192</v>
      </c>
      <c r="D585" s="7">
        <v>246</v>
      </c>
      <c r="E585" s="7" t="s">
        <v>30</v>
      </c>
      <c r="F585" s="7" t="s">
        <v>30</v>
      </c>
      <c r="G585" s="7" t="s">
        <v>18</v>
      </c>
      <c r="H585" s="7">
        <v>2161</v>
      </c>
      <c r="I585" s="7">
        <v>7777</v>
      </c>
      <c r="J585" s="7" t="s">
        <v>19</v>
      </c>
      <c r="K585" s="8" t="s">
        <v>20</v>
      </c>
      <c r="L585" s="7" t="s">
        <v>1043</v>
      </c>
      <c r="M585" s="7">
        <v>23230</v>
      </c>
      <c r="N585" s="7">
        <v>10670</v>
      </c>
      <c r="O585" s="7">
        <v>12560</v>
      </c>
    </row>
    <row r="586" spans="1:15" x14ac:dyDescent="0.25">
      <c r="A586" s="7" t="s">
        <v>1197</v>
      </c>
      <c r="B586" s="7" t="s">
        <v>1198</v>
      </c>
      <c r="C586" s="40">
        <v>195</v>
      </c>
      <c r="D586" s="7">
        <v>328</v>
      </c>
      <c r="E586" s="7" t="s">
        <v>27</v>
      </c>
      <c r="F586" s="7" t="s">
        <v>27</v>
      </c>
      <c r="G586" s="7" t="s">
        <v>18</v>
      </c>
      <c r="H586" s="7">
        <v>2361</v>
      </c>
      <c r="I586" s="7">
        <v>7777</v>
      </c>
      <c r="J586" s="7" t="s">
        <v>19</v>
      </c>
      <c r="K586" s="8" t="s">
        <v>20</v>
      </c>
      <c r="L586" s="7" t="s">
        <v>1043</v>
      </c>
      <c r="M586" s="7">
        <v>22190</v>
      </c>
      <c r="N586" s="7">
        <v>12140</v>
      </c>
      <c r="O586" s="7">
        <v>10050</v>
      </c>
    </row>
    <row r="587" spans="1:15" x14ac:dyDescent="0.25">
      <c r="A587" s="7" t="s">
        <v>735</v>
      </c>
      <c r="B587" s="7" t="s">
        <v>736</v>
      </c>
      <c r="C587" s="40">
        <v>197</v>
      </c>
      <c r="D587" s="7">
        <v>493</v>
      </c>
      <c r="E587" s="7" t="s">
        <v>65</v>
      </c>
      <c r="F587" s="7" t="s">
        <v>65</v>
      </c>
      <c r="G587" s="7" t="s">
        <v>18</v>
      </c>
      <c r="H587" s="7">
        <v>2161</v>
      </c>
      <c r="I587" s="7">
        <v>7777</v>
      </c>
      <c r="J587" s="7" t="s">
        <v>19</v>
      </c>
      <c r="K587" s="8" t="s">
        <v>20</v>
      </c>
      <c r="L587" s="7" t="s">
        <v>21</v>
      </c>
      <c r="M587" s="7">
        <v>22530</v>
      </c>
      <c r="N587" s="7">
        <v>11940</v>
      </c>
      <c r="O587" s="7">
        <v>10590</v>
      </c>
    </row>
    <row r="588" spans="1:15" x14ac:dyDescent="0.25">
      <c r="A588" s="7" t="s">
        <v>1455</v>
      </c>
      <c r="B588" s="7" t="s">
        <v>1456</v>
      </c>
      <c r="C588" s="40">
        <v>197</v>
      </c>
      <c r="D588" s="7">
        <v>251</v>
      </c>
      <c r="E588" s="7" t="s">
        <v>65</v>
      </c>
      <c r="F588" s="7" t="s">
        <v>65</v>
      </c>
      <c r="G588" s="7" t="s">
        <v>18</v>
      </c>
      <c r="H588" s="7">
        <v>2161</v>
      </c>
      <c r="I588" s="7">
        <v>7777</v>
      </c>
      <c r="J588" s="7" t="s">
        <v>19</v>
      </c>
      <c r="K588" s="8" t="s">
        <v>20</v>
      </c>
      <c r="L588" s="7" t="s">
        <v>1043</v>
      </c>
      <c r="M588" s="7">
        <v>24960</v>
      </c>
      <c r="N588" s="7">
        <v>12210</v>
      </c>
      <c r="O588" s="7">
        <v>12750</v>
      </c>
    </row>
    <row r="589" spans="1:15" x14ac:dyDescent="0.25">
      <c r="A589" s="7" t="s">
        <v>1041</v>
      </c>
      <c r="B589" s="7" t="s">
        <v>1042</v>
      </c>
      <c r="C589" s="40">
        <v>198</v>
      </c>
      <c r="D589" s="7">
        <v>203</v>
      </c>
      <c r="E589" s="7" t="s">
        <v>27</v>
      </c>
      <c r="F589" s="7" t="s">
        <v>27</v>
      </c>
      <c r="G589" s="7" t="s">
        <v>18</v>
      </c>
      <c r="H589" s="7">
        <v>2361</v>
      </c>
      <c r="I589" s="7">
        <v>7777</v>
      </c>
      <c r="J589" s="7" t="s">
        <v>19</v>
      </c>
      <c r="K589" s="8" t="s">
        <v>20</v>
      </c>
      <c r="L589" s="7" t="s">
        <v>1043</v>
      </c>
      <c r="M589" s="7">
        <v>20040</v>
      </c>
      <c r="N589" s="7">
        <v>12280</v>
      </c>
      <c r="O589" s="7">
        <v>7760</v>
      </c>
    </row>
    <row r="590" spans="1:15" x14ac:dyDescent="0.25">
      <c r="A590" s="7" t="s">
        <v>1359</v>
      </c>
      <c r="B590" s="7" t="s">
        <v>1360</v>
      </c>
      <c r="C590" s="40">
        <v>198</v>
      </c>
      <c r="D590" s="7">
        <v>224</v>
      </c>
      <c r="E590" s="7" t="s">
        <v>73</v>
      </c>
      <c r="F590" s="7" t="s">
        <v>73</v>
      </c>
      <c r="G590" s="7" t="s">
        <v>18</v>
      </c>
      <c r="H590" s="7">
        <v>2361</v>
      </c>
      <c r="I590" s="7">
        <v>7777</v>
      </c>
      <c r="J590" s="7" t="s">
        <v>19</v>
      </c>
      <c r="K590" s="8" t="s">
        <v>20</v>
      </c>
      <c r="L590" s="7" t="s">
        <v>1043</v>
      </c>
      <c r="M590" s="7">
        <v>17560</v>
      </c>
      <c r="N590" s="7">
        <v>12370</v>
      </c>
      <c r="O590" s="7">
        <v>5190</v>
      </c>
    </row>
    <row r="591" spans="1:15" x14ac:dyDescent="0.25">
      <c r="A591" s="7" t="s">
        <v>1014</v>
      </c>
      <c r="B591" s="7" t="s">
        <v>1015</v>
      </c>
      <c r="C591" s="40">
        <v>200</v>
      </c>
      <c r="D591" s="7">
        <v>244</v>
      </c>
      <c r="E591" s="7" t="s">
        <v>41</v>
      </c>
      <c r="F591" s="7" t="s">
        <v>41</v>
      </c>
      <c r="G591" s="7" t="s">
        <v>18</v>
      </c>
      <c r="H591" s="7">
        <v>2361</v>
      </c>
      <c r="I591" s="7">
        <v>7777</v>
      </c>
      <c r="J591" s="7" t="s">
        <v>19</v>
      </c>
      <c r="K591" s="8" t="s">
        <v>20</v>
      </c>
      <c r="L591" s="7" t="s">
        <v>21</v>
      </c>
      <c r="M591" s="7">
        <v>17250</v>
      </c>
      <c r="N591" s="7">
        <v>11930</v>
      </c>
      <c r="O591" s="7">
        <v>5320</v>
      </c>
    </row>
    <row r="592" spans="1:15" x14ac:dyDescent="0.25">
      <c r="A592" s="7" t="s">
        <v>1016</v>
      </c>
      <c r="B592" s="7" t="s">
        <v>1017</v>
      </c>
      <c r="C592" s="40">
        <v>201</v>
      </c>
      <c r="D592" s="7">
        <v>245</v>
      </c>
      <c r="E592" s="7" t="s">
        <v>44</v>
      </c>
      <c r="F592" s="7" t="s">
        <v>44</v>
      </c>
      <c r="G592" s="7" t="s">
        <v>18</v>
      </c>
      <c r="H592" s="7">
        <v>2361</v>
      </c>
      <c r="I592" s="7">
        <v>7777</v>
      </c>
      <c r="J592" s="7" t="s">
        <v>19</v>
      </c>
      <c r="K592" s="8" t="s">
        <v>20</v>
      </c>
      <c r="L592" s="7" t="s">
        <v>21</v>
      </c>
      <c r="M592" s="7">
        <v>17000</v>
      </c>
      <c r="N592" s="7">
        <v>12290</v>
      </c>
      <c r="O592" s="7">
        <v>4710</v>
      </c>
    </row>
    <row r="593" spans="1:15" x14ac:dyDescent="0.25">
      <c r="A593" s="7" t="s">
        <v>1361</v>
      </c>
      <c r="B593" s="7" t="s">
        <v>1362</v>
      </c>
      <c r="C593" s="40">
        <v>201</v>
      </c>
      <c r="D593" s="7">
        <v>230</v>
      </c>
      <c r="E593" s="7" t="s">
        <v>33</v>
      </c>
      <c r="F593" s="7" t="s">
        <v>33</v>
      </c>
      <c r="G593" s="7" t="s">
        <v>18</v>
      </c>
      <c r="H593" s="7">
        <v>2161</v>
      </c>
      <c r="I593" s="7">
        <v>7777</v>
      </c>
      <c r="J593" s="7" t="s">
        <v>19</v>
      </c>
      <c r="K593" s="8" t="s">
        <v>20</v>
      </c>
      <c r="L593" s="7" t="s">
        <v>1043</v>
      </c>
      <c r="M593" s="7">
        <v>16860</v>
      </c>
      <c r="N593" s="7">
        <v>12420</v>
      </c>
      <c r="O593" s="7">
        <v>4440</v>
      </c>
    </row>
    <row r="594" spans="1:15" x14ac:dyDescent="0.25">
      <c r="A594" s="7" t="s">
        <v>1018</v>
      </c>
      <c r="B594" s="7" t="s">
        <v>1019</v>
      </c>
      <c r="C594" s="40">
        <v>202</v>
      </c>
      <c r="D594" s="7">
        <v>242</v>
      </c>
      <c r="E594" s="7" t="s">
        <v>24</v>
      </c>
      <c r="F594" s="7" t="s">
        <v>24</v>
      </c>
      <c r="G594" s="7" t="s">
        <v>18</v>
      </c>
      <c r="H594" s="7">
        <v>2361</v>
      </c>
      <c r="I594" s="7">
        <v>7777</v>
      </c>
      <c r="J594" s="7" t="s">
        <v>19</v>
      </c>
      <c r="K594" s="8" t="s">
        <v>20</v>
      </c>
      <c r="L594" s="7" t="s">
        <v>21</v>
      </c>
      <c r="M594" s="7">
        <v>25580</v>
      </c>
      <c r="N594" s="7">
        <v>12790</v>
      </c>
      <c r="O594" s="7">
        <v>12790</v>
      </c>
    </row>
    <row r="595" spans="1:15" x14ac:dyDescent="0.25">
      <c r="A595" s="7" t="s">
        <v>115</v>
      </c>
      <c r="B595" s="7" t="s">
        <v>116</v>
      </c>
      <c r="C595" s="40">
        <v>203</v>
      </c>
      <c r="D595" s="7">
        <v>250</v>
      </c>
      <c r="E595" s="7" t="s">
        <v>17</v>
      </c>
      <c r="F595" s="7" t="s">
        <v>17</v>
      </c>
      <c r="G595" s="7" t="s">
        <v>18</v>
      </c>
      <c r="H595" s="7">
        <v>2361</v>
      </c>
      <c r="I595" s="7">
        <v>7777</v>
      </c>
      <c r="J595" s="7" t="s">
        <v>19</v>
      </c>
      <c r="K595" s="8" t="s">
        <v>20</v>
      </c>
      <c r="L595" s="7" t="s">
        <v>21</v>
      </c>
      <c r="M595" s="7">
        <v>14140</v>
      </c>
      <c r="N595" s="7">
        <v>12040</v>
      </c>
      <c r="O595" s="7">
        <v>2100</v>
      </c>
    </row>
    <row r="596" spans="1:15" x14ac:dyDescent="0.25">
      <c r="A596" s="7" t="s">
        <v>534</v>
      </c>
      <c r="B596" s="7" t="s">
        <v>535</v>
      </c>
      <c r="C596" s="40">
        <v>203</v>
      </c>
      <c r="D596" s="7">
        <v>220</v>
      </c>
      <c r="E596" s="7" t="s">
        <v>41</v>
      </c>
      <c r="F596" s="7" t="s">
        <v>41</v>
      </c>
      <c r="G596" s="7" t="s">
        <v>18</v>
      </c>
      <c r="H596" s="7">
        <v>2361</v>
      </c>
      <c r="I596" s="7">
        <v>7777</v>
      </c>
      <c r="J596" s="7" t="s">
        <v>19</v>
      </c>
      <c r="K596" s="8" t="s">
        <v>20</v>
      </c>
      <c r="L596" s="7" t="s">
        <v>21</v>
      </c>
      <c r="M596" s="7">
        <v>18600</v>
      </c>
      <c r="N596" s="7">
        <v>12020</v>
      </c>
      <c r="O596" s="7">
        <v>6580</v>
      </c>
    </row>
    <row r="597" spans="1:15" x14ac:dyDescent="0.25">
      <c r="A597" s="7" t="s">
        <v>49</v>
      </c>
      <c r="B597" s="7" t="s">
        <v>50</v>
      </c>
      <c r="C597" s="40">
        <v>205</v>
      </c>
      <c r="D597" s="7">
        <v>196</v>
      </c>
      <c r="E597" s="7" t="s">
        <v>41</v>
      </c>
      <c r="F597" s="7" t="s">
        <v>41</v>
      </c>
      <c r="G597" s="7" t="s">
        <v>18</v>
      </c>
      <c r="H597" s="7">
        <v>2361</v>
      </c>
      <c r="I597" s="7">
        <v>7777</v>
      </c>
      <c r="J597" s="7" t="s">
        <v>19</v>
      </c>
      <c r="K597" s="8" t="s">
        <v>20</v>
      </c>
      <c r="L597" s="7" t="s">
        <v>21</v>
      </c>
      <c r="M597" s="7">
        <v>18470</v>
      </c>
      <c r="N597" s="7">
        <v>12160</v>
      </c>
      <c r="O597" s="7">
        <v>6310</v>
      </c>
    </row>
    <row r="598" spans="1:15" x14ac:dyDescent="0.25">
      <c r="A598" s="7" t="s">
        <v>117</v>
      </c>
      <c r="B598" s="7" t="s">
        <v>118</v>
      </c>
      <c r="C598" s="40">
        <v>205</v>
      </c>
      <c r="D598" s="7">
        <v>254</v>
      </c>
      <c r="E598" s="7" t="s">
        <v>73</v>
      </c>
      <c r="F598" s="7" t="s">
        <v>73</v>
      </c>
      <c r="G598" s="7" t="s">
        <v>18</v>
      </c>
      <c r="H598" s="7">
        <v>2361</v>
      </c>
      <c r="I598" s="7">
        <v>7777</v>
      </c>
      <c r="J598" s="7" t="s">
        <v>19</v>
      </c>
      <c r="K598" s="8" t="s">
        <v>20</v>
      </c>
      <c r="L598" s="7" t="s">
        <v>21</v>
      </c>
      <c r="M598" s="7">
        <v>16770</v>
      </c>
      <c r="N598" s="7">
        <v>12260</v>
      </c>
      <c r="O598" s="7">
        <v>4510</v>
      </c>
    </row>
    <row r="599" spans="1:15" x14ac:dyDescent="0.25">
      <c r="A599" s="7" t="s">
        <v>1020</v>
      </c>
      <c r="B599" s="7" t="s">
        <v>1021</v>
      </c>
      <c r="C599" s="40">
        <v>206</v>
      </c>
      <c r="D599" s="7">
        <v>247</v>
      </c>
      <c r="E599" s="7" t="s">
        <v>73</v>
      </c>
      <c r="F599" s="7" t="s">
        <v>73</v>
      </c>
      <c r="G599" s="7" t="s">
        <v>18</v>
      </c>
      <c r="H599" s="7">
        <v>2361</v>
      </c>
      <c r="I599" s="7">
        <v>7777</v>
      </c>
      <c r="J599" s="7" t="s">
        <v>19</v>
      </c>
      <c r="K599" s="8" t="s">
        <v>20</v>
      </c>
      <c r="L599" s="7" t="s">
        <v>21</v>
      </c>
      <c r="M599" s="7">
        <v>17420</v>
      </c>
      <c r="N599" s="7">
        <v>12260</v>
      </c>
      <c r="O599" s="7">
        <v>5160</v>
      </c>
    </row>
    <row r="600" spans="1:15" x14ac:dyDescent="0.25">
      <c r="A600" s="7" t="s">
        <v>348</v>
      </c>
      <c r="B600" s="7" t="s">
        <v>349</v>
      </c>
      <c r="C600" s="40">
        <v>208</v>
      </c>
      <c r="D600" s="7">
        <v>242</v>
      </c>
      <c r="E600" s="7" t="s">
        <v>44</v>
      </c>
      <c r="F600" s="7" t="s">
        <v>44</v>
      </c>
      <c r="G600" s="7" t="s">
        <v>18</v>
      </c>
      <c r="H600" s="7">
        <v>2361</v>
      </c>
      <c r="I600" s="7">
        <v>7777</v>
      </c>
      <c r="J600" s="7" t="s">
        <v>19</v>
      </c>
      <c r="K600" s="8" t="s">
        <v>20</v>
      </c>
      <c r="L600" s="7" t="s">
        <v>21</v>
      </c>
      <c r="M600" s="7">
        <v>21870</v>
      </c>
      <c r="N600" s="7">
        <v>12220</v>
      </c>
      <c r="O600" s="7">
        <v>9650</v>
      </c>
    </row>
    <row r="601" spans="1:15" x14ac:dyDescent="0.25">
      <c r="A601" s="7" t="s">
        <v>554</v>
      </c>
      <c r="B601" s="7" t="s">
        <v>555</v>
      </c>
      <c r="C601" s="40">
        <v>209</v>
      </c>
      <c r="D601" s="7">
        <v>241</v>
      </c>
      <c r="E601" s="7" t="s">
        <v>47</v>
      </c>
      <c r="F601" s="7" t="s">
        <v>48</v>
      </c>
      <c r="G601" s="7" t="s">
        <v>18</v>
      </c>
      <c r="H601" s="7">
        <v>2361</v>
      </c>
      <c r="I601" s="7">
        <v>7777</v>
      </c>
      <c r="J601" s="7" t="s">
        <v>19</v>
      </c>
      <c r="K601" s="8" t="s">
        <v>20</v>
      </c>
      <c r="L601" s="7" t="s">
        <v>21</v>
      </c>
      <c r="M601" s="7">
        <v>22700</v>
      </c>
      <c r="N601" s="7">
        <v>12110</v>
      </c>
      <c r="O601" s="7">
        <v>10590</v>
      </c>
    </row>
    <row r="602" spans="1:15" x14ac:dyDescent="0.25">
      <c r="A602" s="7" t="s">
        <v>859</v>
      </c>
      <c r="B602" s="7" t="s">
        <v>860</v>
      </c>
      <c r="C602" s="40">
        <v>211</v>
      </c>
      <c r="D602" s="7">
        <v>282</v>
      </c>
      <c r="E602" s="7" t="s">
        <v>73</v>
      </c>
      <c r="F602" s="7" t="s">
        <v>73</v>
      </c>
      <c r="G602" s="7" t="s">
        <v>18</v>
      </c>
      <c r="H602" s="7">
        <v>2361</v>
      </c>
      <c r="I602" s="7">
        <v>7777</v>
      </c>
      <c r="J602" s="7" t="s">
        <v>19</v>
      </c>
      <c r="K602" s="8" t="s">
        <v>20</v>
      </c>
      <c r="L602" s="7" t="s">
        <v>21</v>
      </c>
      <c r="M602" s="7">
        <v>15960</v>
      </c>
      <c r="N602" s="7">
        <v>12190</v>
      </c>
      <c r="O602" s="7">
        <v>3770</v>
      </c>
    </row>
    <row r="603" spans="1:15" x14ac:dyDescent="0.25">
      <c r="A603" s="7" t="s">
        <v>1501</v>
      </c>
      <c r="B603" s="7" t="s">
        <v>1502</v>
      </c>
      <c r="C603" s="40">
        <v>212</v>
      </c>
      <c r="D603" s="7">
        <v>234</v>
      </c>
      <c r="E603" s="7" t="s">
        <v>33</v>
      </c>
      <c r="F603" s="7" t="s">
        <v>33</v>
      </c>
      <c r="G603" s="7" t="s">
        <v>18</v>
      </c>
      <c r="H603" s="7">
        <v>2161</v>
      </c>
      <c r="I603" s="7">
        <v>7777</v>
      </c>
      <c r="J603" s="7" t="s">
        <v>19</v>
      </c>
      <c r="K603" s="8" t="s">
        <v>20</v>
      </c>
      <c r="L603" s="7" t="s">
        <v>1043</v>
      </c>
      <c r="M603" s="7">
        <v>15900</v>
      </c>
      <c r="N603" s="7">
        <v>12530</v>
      </c>
      <c r="O603" s="7">
        <v>3370</v>
      </c>
    </row>
    <row r="604" spans="1:15" x14ac:dyDescent="0.25">
      <c r="A604" s="7" t="s">
        <v>538</v>
      </c>
      <c r="B604" s="7" t="s">
        <v>539</v>
      </c>
      <c r="C604" s="40">
        <v>213</v>
      </c>
      <c r="D604" s="7">
        <v>231</v>
      </c>
      <c r="E604" s="7" t="s">
        <v>24</v>
      </c>
      <c r="F604" s="7" t="s">
        <v>24</v>
      </c>
      <c r="G604" s="7" t="s">
        <v>18</v>
      </c>
      <c r="H604" s="7">
        <v>2161</v>
      </c>
      <c r="I604" s="7">
        <v>7777</v>
      </c>
      <c r="J604" s="7" t="s">
        <v>19</v>
      </c>
      <c r="K604" s="8" t="s">
        <v>20</v>
      </c>
      <c r="L604" s="7" t="s">
        <v>88</v>
      </c>
      <c r="M604" s="7">
        <v>20090</v>
      </c>
      <c r="N604" s="7">
        <v>12830</v>
      </c>
      <c r="O604" s="7">
        <v>7260</v>
      </c>
    </row>
    <row r="605" spans="1:15" x14ac:dyDescent="0.25">
      <c r="A605" s="7" t="s">
        <v>861</v>
      </c>
      <c r="B605" s="7" t="s">
        <v>862</v>
      </c>
      <c r="C605" s="40">
        <v>213</v>
      </c>
      <c r="D605" s="7">
        <v>262</v>
      </c>
      <c r="E605" s="7" t="s">
        <v>33</v>
      </c>
      <c r="F605" s="7" t="s">
        <v>33</v>
      </c>
      <c r="G605" s="7" t="s">
        <v>18</v>
      </c>
      <c r="H605" s="7">
        <v>2361</v>
      </c>
      <c r="I605" s="7">
        <v>7777</v>
      </c>
      <c r="J605" s="7" t="s">
        <v>19</v>
      </c>
      <c r="K605" s="8" t="s">
        <v>20</v>
      </c>
      <c r="L605" s="7" t="s">
        <v>21</v>
      </c>
      <c r="M605" s="7">
        <v>19360</v>
      </c>
      <c r="N605" s="7">
        <v>12340</v>
      </c>
      <c r="O605" s="7">
        <v>7020</v>
      </c>
    </row>
    <row r="606" spans="1:15" x14ac:dyDescent="0.25">
      <c r="A606" s="7" t="s">
        <v>1457</v>
      </c>
      <c r="B606" s="7" t="s">
        <v>1458</v>
      </c>
      <c r="C606" s="40">
        <v>213</v>
      </c>
      <c r="D606" s="7">
        <v>268</v>
      </c>
      <c r="E606" s="7" t="s">
        <v>41</v>
      </c>
      <c r="F606" s="7" t="s">
        <v>41</v>
      </c>
      <c r="G606" s="7" t="s">
        <v>18</v>
      </c>
      <c r="H606" s="7">
        <v>2361</v>
      </c>
      <c r="I606" s="7">
        <v>7777</v>
      </c>
      <c r="J606" s="7" t="s">
        <v>19</v>
      </c>
      <c r="K606" s="8" t="s">
        <v>20</v>
      </c>
      <c r="L606" s="7" t="s">
        <v>1043</v>
      </c>
      <c r="M606" s="7">
        <v>15740</v>
      </c>
      <c r="N606" s="7">
        <v>12160</v>
      </c>
      <c r="O606" s="7">
        <v>3580</v>
      </c>
    </row>
    <row r="607" spans="1:15" x14ac:dyDescent="0.25">
      <c r="A607" s="7" t="s">
        <v>119</v>
      </c>
      <c r="B607" s="7" t="s">
        <v>120</v>
      </c>
      <c r="C607" s="40">
        <v>214</v>
      </c>
      <c r="D607" s="7">
        <v>265</v>
      </c>
      <c r="E607" s="7" t="s">
        <v>41</v>
      </c>
      <c r="F607" s="7" t="s">
        <v>41</v>
      </c>
      <c r="G607" s="7" t="s">
        <v>18</v>
      </c>
      <c r="H607" s="7">
        <v>2161</v>
      </c>
      <c r="I607" s="7">
        <v>7777</v>
      </c>
      <c r="J607" s="7" t="s">
        <v>19</v>
      </c>
      <c r="K607" s="8" t="s">
        <v>20</v>
      </c>
      <c r="L607" s="7" t="s">
        <v>21</v>
      </c>
      <c r="M607" s="7">
        <v>21530</v>
      </c>
      <c r="N607" s="7">
        <v>12050</v>
      </c>
      <c r="O607" s="7">
        <v>9480</v>
      </c>
    </row>
    <row r="608" spans="1:15" x14ac:dyDescent="0.25">
      <c r="A608" s="7" t="s">
        <v>1060</v>
      </c>
      <c r="B608" s="7" t="s">
        <v>1061</v>
      </c>
      <c r="C608" s="40">
        <v>214</v>
      </c>
      <c r="D608" s="7">
        <v>396</v>
      </c>
      <c r="E608" s="7" t="s">
        <v>17</v>
      </c>
      <c r="F608" s="7" t="s">
        <v>17</v>
      </c>
      <c r="G608" s="7" t="s">
        <v>18</v>
      </c>
      <c r="H608" s="7">
        <v>2161</v>
      </c>
      <c r="I608" s="7">
        <v>7777</v>
      </c>
      <c r="J608" s="7" t="s">
        <v>19</v>
      </c>
      <c r="K608" s="8" t="s">
        <v>20</v>
      </c>
      <c r="L608" s="7" t="s">
        <v>21</v>
      </c>
      <c r="M608" s="7">
        <v>22480</v>
      </c>
      <c r="N608" s="7">
        <v>12130</v>
      </c>
      <c r="O608" s="7">
        <v>10350</v>
      </c>
    </row>
    <row r="609" spans="1:15" x14ac:dyDescent="0.25">
      <c r="A609" s="7" t="s">
        <v>358</v>
      </c>
      <c r="B609" s="7" t="s">
        <v>359</v>
      </c>
      <c r="C609" s="40">
        <v>215</v>
      </c>
      <c r="D609" s="7">
        <v>6</v>
      </c>
      <c r="E609" s="7" t="s">
        <v>68</v>
      </c>
      <c r="F609" s="7" t="s">
        <v>68</v>
      </c>
      <c r="G609" s="7" t="s">
        <v>18</v>
      </c>
      <c r="H609" s="7">
        <v>2361</v>
      </c>
      <c r="I609" s="7">
        <v>7777</v>
      </c>
      <c r="J609" s="7" t="s">
        <v>19</v>
      </c>
      <c r="K609" s="8" t="s">
        <v>20</v>
      </c>
      <c r="L609" s="7" t="s">
        <v>88</v>
      </c>
      <c r="M609" s="7">
        <v>13720</v>
      </c>
      <c r="N609" s="7">
        <v>9910</v>
      </c>
      <c r="O609" s="7">
        <v>3810</v>
      </c>
    </row>
    <row r="610" spans="1:15" x14ac:dyDescent="0.25">
      <c r="A610" s="7" t="s">
        <v>863</v>
      </c>
      <c r="B610" s="7" t="s">
        <v>864</v>
      </c>
      <c r="C610" s="40">
        <v>215</v>
      </c>
      <c r="D610" s="7">
        <v>251</v>
      </c>
      <c r="E610" s="7" t="s">
        <v>44</v>
      </c>
      <c r="F610" s="7" t="s">
        <v>44</v>
      </c>
      <c r="G610" s="7" t="s">
        <v>18</v>
      </c>
      <c r="H610" s="7">
        <v>2361</v>
      </c>
      <c r="I610" s="7">
        <v>7777</v>
      </c>
      <c r="J610" s="7" t="s">
        <v>19</v>
      </c>
      <c r="K610" s="8" t="s">
        <v>20</v>
      </c>
      <c r="L610" s="7" t="s">
        <v>21</v>
      </c>
      <c r="M610" s="7">
        <v>18340</v>
      </c>
      <c r="N610" s="7">
        <v>12060</v>
      </c>
      <c r="O610" s="7">
        <v>6280</v>
      </c>
    </row>
    <row r="611" spans="1:15" x14ac:dyDescent="0.25">
      <c r="A611" s="7" t="s">
        <v>1459</v>
      </c>
      <c r="B611" s="7" t="s">
        <v>1460</v>
      </c>
      <c r="C611" s="40">
        <v>215</v>
      </c>
      <c r="D611" s="7">
        <v>272</v>
      </c>
      <c r="E611" s="7" t="s">
        <v>44</v>
      </c>
      <c r="F611" s="7" t="s">
        <v>44</v>
      </c>
      <c r="G611" s="7" t="s">
        <v>18</v>
      </c>
      <c r="H611" s="7">
        <v>2161</v>
      </c>
      <c r="I611" s="7">
        <v>7777</v>
      </c>
      <c r="J611" s="7" t="s">
        <v>19</v>
      </c>
      <c r="K611" s="8" t="s">
        <v>20</v>
      </c>
      <c r="L611" s="7" t="s">
        <v>1043</v>
      </c>
      <c r="M611" s="7">
        <v>19360</v>
      </c>
      <c r="N611" s="7">
        <v>12250</v>
      </c>
      <c r="O611" s="7">
        <v>7110</v>
      </c>
    </row>
    <row r="612" spans="1:15" x14ac:dyDescent="0.25">
      <c r="A612" s="7" t="s">
        <v>360</v>
      </c>
      <c r="B612" s="7" t="s">
        <v>361</v>
      </c>
      <c r="C612" s="40">
        <v>217</v>
      </c>
      <c r="D612" s="7">
        <v>10</v>
      </c>
      <c r="E612" s="7" t="s">
        <v>24</v>
      </c>
      <c r="F612" s="7" t="s">
        <v>24</v>
      </c>
      <c r="G612" s="7" t="s">
        <v>18</v>
      </c>
      <c r="H612" s="7">
        <v>2361</v>
      </c>
      <c r="I612" s="7">
        <v>7777</v>
      </c>
      <c r="J612" s="7" t="s">
        <v>19</v>
      </c>
      <c r="K612" s="8" t="s">
        <v>20</v>
      </c>
      <c r="L612" s="7" t="s">
        <v>21</v>
      </c>
      <c r="M612" s="7">
        <v>18710</v>
      </c>
      <c r="N612" s="7">
        <v>12930</v>
      </c>
      <c r="O612" s="7">
        <v>5780</v>
      </c>
    </row>
    <row r="613" spans="1:15" x14ac:dyDescent="0.25">
      <c r="A613" s="7" t="s">
        <v>942</v>
      </c>
      <c r="B613" s="7" t="s">
        <v>943</v>
      </c>
      <c r="C613" s="40">
        <v>218</v>
      </c>
      <c r="D613" s="7">
        <v>241</v>
      </c>
      <c r="E613" s="7" t="s">
        <v>27</v>
      </c>
      <c r="F613" s="7" t="s">
        <v>27</v>
      </c>
      <c r="G613" s="7" t="s">
        <v>18</v>
      </c>
      <c r="H613" s="7">
        <v>2161</v>
      </c>
      <c r="I613" s="7">
        <v>7777</v>
      </c>
      <c r="J613" s="7" t="s">
        <v>19</v>
      </c>
      <c r="K613" s="8" t="s">
        <v>20</v>
      </c>
      <c r="L613" s="7" t="s">
        <v>21</v>
      </c>
      <c r="M613" s="7">
        <v>18460</v>
      </c>
      <c r="N613" s="7">
        <v>12080</v>
      </c>
      <c r="O613" s="7">
        <v>6380</v>
      </c>
    </row>
    <row r="614" spans="1:15" x14ac:dyDescent="0.25">
      <c r="A614" s="7" t="s">
        <v>1062</v>
      </c>
      <c r="B614" s="7" t="s">
        <v>1063</v>
      </c>
      <c r="C614" s="40">
        <v>218</v>
      </c>
      <c r="D614" s="7">
        <v>413</v>
      </c>
      <c r="E614" s="7" t="s">
        <v>44</v>
      </c>
      <c r="F614" s="7" t="s">
        <v>44</v>
      </c>
      <c r="G614" s="7" t="s">
        <v>18</v>
      </c>
      <c r="H614" s="7">
        <v>2161</v>
      </c>
      <c r="I614" s="7">
        <v>7777</v>
      </c>
      <c r="J614" s="7" t="s">
        <v>19</v>
      </c>
      <c r="K614" s="8" t="s">
        <v>20</v>
      </c>
      <c r="L614" s="7" t="s">
        <v>1043</v>
      </c>
      <c r="M614" s="7">
        <v>24380</v>
      </c>
      <c r="N614" s="7">
        <v>12250</v>
      </c>
      <c r="O614" s="7">
        <v>12130</v>
      </c>
    </row>
    <row r="615" spans="1:15" x14ac:dyDescent="0.25">
      <c r="A615" s="7" t="s">
        <v>362</v>
      </c>
      <c r="B615" s="7" t="s">
        <v>363</v>
      </c>
      <c r="C615" s="40">
        <v>220</v>
      </c>
      <c r="D615" s="7">
        <v>262</v>
      </c>
      <c r="E615" s="7" t="s">
        <v>65</v>
      </c>
      <c r="F615" s="7" t="s">
        <v>65</v>
      </c>
      <c r="G615" s="7" t="s">
        <v>18</v>
      </c>
      <c r="H615" s="7">
        <v>2361</v>
      </c>
      <c r="I615" s="7">
        <v>7777</v>
      </c>
      <c r="J615" s="7" t="s">
        <v>19</v>
      </c>
      <c r="K615" s="8" t="s">
        <v>20</v>
      </c>
      <c r="L615" s="7" t="s">
        <v>21</v>
      </c>
      <c r="M615" s="7">
        <v>16350</v>
      </c>
      <c r="N615" s="7">
        <v>12120</v>
      </c>
      <c r="O615" s="7">
        <v>4230</v>
      </c>
    </row>
    <row r="616" spans="1:15" x14ac:dyDescent="0.25">
      <c r="A616" s="7" t="s">
        <v>364</v>
      </c>
      <c r="B616" s="7" t="s">
        <v>365</v>
      </c>
      <c r="C616" s="40">
        <v>221</v>
      </c>
      <c r="D616" s="7">
        <v>261</v>
      </c>
      <c r="E616" s="7" t="s">
        <v>17</v>
      </c>
      <c r="F616" s="7" t="s">
        <v>17</v>
      </c>
      <c r="G616" s="7" t="s">
        <v>18</v>
      </c>
      <c r="H616" s="7">
        <v>2161</v>
      </c>
      <c r="I616" s="7">
        <v>7777</v>
      </c>
      <c r="J616" s="7" t="s">
        <v>19</v>
      </c>
      <c r="K616" s="8" t="s">
        <v>20</v>
      </c>
      <c r="L616" s="7" t="s">
        <v>88</v>
      </c>
      <c r="M616" s="7">
        <v>23540</v>
      </c>
      <c r="N616" s="7">
        <v>12030</v>
      </c>
      <c r="O616" s="7">
        <v>11510</v>
      </c>
    </row>
    <row r="617" spans="1:15" x14ac:dyDescent="0.25">
      <c r="A617" s="7" t="s">
        <v>785</v>
      </c>
      <c r="B617" s="7" t="s">
        <v>786</v>
      </c>
      <c r="C617" s="40">
        <v>222</v>
      </c>
      <c r="D617" s="7">
        <v>942</v>
      </c>
      <c r="E617" s="7" t="s">
        <v>44</v>
      </c>
      <c r="F617" s="7" t="s">
        <v>44</v>
      </c>
      <c r="G617" s="7" t="s">
        <v>18</v>
      </c>
      <c r="H617" s="7">
        <v>2161</v>
      </c>
      <c r="I617" s="7">
        <v>7777</v>
      </c>
      <c r="J617" s="7" t="s">
        <v>19</v>
      </c>
      <c r="K617" s="8" t="s">
        <v>20</v>
      </c>
      <c r="L617" s="7" t="s">
        <v>21</v>
      </c>
      <c r="M617" s="7">
        <v>15520</v>
      </c>
      <c r="N617" s="7">
        <v>12240</v>
      </c>
      <c r="O617" s="7">
        <v>3280</v>
      </c>
    </row>
    <row r="618" spans="1:15" x14ac:dyDescent="0.25">
      <c r="A618" s="7" t="s">
        <v>51</v>
      </c>
      <c r="B618" s="7" t="s">
        <v>52</v>
      </c>
      <c r="C618" s="40">
        <v>224</v>
      </c>
      <c r="D618" s="7">
        <v>215</v>
      </c>
      <c r="E618" s="7" t="s">
        <v>30</v>
      </c>
      <c r="F618" s="7" t="s">
        <v>30</v>
      </c>
      <c r="G618" s="7" t="s">
        <v>18</v>
      </c>
      <c r="H618" s="7">
        <v>2161</v>
      </c>
      <c r="I618" s="7">
        <v>7777</v>
      </c>
      <c r="J618" s="7" t="s">
        <v>19</v>
      </c>
      <c r="K618" s="8" t="s">
        <v>20</v>
      </c>
      <c r="L618" s="7" t="s">
        <v>21</v>
      </c>
      <c r="M618" s="7">
        <v>19630</v>
      </c>
      <c r="N618" s="7">
        <v>10620</v>
      </c>
      <c r="O618" s="7">
        <v>9010</v>
      </c>
    </row>
    <row r="619" spans="1:15" x14ac:dyDescent="0.25">
      <c r="A619" s="7" t="s">
        <v>556</v>
      </c>
      <c r="B619" s="7" t="s">
        <v>557</v>
      </c>
      <c r="C619" s="40">
        <v>225</v>
      </c>
      <c r="D619" s="7">
        <v>199</v>
      </c>
      <c r="E619" s="7" t="s">
        <v>73</v>
      </c>
      <c r="F619" s="7" t="s">
        <v>73</v>
      </c>
      <c r="G619" s="7" t="s">
        <v>18</v>
      </c>
      <c r="H619" s="7">
        <v>2161</v>
      </c>
      <c r="I619" s="7">
        <v>7777</v>
      </c>
      <c r="J619" s="7" t="s">
        <v>19</v>
      </c>
      <c r="K619" s="8" t="s">
        <v>20</v>
      </c>
      <c r="L619" s="7" t="s">
        <v>21</v>
      </c>
      <c r="M619" s="7">
        <v>22380</v>
      </c>
      <c r="N619" s="7">
        <v>12350</v>
      </c>
      <c r="O619" s="7">
        <v>10030</v>
      </c>
    </row>
    <row r="620" spans="1:15" x14ac:dyDescent="0.25">
      <c r="A620" s="7" t="s">
        <v>773</v>
      </c>
      <c r="B620" s="7" t="s">
        <v>774</v>
      </c>
      <c r="C620" s="40">
        <v>226</v>
      </c>
      <c r="D620" s="7">
        <v>715</v>
      </c>
      <c r="E620" s="7" t="s">
        <v>41</v>
      </c>
      <c r="F620" s="7" t="s">
        <v>41</v>
      </c>
      <c r="G620" s="7" t="s">
        <v>18</v>
      </c>
      <c r="H620" s="7">
        <v>2361</v>
      </c>
      <c r="I620" s="7">
        <v>7777</v>
      </c>
      <c r="J620" s="7" t="s">
        <v>19</v>
      </c>
      <c r="K620" s="8" t="s">
        <v>20</v>
      </c>
      <c r="L620" s="7" t="s">
        <v>21</v>
      </c>
      <c r="M620" s="7">
        <v>21750</v>
      </c>
      <c r="N620" s="7">
        <v>11910</v>
      </c>
      <c r="O620" s="7">
        <v>9840</v>
      </c>
    </row>
    <row r="621" spans="1:15" x14ac:dyDescent="0.25">
      <c r="A621" s="7" t="s">
        <v>459</v>
      </c>
      <c r="B621" s="7" t="s">
        <v>460</v>
      </c>
      <c r="C621" s="40">
        <v>230</v>
      </c>
      <c r="D621" s="7">
        <v>30</v>
      </c>
      <c r="E621" s="7" t="s">
        <v>73</v>
      </c>
      <c r="F621" s="7" t="s">
        <v>73</v>
      </c>
      <c r="G621" s="7" t="s">
        <v>18</v>
      </c>
      <c r="H621" s="7">
        <v>2161</v>
      </c>
      <c r="I621" s="7">
        <v>7777</v>
      </c>
      <c r="J621" s="7" t="s">
        <v>19</v>
      </c>
      <c r="K621" s="8" t="s">
        <v>20</v>
      </c>
      <c r="L621" s="7" t="s">
        <v>21</v>
      </c>
      <c r="M621" s="7">
        <v>18380</v>
      </c>
      <c r="N621" s="7">
        <v>12240</v>
      </c>
      <c r="O621" s="7">
        <v>6140</v>
      </c>
    </row>
    <row r="622" spans="1:15" x14ac:dyDescent="0.25">
      <c r="A622" s="7" t="s">
        <v>869</v>
      </c>
      <c r="B622" s="7" t="s">
        <v>870</v>
      </c>
      <c r="C622" s="40">
        <v>231</v>
      </c>
      <c r="D622" s="7">
        <v>272</v>
      </c>
      <c r="E622" s="7" t="s">
        <v>68</v>
      </c>
      <c r="F622" s="7" t="s">
        <v>68</v>
      </c>
      <c r="G622" s="7" t="s">
        <v>18</v>
      </c>
      <c r="H622" s="7">
        <v>2361</v>
      </c>
      <c r="I622" s="7">
        <v>7777</v>
      </c>
      <c r="J622" s="7" t="s">
        <v>19</v>
      </c>
      <c r="K622" s="8" t="s">
        <v>20</v>
      </c>
      <c r="L622" s="7" t="s">
        <v>88</v>
      </c>
      <c r="M622" s="7">
        <v>17760</v>
      </c>
      <c r="N622" s="7">
        <v>9920</v>
      </c>
      <c r="O622" s="7">
        <v>7840</v>
      </c>
    </row>
    <row r="623" spans="1:15" x14ac:dyDescent="0.25">
      <c r="A623" s="7" t="s">
        <v>871</v>
      </c>
      <c r="B623" s="7" t="s">
        <v>872</v>
      </c>
      <c r="C623" s="40">
        <v>232</v>
      </c>
      <c r="D623" s="7">
        <v>273</v>
      </c>
      <c r="E623" s="7" t="s">
        <v>24</v>
      </c>
      <c r="F623" s="7" t="s">
        <v>24</v>
      </c>
      <c r="G623" s="7" t="s">
        <v>18</v>
      </c>
      <c r="H623" s="7">
        <v>2361</v>
      </c>
      <c r="I623" s="7">
        <v>7777</v>
      </c>
      <c r="J623" s="7" t="s">
        <v>19</v>
      </c>
      <c r="K623" s="8" t="s">
        <v>20</v>
      </c>
      <c r="L623" s="7" t="s">
        <v>21</v>
      </c>
      <c r="M623" s="7">
        <v>20470</v>
      </c>
      <c r="N623" s="7">
        <v>12930</v>
      </c>
      <c r="O623" s="7">
        <v>7540</v>
      </c>
    </row>
    <row r="624" spans="1:15" x14ac:dyDescent="0.25">
      <c r="A624" s="7" t="s">
        <v>189</v>
      </c>
      <c r="B624" s="7" t="s">
        <v>190</v>
      </c>
      <c r="C624" s="40">
        <v>235</v>
      </c>
      <c r="D624" s="7">
        <v>281</v>
      </c>
      <c r="E624" s="7" t="s">
        <v>36</v>
      </c>
      <c r="F624" s="7" t="s">
        <v>36</v>
      </c>
      <c r="G624" s="7" t="s">
        <v>18</v>
      </c>
      <c r="H624" s="7">
        <v>2361</v>
      </c>
      <c r="I624" s="7">
        <v>7777</v>
      </c>
      <c r="J624" s="7" t="s">
        <v>19</v>
      </c>
      <c r="K624" s="8" t="s">
        <v>20</v>
      </c>
      <c r="L624" s="7" t="s">
        <v>21</v>
      </c>
      <c r="M624" s="7">
        <v>22420</v>
      </c>
      <c r="N624" s="7">
        <v>11830</v>
      </c>
      <c r="O624" s="7">
        <v>10590</v>
      </c>
    </row>
    <row r="625" spans="1:15" x14ac:dyDescent="0.25">
      <c r="A625" s="7" t="s">
        <v>1064</v>
      </c>
      <c r="B625" s="7" t="s">
        <v>1065</v>
      </c>
      <c r="C625" s="40">
        <v>235</v>
      </c>
      <c r="D625" s="7">
        <v>443</v>
      </c>
      <c r="E625" s="7" t="s">
        <v>47</v>
      </c>
      <c r="F625" s="7" t="s">
        <v>48</v>
      </c>
      <c r="G625" s="7" t="s">
        <v>18</v>
      </c>
      <c r="H625" s="7">
        <v>2361</v>
      </c>
      <c r="I625" s="7">
        <v>7777</v>
      </c>
      <c r="J625" s="7" t="s">
        <v>19</v>
      </c>
      <c r="K625" s="8" t="s">
        <v>20</v>
      </c>
      <c r="L625" s="7" t="s">
        <v>1043</v>
      </c>
      <c r="M625" s="7">
        <v>21620</v>
      </c>
      <c r="N625" s="7">
        <v>12120</v>
      </c>
      <c r="O625" s="7">
        <v>9500</v>
      </c>
    </row>
    <row r="626" spans="1:15" x14ac:dyDescent="0.25">
      <c r="A626" s="7" t="s">
        <v>1201</v>
      </c>
      <c r="B626" s="7" t="s">
        <v>1202</v>
      </c>
      <c r="C626" s="40">
        <v>235</v>
      </c>
      <c r="D626" s="7">
        <v>377</v>
      </c>
      <c r="E626" s="7" t="s">
        <v>30</v>
      </c>
      <c r="F626" s="7" t="s">
        <v>30</v>
      </c>
      <c r="G626" s="7" t="s">
        <v>18</v>
      </c>
      <c r="H626" s="7">
        <v>2161</v>
      </c>
      <c r="I626" s="7">
        <v>7777</v>
      </c>
      <c r="J626" s="7" t="s">
        <v>19</v>
      </c>
      <c r="K626" s="8" t="s">
        <v>20</v>
      </c>
      <c r="L626" s="7" t="s">
        <v>1043</v>
      </c>
      <c r="M626" s="7">
        <v>19020</v>
      </c>
      <c r="N626" s="7">
        <v>10680</v>
      </c>
      <c r="O626" s="7">
        <v>8340</v>
      </c>
    </row>
    <row r="627" spans="1:15" x14ac:dyDescent="0.25">
      <c r="A627" s="7" t="s">
        <v>1505</v>
      </c>
      <c r="B627" s="7" t="s">
        <v>1506</v>
      </c>
      <c r="C627" s="40">
        <v>236</v>
      </c>
      <c r="D627" s="7">
        <v>17</v>
      </c>
      <c r="E627" s="7" t="s">
        <v>44</v>
      </c>
      <c r="F627" s="7" t="s">
        <v>44</v>
      </c>
      <c r="G627" s="7" t="s">
        <v>18</v>
      </c>
      <c r="H627" s="7">
        <v>2361</v>
      </c>
      <c r="I627" s="7">
        <v>7777</v>
      </c>
      <c r="J627" s="7" t="s">
        <v>19</v>
      </c>
      <c r="K627" s="8" t="s">
        <v>20</v>
      </c>
      <c r="L627" s="7" t="s">
        <v>1043</v>
      </c>
      <c r="M627" s="7">
        <v>21650</v>
      </c>
      <c r="N627" s="7">
        <v>12510</v>
      </c>
      <c r="O627" s="7">
        <v>9140</v>
      </c>
    </row>
    <row r="628" spans="1:15" x14ac:dyDescent="0.25">
      <c r="A628" s="7" t="s">
        <v>366</v>
      </c>
      <c r="B628" s="7" t="s">
        <v>367</v>
      </c>
      <c r="C628" s="40">
        <v>239</v>
      </c>
      <c r="D628" s="7">
        <v>280</v>
      </c>
      <c r="E628" s="7" t="s">
        <v>30</v>
      </c>
      <c r="F628" s="7" t="s">
        <v>30</v>
      </c>
      <c r="G628" s="7" t="s">
        <v>18</v>
      </c>
      <c r="H628" s="7">
        <v>2161</v>
      </c>
      <c r="I628" s="7">
        <v>7777</v>
      </c>
      <c r="J628" s="7" t="s">
        <v>19</v>
      </c>
      <c r="K628" s="8" t="s">
        <v>20</v>
      </c>
      <c r="L628" s="7" t="s">
        <v>21</v>
      </c>
      <c r="M628" s="7">
        <v>31550</v>
      </c>
      <c r="N628" s="7">
        <v>10650</v>
      </c>
      <c r="O628" s="7">
        <v>20900</v>
      </c>
    </row>
    <row r="629" spans="1:15" x14ac:dyDescent="0.25">
      <c r="A629" s="7" t="s">
        <v>703</v>
      </c>
      <c r="B629" s="7" t="s">
        <v>704</v>
      </c>
      <c r="C629" s="40">
        <v>239</v>
      </c>
      <c r="D629" s="7">
        <v>100</v>
      </c>
      <c r="E629" s="7" t="s">
        <v>73</v>
      </c>
      <c r="F629" s="7" t="s">
        <v>73</v>
      </c>
      <c r="G629" s="7" t="s">
        <v>18</v>
      </c>
      <c r="H629" s="7">
        <v>2361</v>
      </c>
      <c r="I629" s="7">
        <v>7777</v>
      </c>
      <c r="J629" s="7" t="s">
        <v>19</v>
      </c>
      <c r="K629" s="8" t="s">
        <v>20</v>
      </c>
      <c r="L629" s="7" t="s">
        <v>21</v>
      </c>
      <c r="M629" s="7">
        <v>22940</v>
      </c>
      <c r="N629" s="7">
        <v>12370</v>
      </c>
      <c r="O629" s="7">
        <v>10570</v>
      </c>
    </row>
    <row r="630" spans="1:15" x14ac:dyDescent="0.25">
      <c r="A630" s="7" t="s">
        <v>944</v>
      </c>
      <c r="B630" s="7" t="s">
        <v>945</v>
      </c>
      <c r="C630" s="40">
        <v>240</v>
      </c>
      <c r="D630" s="7">
        <v>261</v>
      </c>
      <c r="E630" s="7" t="s">
        <v>44</v>
      </c>
      <c r="F630" s="7" t="s">
        <v>44</v>
      </c>
      <c r="G630" s="7" t="s">
        <v>18</v>
      </c>
      <c r="H630" s="7">
        <v>2161</v>
      </c>
      <c r="I630" s="7">
        <v>7777</v>
      </c>
      <c r="J630" s="7" t="s">
        <v>19</v>
      </c>
      <c r="K630" s="8" t="s">
        <v>20</v>
      </c>
      <c r="L630" s="7" t="s">
        <v>21</v>
      </c>
      <c r="M630" s="7">
        <v>17410</v>
      </c>
      <c r="N630" s="7">
        <v>12360</v>
      </c>
      <c r="O630" s="7">
        <v>5050</v>
      </c>
    </row>
    <row r="631" spans="1:15" x14ac:dyDescent="0.25">
      <c r="A631" s="7" t="s">
        <v>280</v>
      </c>
      <c r="B631" s="7" t="s">
        <v>281</v>
      </c>
      <c r="C631" s="40">
        <v>241</v>
      </c>
      <c r="D631" s="7">
        <v>304</v>
      </c>
      <c r="E631" s="7" t="s">
        <v>73</v>
      </c>
      <c r="F631" s="7" t="s">
        <v>73</v>
      </c>
      <c r="G631" s="7" t="s">
        <v>18</v>
      </c>
      <c r="H631" s="7">
        <v>2361</v>
      </c>
      <c r="I631" s="7">
        <v>7777</v>
      </c>
      <c r="J631" s="7" t="s">
        <v>19</v>
      </c>
      <c r="K631" s="8" t="s">
        <v>20</v>
      </c>
      <c r="L631" s="7" t="s">
        <v>21</v>
      </c>
      <c r="M631" s="7">
        <v>17820</v>
      </c>
      <c r="N631" s="7">
        <v>12130</v>
      </c>
      <c r="O631" s="7">
        <v>5690</v>
      </c>
    </row>
    <row r="632" spans="1:15" x14ac:dyDescent="0.25">
      <c r="A632" s="7" t="s">
        <v>1066</v>
      </c>
      <c r="B632" s="7" t="s">
        <v>1067</v>
      </c>
      <c r="C632" s="40">
        <v>243</v>
      </c>
      <c r="D632" s="7">
        <v>426</v>
      </c>
      <c r="E632" s="7" t="s">
        <v>41</v>
      </c>
      <c r="F632" s="7" t="s">
        <v>41</v>
      </c>
      <c r="G632" s="7" t="s">
        <v>18</v>
      </c>
      <c r="H632" s="7">
        <v>2161</v>
      </c>
      <c r="I632" s="7">
        <v>7777</v>
      </c>
      <c r="J632" s="7" t="s">
        <v>19</v>
      </c>
      <c r="K632" s="8" t="s">
        <v>20</v>
      </c>
      <c r="L632" s="7" t="s">
        <v>1043</v>
      </c>
      <c r="M632" s="7">
        <v>21110</v>
      </c>
      <c r="N632" s="7">
        <v>11870</v>
      </c>
      <c r="O632" s="7">
        <v>9240</v>
      </c>
    </row>
    <row r="633" spans="1:15" x14ac:dyDescent="0.25">
      <c r="A633" s="7" t="s">
        <v>621</v>
      </c>
      <c r="B633" s="7" t="s">
        <v>622</v>
      </c>
      <c r="C633" s="40">
        <v>247</v>
      </c>
      <c r="D633" s="7">
        <v>300</v>
      </c>
      <c r="E633" s="7" t="s">
        <v>27</v>
      </c>
      <c r="F633" s="7" t="s">
        <v>27</v>
      </c>
      <c r="G633" s="7" t="s">
        <v>18</v>
      </c>
      <c r="H633" s="7">
        <v>2361</v>
      </c>
      <c r="I633" s="7">
        <v>7777</v>
      </c>
      <c r="J633" s="7" t="s">
        <v>19</v>
      </c>
      <c r="K633" s="8" t="s">
        <v>20</v>
      </c>
      <c r="L633" s="7" t="s">
        <v>21</v>
      </c>
      <c r="M633" s="7">
        <v>20000</v>
      </c>
      <c r="N633" s="7">
        <v>12160</v>
      </c>
      <c r="O633" s="7">
        <v>7840</v>
      </c>
    </row>
    <row r="634" spans="1:15" x14ac:dyDescent="0.25">
      <c r="A634" s="7" t="s">
        <v>194</v>
      </c>
      <c r="B634" s="7" t="s">
        <v>195</v>
      </c>
      <c r="C634" s="40">
        <v>248</v>
      </c>
      <c r="D634" s="7">
        <v>12</v>
      </c>
      <c r="E634" s="7" t="s">
        <v>41</v>
      </c>
      <c r="F634" s="7" t="s">
        <v>41</v>
      </c>
      <c r="G634" s="7" t="s">
        <v>18</v>
      </c>
      <c r="H634" s="7">
        <v>2361</v>
      </c>
      <c r="I634" s="7">
        <v>7777</v>
      </c>
      <c r="J634" s="7" t="s">
        <v>19</v>
      </c>
      <c r="K634" s="8" t="s">
        <v>20</v>
      </c>
      <c r="L634" s="7" t="s">
        <v>21</v>
      </c>
      <c r="M634" s="7">
        <v>16480</v>
      </c>
      <c r="N634" s="7">
        <v>11900</v>
      </c>
      <c r="O634" s="7">
        <v>4580</v>
      </c>
    </row>
    <row r="635" spans="1:15" x14ac:dyDescent="0.25">
      <c r="A635" s="7" t="s">
        <v>1509</v>
      </c>
      <c r="B635" s="7" t="s">
        <v>1510</v>
      </c>
      <c r="C635" s="40">
        <v>248</v>
      </c>
      <c r="D635" s="7">
        <v>23</v>
      </c>
      <c r="E635" s="7" t="s">
        <v>30</v>
      </c>
      <c r="F635" s="7" t="s">
        <v>30</v>
      </c>
      <c r="G635" s="7" t="s">
        <v>18</v>
      </c>
      <c r="H635" s="7">
        <v>2361</v>
      </c>
      <c r="I635" s="7">
        <v>7777</v>
      </c>
      <c r="J635" s="7" t="s">
        <v>19</v>
      </c>
      <c r="K635" s="8" t="s">
        <v>20</v>
      </c>
      <c r="L635" s="7" t="s">
        <v>1043</v>
      </c>
      <c r="M635" s="7">
        <v>13250</v>
      </c>
      <c r="N635" s="7">
        <v>10550</v>
      </c>
      <c r="O635" s="7">
        <v>2700</v>
      </c>
    </row>
    <row r="636" spans="1:15" x14ac:dyDescent="0.25">
      <c r="A636" s="7" t="s">
        <v>196</v>
      </c>
      <c r="B636" s="7" t="s">
        <v>197</v>
      </c>
      <c r="C636" s="40">
        <v>249</v>
      </c>
      <c r="D636" s="7">
        <v>11</v>
      </c>
      <c r="E636" s="7" t="s">
        <v>27</v>
      </c>
      <c r="F636" s="7" t="s">
        <v>27</v>
      </c>
      <c r="G636" s="7" t="s">
        <v>18</v>
      </c>
      <c r="H636" s="7">
        <v>2161</v>
      </c>
      <c r="I636" s="7">
        <v>7777</v>
      </c>
      <c r="J636" s="7" t="s">
        <v>19</v>
      </c>
      <c r="K636" s="8" t="s">
        <v>20</v>
      </c>
      <c r="L636" s="7" t="s">
        <v>21</v>
      </c>
      <c r="M636" s="7">
        <v>21620</v>
      </c>
      <c r="N636" s="7">
        <v>12320</v>
      </c>
      <c r="O636" s="7">
        <v>9300</v>
      </c>
    </row>
    <row r="637" spans="1:15" x14ac:dyDescent="0.25">
      <c r="A637" s="7" t="s">
        <v>623</v>
      </c>
      <c r="B637" s="7" t="s">
        <v>624</v>
      </c>
      <c r="C637" s="40">
        <v>249</v>
      </c>
      <c r="D637" s="7">
        <v>303</v>
      </c>
      <c r="E637" s="7" t="s">
        <v>30</v>
      </c>
      <c r="F637" s="7" t="s">
        <v>30</v>
      </c>
      <c r="G637" s="7" t="s">
        <v>18</v>
      </c>
      <c r="H637" s="7">
        <v>2161</v>
      </c>
      <c r="I637" s="7">
        <v>7777</v>
      </c>
      <c r="J637" s="7" t="s">
        <v>19</v>
      </c>
      <c r="K637" s="8" t="s">
        <v>20</v>
      </c>
      <c r="L637" s="7" t="s">
        <v>21</v>
      </c>
      <c r="M637" s="7">
        <v>14670</v>
      </c>
      <c r="N637" s="7">
        <v>10620</v>
      </c>
      <c r="O637" s="7">
        <v>4050</v>
      </c>
    </row>
    <row r="638" spans="1:15" x14ac:dyDescent="0.25">
      <c r="A638" s="7" t="s">
        <v>198</v>
      </c>
      <c r="B638" s="7" t="s">
        <v>199</v>
      </c>
      <c r="C638" s="40">
        <v>250</v>
      </c>
      <c r="D638" s="7">
        <v>10</v>
      </c>
      <c r="E638" s="7" t="s">
        <v>24</v>
      </c>
      <c r="F638" s="7" t="s">
        <v>24</v>
      </c>
      <c r="G638" s="7" t="s">
        <v>18</v>
      </c>
      <c r="H638" s="7">
        <v>2361</v>
      </c>
      <c r="I638" s="7">
        <v>7777</v>
      </c>
      <c r="J638" s="7" t="s">
        <v>19</v>
      </c>
      <c r="K638" s="8" t="s">
        <v>20</v>
      </c>
      <c r="L638" s="7" t="s">
        <v>88</v>
      </c>
      <c r="M638" s="7">
        <v>27850</v>
      </c>
      <c r="N638" s="7">
        <v>12790</v>
      </c>
      <c r="O638" s="7">
        <v>15060</v>
      </c>
    </row>
    <row r="639" spans="1:15" x14ac:dyDescent="0.25">
      <c r="A639" s="7" t="s">
        <v>1511</v>
      </c>
      <c r="B639" s="7" t="s">
        <v>1512</v>
      </c>
      <c r="C639" s="40">
        <v>250</v>
      </c>
      <c r="D639" s="7">
        <v>34</v>
      </c>
      <c r="E639" s="7" t="s">
        <v>73</v>
      </c>
      <c r="F639" s="7" t="s">
        <v>73</v>
      </c>
      <c r="G639" s="7" t="s">
        <v>18</v>
      </c>
      <c r="H639" s="7">
        <v>2361</v>
      </c>
      <c r="I639" s="7">
        <v>7777</v>
      </c>
      <c r="J639" s="7" t="s">
        <v>19</v>
      </c>
      <c r="K639" s="8" t="s">
        <v>20</v>
      </c>
      <c r="L639" s="7" t="s">
        <v>1043</v>
      </c>
      <c r="M639" s="7">
        <v>16750</v>
      </c>
      <c r="N639" s="7">
        <v>12420</v>
      </c>
      <c r="O639" s="7">
        <v>4330</v>
      </c>
    </row>
    <row r="640" spans="1:15" x14ac:dyDescent="0.25">
      <c r="A640" s="7" t="s">
        <v>53</v>
      </c>
      <c r="B640" s="7" t="s">
        <v>54</v>
      </c>
      <c r="C640" s="40">
        <v>251</v>
      </c>
      <c r="D640" s="7">
        <v>232</v>
      </c>
      <c r="E640" s="7" t="s">
        <v>17</v>
      </c>
      <c r="F640" s="7" t="s">
        <v>17</v>
      </c>
      <c r="G640" s="7" t="s">
        <v>18</v>
      </c>
      <c r="H640" s="7">
        <v>2161</v>
      </c>
      <c r="I640" s="7">
        <v>7777</v>
      </c>
      <c r="J640" s="7" t="s">
        <v>19</v>
      </c>
      <c r="K640" s="8" t="s">
        <v>20</v>
      </c>
      <c r="L640" s="7" t="s">
        <v>21</v>
      </c>
      <c r="M640" s="7">
        <v>18720</v>
      </c>
      <c r="N640" s="7">
        <v>12070</v>
      </c>
      <c r="O640" s="7">
        <v>6650</v>
      </c>
    </row>
    <row r="641" spans="1:15" x14ac:dyDescent="0.25">
      <c r="A641" s="7" t="s">
        <v>200</v>
      </c>
      <c r="B641" s="7" t="s">
        <v>201</v>
      </c>
      <c r="C641" s="40">
        <v>251</v>
      </c>
      <c r="D641" s="7">
        <v>13</v>
      </c>
      <c r="E641" s="7" t="s">
        <v>44</v>
      </c>
      <c r="F641" s="7" t="s">
        <v>44</v>
      </c>
      <c r="G641" s="7" t="s">
        <v>18</v>
      </c>
      <c r="H641" s="7">
        <v>2361</v>
      </c>
      <c r="I641" s="7">
        <v>7777</v>
      </c>
      <c r="J641" s="7" t="s">
        <v>19</v>
      </c>
      <c r="K641" s="8" t="s">
        <v>20</v>
      </c>
      <c r="L641" s="7" t="s">
        <v>21</v>
      </c>
      <c r="M641" s="7">
        <v>18340</v>
      </c>
      <c r="N641" s="7">
        <v>12120</v>
      </c>
      <c r="O641" s="7">
        <v>6220</v>
      </c>
    </row>
    <row r="642" spans="1:15" x14ac:dyDescent="0.25">
      <c r="A642" s="7" t="s">
        <v>1461</v>
      </c>
      <c r="B642" s="7" t="s">
        <v>1462</v>
      </c>
      <c r="C642" s="40">
        <v>251</v>
      </c>
      <c r="D642" s="7">
        <v>310</v>
      </c>
      <c r="E642" s="7" t="s">
        <v>36</v>
      </c>
      <c r="F642" s="7" t="s">
        <v>36</v>
      </c>
      <c r="G642" s="7" t="s">
        <v>18</v>
      </c>
      <c r="H642" s="7">
        <v>2161</v>
      </c>
      <c r="I642" s="7">
        <v>7777</v>
      </c>
      <c r="J642" s="7" t="s">
        <v>19</v>
      </c>
      <c r="K642" s="8" t="s">
        <v>20</v>
      </c>
      <c r="L642" s="7" t="s">
        <v>1043</v>
      </c>
      <c r="M642" s="7">
        <v>25130</v>
      </c>
      <c r="N642" s="7">
        <v>11990</v>
      </c>
      <c r="O642" s="7">
        <v>13140</v>
      </c>
    </row>
    <row r="643" spans="1:15" x14ac:dyDescent="0.25">
      <c r="A643" s="7" t="s">
        <v>1285</v>
      </c>
      <c r="B643" s="7" t="s">
        <v>1286</v>
      </c>
      <c r="C643" s="40">
        <v>252</v>
      </c>
      <c r="D643" s="7">
        <v>280</v>
      </c>
      <c r="E643" s="7" t="s">
        <v>30</v>
      </c>
      <c r="F643" s="7" t="s">
        <v>30</v>
      </c>
      <c r="G643" s="7" t="s">
        <v>18</v>
      </c>
      <c r="H643" s="7">
        <v>2161</v>
      </c>
      <c r="I643" s="7">
        <v>7777</v>
      </c>
      <c r="J643" s="7" t="s">
        <v>19</v>
      </c>
      <c r="K643" s="8" t="s">
        <v>20</v>
      </c>
      <c r="L643" s="7" t="s">
        <v>1043</v>
      </c>
      <c r="M643" s="7">
        <v>18980</v>
      </c>
      <c r="N643" s="7">
        <v>10620</v>
      </c>
      <c r="O643" s="7">
        <v>8360</v>
      </c>
    </row>
    <row r="644" spans="1:15" x14ac:dyDescent="0.25">
      <c r="A644" s="7" t="s">
        <v>202</v>
      </c>
      <c r="B644" s="7" t="s">
        <v>203</v>
      </c>
      <c r="C644" s="40">
        <v>253</v>
      </c>
      <c r="D644" s="7">
        <v>14</v>
      </c>
      <c r="E644" s="7" t="s">
        <v>65</v>
      </c>
      <c r="F644" s="7" t="s">
        <v>65</v>
      </c>
      <c r="G644" s="7" t="s">
        <v>18</v>
      </c>
      <c r="H644" s="7">
        <v>2361</v>
      </c>
      <c r="I644" s="7">
        <v>7777</v>
      </c>
      <c r="J644" s="7" t="s">
        <v>19</v>
      </c>
      <c r="K644" s="8" t="s">
        <v>20</v>
      </c>
      <c r="L644" s="7" t="s">
        <v>21</v>
      </c>
      <c r="M644" s="7">
        <v>14490</v>
      </c>
      <c r="N644" s="7">
        <v>12040</v>
      </c>
      <c r="O644" s="7">
        <v>2450</v>
      </c>
    </row>
    <row r="645" spans="1:15" x14ac:dyDescent="0.25">
      <c r="A645" s="7" t="s">
        <v>368</v>
      </c>
      <c r="B645" s="7" t="s">
        <v>369</v>
      </c>
      <c r="C645" s="40">
        <v>253</v>
      </c>
      <c r="D645" s="7">
        <v>293</v>
      </c>
      <c r="E645" s="7" t="s">
        <v>44</v>
      </c>
      <c r="F645" s="7" t="s">
        <v>44</v>
      </c>
      <c r="G645" s="7" t="s">
        <v>18</v>
      </c>
      <c r="H645" s="7">
        <v>2161</v>
      </c>
      <c r="I645" s="7">
        <v>7777</v>
      </c>
      <c r="J645" s="7" t="s">
        <v>19</v>
      </c>
      <c r="K645" s="8" t="s">
        <v>20</v>
      </c>
      <c r="L645" s="7" t="s">
        <v>21</v>
      </c>
      <c r="M645" s="7">
        <v>14450</v>
      </c>
      <c r="N645" s="7">
        <v>12360</v>
      </c>
      <c r="O645" s="7">
        <v>2090</v>
      </c>
    </row>
    <row r="646" spans="1:15" x14ac:dyDescent="0.25">
      <c r="A646" s="7" t="s">
        <v>1068</v>
      </c>
      <c r="B646" s="7" t="s">
        <v>1069</v>
      </c>
      <c r="C646" s="40">
        <v>256</v>
      </c>
      <c r="D646" s="7">
        <v>436</v>
      </c>
      <c r="E646" s="7" t="s">
        <v>24</v>
      </c>
      <c r="F646" s="7" t="s">
        <v>24</v>
      </c>
      <c r="G646" s="7" t="s">
        <v>18</v>
      </c>
      <c r="H646" s="7">
        <v>2161</v>
      </c>
      <c r="I646" s="7">
        <v>7777</v>
      </c>
      <c r="J646" s="7" t="s">
        <v>19</v>
      </c>
      <c r="K646" s="8" t="s">
        <v>20</v>
      </c>
      <c r="L646" s="7" t="s">
        <v>1043</v>
      </c>
      <c r="M646" s="7">
        <v>25360</v>
      </c>
      <c r="N646" s="7">
        <v>13010</v>
      </c>
      <c r="O646" s="7">
        <v>12350</v>
      </c>
    </row>
    <row r="647" spans="1:15" x14ac:dyDescent="0.25">
      <c r="A647" s="7" t="s">
        <v>461</v>
      </c>
      <c r="B647" s="7" t="s">
        <v>462</v>
      </c>
      <c r="C647" s="40">
        <v>257</v>
      </c>
      <c r="D647" s="7">
        <v>65</v>
      </c>
      <c r="E647" s="7" t="s">
        <v>68</v>
      </c>
      <c r="F647" s="7" t="s">
        <v>68</v>
      </c>
      <c r="G647" s="7" t="s">
        <v>18</v>
      </c>
      <c r="H647" s="7">
        <v>2161</v>
      </c>
      <c r="I647" s="7">
        <v>7777</v>
      </c>
      <c r="J647" s="7" t="s">
        <v>19</v>
      </c>
      <c r="K647" s="8" t="s">
        <v>20</v>
      </c>
      <c r="L647" s="7" t="s">
        <v>21</v>
      </c>
      <c r="M647" s="7">
        <v>13100</v>
      </c>
      <c r="N647" s="7">
        <v>10030</v>
      </c>
      <c r="O647" s="7">
        <v>3070</v>
      </c>
    </row>
    <row r="648" spans="1:15" x14ac:dyDescent="0.25">
      <c r="A648" s="7" t="s">
        <v>950</v>
      </c>
      <c r="B648" s="7" t="s">
        <v>951</v>
      </c>
      <c r="C648" s="40">
        <v>257</v>
      </c>
      <c r="D648" s="7">
        <v>18</v>
      </c>
      <c r="E648" s="7" t="s">
        <v>73</v>
      </c>
      <c r="F648" s="7" t="s">
        <v>73</v>
      </c>
      <c r="G648" s="7" t="s">
        <v>18</v>
      </c>
      <c r="H648" s="7">
        <v>2361</v>
      </c>
      <c r="I648" s="7">
        <v>7777</v>
      </c>
      <c r="J648" s="7" t="s">
        <v>19</v>
      </c>
      <c r="K648" s="8" t="s">
        <v>20</v>
      </c>
      <c r="L648" s="7" t="s">
        <v>21</v>
      </c>
      <c r="M648" s="7">
        <v>20340</v>
      </c>
      <c r="N648" s="7">
        <v>12350</v>
      </c>
      <c r="O648" s="7">
        <v>7990</v>
      </c>
    </row>
    <row r="649" spans="1:15" x14ac:dyDescent="0.25">
      <c r="A649" s="7" t="s">
        <v>625</v>
      </c>
      <c r="B649" s="7" t="s">
        <v>626</v>
      </c>
      <c r="C649" s="40">
        <v>258</v>
      </c>
      <c r="D649" s="7">
        <v>310</v>
      </c>
      <c r="E649" s="7" t="s">
        <v>41</v>
      </c>
      <c r="F649" s="7" t="s">
        <v>41</v>
      </c>
      <c r="G649" s="7" t="s">
        <v>18</v>
      </c>
      <c r="H649" s="7">
        <v>2361</v>
      </c>
      <c r="I649" s="7">
        <v>7777</v>
      </c>
      <c r="J649" s="7" t="s">
        <v>19</v>
      </c>
      <c r="K649" s="8" t="s">
        <v>20</v>
      </c>
      <c r="L649" s="7" t="s">
        <v>21</v>
      </c>
      <c r="M649" s="7">
        <v>19760</v>
      </c>
      <c r="N649" s="7">
        <v>12070</v>
      </c>
      <c r="O649" s="7">
        <v>7690</v>
      </c>
    </row>
    <row r="650" spans="1:15" x14ac:dyDescent="0.25">
      <c r="A650" s="7" t="s">
        <v>558</v>
      </c>
      <c r="B650" s="7" t="s">
        <v>559</v>
      </c>
      <c r="C650" s="40">
        <v>261</v>
      </c>
      <c r="D650" s="7">
        <v>245</v>
      </c>
      <c r="E650" s="7" t="s">
        <v>17</v>
      </c>
      <c r="F650" s="7" t="s">
        <v>17</v>
      </c>
      <c r="G650" s="7" t="s">
        <v>18</v>
      </c>
      <c r="H650" s="7">
        <v>2161</v>
      </c>
      <c r="I650" s="7">
        <v>7777</v>
      </c>
      <c r="J650" s="7" t="s">
        <v>19</v>
      </c>
      <c r="K650" s="8" t="s">
        <v>20</v>
      </c>
      <c r="L650" s="7" t="s">
        <v>21</v>
      </c>
      <c r="M650" s="7">
        <v>18220</v>
      </c>
      <c r="N650" s="7">
        <v>12040</v>
      </c>
      <c r="O650" s="7">
        <v>6180</v>
      </c>
    </row>
    <row r="651" spans="1:15" x14ac:dyDescent="0.25">
      <c r="A651" s="7" t="s">
        <v>627</v>
      </c>
      <c r="B651" s="7" t="s">
        <v>628</v>
      </c>
      <c r="C651" s="40">
        <v>262</v>
      </c>
      <c r="D651" s="7">
        <v>309</v>
      </c>
      <c r="E651" s="7" t="s">
        <v>17</v>
      </c>
      <c r="F651" s="7" t="s">
        <v>17</v>
      </c>
      <c r="G651" s="7" t="s">
        <v>18</v>
      </c>
      <c r="H651" s="7">
        <v>2361</v>
      </c>
      <c r="I651" s="7">
        <v>7777</v>
      </c>
      <c r="J651" s="7" t="s">
        <v>19</v>
      </c>
      <c r="K651" s="8" t="s">
        <v>20</v>
      </c>
      <c r="L651" s="7" t="s">
        <v>21</v>
      </c>
      <c r="M651" s="7">
        <v>16780</v>
      </c>
      <c r="N651" s="7">
        <v>12060</v>
      </c>
      <c r="O651" s="7">
        <v>4720</v>
      </c>
    </row>
    <row r="652" spans="1:15" x14ac:dyDescent="0.25">
      <c r="A652" s="7" t="s">
        <v>1070</v>
      </c>
      <c r="B652" s="7" t="s">
        <v>1071</v>
      </c>
      <c r="C652" s="40">
        <v>264</v>
      </c>
      <c r="D652" s="7">
        <v>446</v>
      </c>
      <c r="E652" s="7" t="s">
        <v>30</v>
      </c>
      <c r="F652" s="7" t="s">
        <v>30</v>
      </c>
      <c r="G652" s="7" t="s">
        <v>18</v>
      </c>
      <c r="H652" s="7">
        <v>2161</v>
      </c>
      <c r="I652" s="7">
        <v>7777</v>
      </c>
      <c r="J652" s="7" t="s">
        <v>19</v>
      </c>
      <c r="K652" s="8" t="s">
        <v>20</v>
      </c>
      <c r="L652" s="7" t="s">
        <v>1043</v>
      </c>
      <c r="M652" s="7">
        <v>17200</v>
      </c>
      <c r="N652" s="7">
        <v>10590</v>
      </c>
      <c r="O652" s="7">
        <v>6610</v>
      </c>
    </row>
    <row r="653" spans="1:15" x14ac:dyDescent="0.25">
      <c r="A653" s="7" t="s">
        <v>1117</v>
      </c>
      <c r="B653" s="7" t="s">
        <v>1118</v>
      </c>
      <c r="C653" s="40">
        <v>264</v>
      </c>
      <c r="D653" s="7">
        <v>317</v>
      </c>
      <c r="E653" s="7" t="s">
        <v>30</v>
      </c>
      <c r="F653" s="7" t="s">
        <v>30</v>
      </c>
      <c r="G653" s="7" t="s">
        <v>18</v>
      </c>
      <c r="H653" s="7">
        <v>2161</v>
      </c>
      <c r="I653" s="7">
        <v>7777</v>
      </c>
      <c r="J653" s="7" t="s">
        <v>19</v>
      </c>
      <c r="K653" s="8" t="s">
        <v>20</v>
      </c>
      <c r="L653" s="7" t="s">
        <v>21</v>
      </c>
      <c r="M653" s="7">
        <v>18960</v>
      </c>
      <c r="N653" s="7">
        <v>10580</v>
      </c>
      <c r="O653" s="7">
        <v>8380</v>
      </c>
    </row>
    <row r="654" spans="1:15" x14ac:dyDescent="0.25">
      <c r="A654" s="7" t="s">
        <v>204</v>
      </c>
      <c r="B654" s="7" t="s">
        <v>205</v>
      </c>
      <c r="C654" s="40">
        <v>266</v>
      </c>
      <c r="D654" s="7">
        <v>311</v>
      </c>
      <c r="E654" s="7" t="s">
        <v>73</v>
      </c>
      <c r="F654" s="7" t="s">
        <v>73</v>
      </c>
      <c r="G654" s="7" t="s">
        <v>18</v>
      </c>
      <c r="H654" s="7">
        <v>2161</v>
      </c>
      <c r="I654" s="7">
        <v>7777</v>
      </c>
      <c r="J654" s="7" t="s">
        <v>19</v>
      </c>
      <c r="K654" s="8" t="s">
        <v>20</v>
      </c>
      <c r="L654" s="7" t="s">
        <v>21</v>
      </c>
      <c r="M654" s="7">
        <v>19780</v>
      </c>
      <c r="N654" s="7">
        <v>12190</v>
      </c>
      <c r="O654" s="7">
        <v>7590</v>
      </c>
    </row>
    <row r="655" spans="1:15" x14ac:dyDescent="0.25">
      <c r="A655" s="7" t="s">
        <v>1287</v>
      </c>
      <c r="B655" s="7" t="s">
        <v>1288</v>
      </c>
      <c r="C655" s="40">
        <v>269</v>
      </c>
      <c r="D655" s="7">
        <v>303</v>
      </c>
      <c r="E655" s="7" t="s">
        <v>65</v>
      </c>
      <c r="F655" s="7" t="s">
        <v>65</v>
      </c>
      <c r="G655" s="7" t="s">
        <v>18</v>
      </c>
      <c r="H655" s="7">
        <v>2161</v>
      </c>
      <c r="I655" s="7">
        <v>7777</v>
      </c>
      <c r="J655" s="7" t="s">
        <v>19</v>
      </c>
      <c r="K655" s="8" t="s">
        <v>20</v>
      </c>
      <c r="L655" s="7" t="s">
        <v>1043</v>
      </c>
      <c r="M655" s="7">
        <v>26190</v>
      </c>
      <c r="N655" s="7">
        <v>12010</v>
      </c>
      <c r="O655" s="7">
        <v>14180</v>
      </c>
    </row>
    <row r="656" spans="1:15" x14ac:dyDescent="0.25">
      <c r="A656" s="7" t="s">
        <v>121</v>
      </c>
      <c r="B656" s="7" t="s">
        <v>122</v>
      </c>
      <c r="C656" s="40">
        <v>272</v>
      </c>
      <c r="D656" s="7">
        <v>335</v>
      </c>
      <c r="E656" s="7" t="s">
        <v>36</v>
      </c>
      <c r="F656" s="7" t="s">
        <v>36</v>
      </c>
      <c r="G656" s="7" t="s">
        <v>18</v>
      </c>
      <c r="H656" s="7">
        <v>2161</v>
      </c>
      <c r="I656" s="7">
        <v>7777</v>
      </c>
      <c r="J656" s="7" t="s">
        <v>19</v>
      </c>
      <c r="K656" s="8" t="s">
        <v>20</v>
      </c>
      <c r="L656" s="7" t="s">
        <v>21</v>
      </c>
      <c r="M656" s="7">
        <v>19430</v>
      </c>
      <c r="N656" s="7">
        <v>12060</v>
      </c>
      <c r="O656" s="7">
        <v>7370</v>
      </c>
    </row>
    <row r="657" spans="1:15" x14ac:dyDescent="0.25">
      <c r="A657" s="7" t="s">
        <v>1289</v>
      </c>
      <c r="B657" s="7" t="s">
        <v>1290</v>
      </c>
      <c r="C657" s="40">
        <v>272</v>
      </c>
      <c r="D657" s="7">
        <v>306</v>
      </c>
      <c r="E657" s="7" t="s">
        <v>36</v>
      </c>
      <c r="F657" s="7" t="s">
        <v>36</v>
      </c>
      <c r="G657" s="7" t="s">
        <v>18</v>
      </c>
      <c r="H657" s="7">
        <v>2161</v>
      </c>
      <c r="I657" s="7">
        <v>7777</v>
      </c>
      <c r="J657" s="7" t="s">
        <v>19</v>
      </c>
      <c r="K657" s="8" t="s">
        <v>20</v>
      </c>
      <c r="L657" s="7" t="s">
        <v>1043</v>
      </c>
      <c r="M657" s="7">
        <v>29160</v>
      </c>
      <c r="N657" s="7">
        <v>11980</v>
      </c>
      <c r="O657" s="7">
        <v>17180</v>
      </c>
    </row>
    <row r="658" spans="1:15" x14ac:dyDescent="0.25">
      <c r="A658" s="7" t="s">
        <v>282</v>
      </c>
      <c r="B658" s="7" t="s">
        <v>283</v>
      </c>
      <c r="C658" s="40">
        <v>273</v>
      </c>
      <c r="D658" s="7">
        <v>337</v>
      </c>
      <c r="E658" s="7" t="s">
        <v>41</v>
      </c>
      <c r="F658" s="7" t="s">
        <v>41</v>
      </c>
      <c r="G658" s="7" t="s">
        <v>18</v>
      </c>
      <c r="H658" s="7">
        <v>2161</v>
      </c>
      <c r="I658" s="7">
        <v>7777</v>
      </c>
      <c r="J658" s="7" t="s">
        <v>19</v>
      </c>
      <c r="K658" s="8" t="s">
        <v>20</v>
      </c>
      <c r="L658" s="7" t="s">
        <v>21</v>
      </c>
      <c r="M658" s="7">
        <v>21960</v>
      </c>
      <c r="N658" s="7">
        <v>12080</v>
      </c>
      <c r="O658" s="7">
        <v>9880</v>
      </c>
    </row>
    <row r="659" spans="1:15" x14ac:dyDescent="0.25">
      <c r="A659" s="7" t="s">
        <v>705</v>
      </c>
      <c r="B659" s="7" t="s">
        <v>706</v>
      </c>
      <c r="C659" s="40">
        <v>275</v>
      </c>
      <c r="D659" s="7">
        <v>135</v>
      </c>
      <c r="E659" s="7" t="s">
        <v>30</v>
      </c>
      <c r="F659" s="7" t="s">
        <v>30</v>
      </c>
      <c r="G659" s="7" t="s">
        <v>18</v>
      </c>
      <c r="H659" s="7">
        <v>2161</v>
      </c>
      <c r="I659" s="7">
        <v>7777</v>
      </c>
      <c r="J659" s="7" t="s">
        <v>19</v>
      </c>
      <c r="K659" s="8" t="s">
        <v>20</v>
      </c>
      <c r="L659" s="7" t="s">
        <v>21</v>
      </c>
      <c r="M659" s="7">
        <v>15160</v>
      </c>
      <c r="N659" s="7">
        <v>10540</v>
      </c>
      <c r="O659" s="7">
        <v>4620</v>
      </c>
    </row>
    <row r="660" spans="1:15" x14ac:dyDescent="0.25">
      <c r="A660" s="7" t="s">
        <v>1203</v>
      </c>
      <c r="B660" s="7" t="s">
        <v>1204</v>
      </c>
      <c r="C660" s="40">
        <v>275</v>
      </c>
      <c r="D660" s="7">
        <v>423</v>
      </c>
      <c r="E660" s="7" t="s">
        <v>17</v>
      </c>
      <c r="F660" s="7" t="s">
        <v>17</v>
      </c>
      <c r="G660" s="7" t="s">
        <v>18</v>
      </c>
      <c r="H660" s="7">
        <v>2161</v>
      </c>
      <c r="I660" s="7">
        <v>7777</v>
      </c>
      <c r="J660" s="7" t="s">
        <v>19</v>
      </c>
      <c r="K660" s="8" t="s">
        <v>20</v>
      </c>
      <c r="L660" s="7" t="s">
        <v>1043</v>
      </c>
      <c r="M660" s="7">
        <v>20390</v>
      </c>
      <c r="N660" s="7">
        <v>11940</v>
      </c>
      <c r="O660" s="7">
        <v>8450</v>
      </c>
    </row>
    <row r="661" spans="1:15" x14ac:dyDescent="0.25">
      <c r="A661" s="7" t="s">
        <v>1291</v>
      </c>
      <c r="B661" s="7" t="s">
        <v>1292</v>
      </c>
      <c r="C661" s="40">
        <v>275</v>
      </c>
      <c r="D661" s="7">
        <v>311</v>
      </c>
      <c r="E661" s="7" t="s">
        <v>30</v>
      </c>
      <c r="F661" s="7" t="s">
        <v>30</v>
      </c>
      <c r="G661" s="7" t="s">
        <v>18</v>
      </c>
      <c r="H661" s="7">
        <v>2161</v>
      </c>
      <c r="I661" s="7">
        <v>7777</v>
      </c>
      <c r="J661" s="7" t="s">
        <v>19</v>
      </c>
      <c r="K661" s="8" t="s">
        <v>20</v>
      </c>
      <c r="L661" s="7" t="s">
        <v>1043</v>
      </c>
      <c r="M661" s="7">
        <v>24220</v>
      </c>
      <c r="N661" s="7">
        <v>10780</v>
      </c>
      <c r="O661" s="7">
        <v>13440</v>
      </c>
    </row>
    <row r="662" spans="1:15" x14ac:dyDescent="0.25">
      <c r="A662" s="7" t="s">
        <v>629</v>
      </c>
      <c r="B662" s="7" t="s">
        <v>630</v>
      </c>
      <c r="C662" s="40">
        <v>276</v>
      </c>
      <c r="D662" s="7">
        <v>264</v>
      </c>
      <c r="E662" s="7" t="s">
        <v>24</v>
      </c>
      <c r="F662" s="7" t="s">
        <v>24</v>
      </c>
      <c r="G662" s="7" t="s">
        <v>18</v>
      </c>
      <c r="H662" s="7">
        <v>2361</v>
      </c>
      <c r="I662" s="7">
        <v>7777</v>
      </c>
      <c r="J662" s="7" t="s">
        <v>19</v>
      </c>
      <c r="K662" s="8" t="s">
        <v>20</v>
      </c>
      <c r="L662" s="7" t="s">
        <v>88</v>
      </c>
      <c r="M662" s="7">
        <v>27510</v>
      </c>
      <c r="N662" s="7">
        <v>12860</v>
      </c>
      <c r="O662" s="7">
        <v>14650</v>
      </c>
    </row>
    <row r="663" spans="1:15" x14ac:dyDescent="0.25">
      <c r="A663" s="7" t="s">
        <v>873</v>
      </c>
      <c r="B663" s="7" t="s">
        <v>874</v>
      </c>
      <c r="C663" s="40">
        <v>276</v>
      </c>
      <c r="D663" s="7">
        <v>316</v>
      </c>
      <c r="E663" s="7" t="s">
        <v>33</v>
      </c>
      <c r="F663" s="7" t="s">
        <v>33</v>
      </c>
      <c r="G663" s="7" t="s">
        <v>18</v>
      </c>
      <c r="H663" s="7">
        <v>2161</v>
      </c>
      <c r="I663" s="7">
        <v>7777</v>
      </c>
      <c r="J663" s="7" t="s">
        <v>19</v>
      </c>
      <c r="K663" s="8" t="s">
        <v>20</v>
      </c>
      <c r="L663" s="7" t="s">
        <v>21</v>
      </c>
      <c r="M663" s="7">
        <v>15850</v>
      </c>
      <c r="N663" s="7">
        <v>12220</v>
      </c>
      <c r="O663" s="7">
        <v>3630</v>
      </c>
    </row>
    <row r="664" spans="1:15" x14ac:dyDescent="0.25">
      <c r="A664" s="7" t="s">
        <v>284</v>
      </c>
      <c r="B664" s="7" t="s">
        <v>285</v>
      </c>
      <c r="C664" s="40">
        <v>277</v>
      </c>
      <c r="D664" s="7">
        <v>341</v>
      </c>
      <c r="E664" s="7" t="s">
        <v>30</v>
      </c>
      <c r="F664" s="7" t="s">
        <v>30</v>
      </c>
      <c r="G664" s="7" t="s">
        <v>18</v>
      </c>
      <c r="H664" s="7">
        <v>2161</v>
      </c>
      <c r="I664" s="7">
        <v>7777</v>
      </c>
      <c r="J664" s="7" t="s">
        <v>19</v>
      </c>
      <c r="K664" s="8" t="s">
        <v>20</v>
      </c>
      <c r="L664" s="7" t="s">
        <v>21</v>
      </c>
      <c r="M664" s="7">
        <v>18990</v>
      </c>
      <c r="N664" s="7">
        <v>10560</v>
      </c>
      <c r="O664" s="7">
        <v>8430</v>
      </c>
    </row>
    <row r="665" spans="1:15" x14ac:dyDescent="0.25">
      <c r="A665" s="7" t="s">
        <v>952</v>
      </c>
      <c r="B665" s="7" t="s">
        <v>953</v>
      </c>
      <c r="C665" s="40">
        <v>277</v>
      </c>
      <c r="D665" s="7">
        <v>293</v>
      </c>
      <c r="E665" s="7" t="s">
        <v>73</v>
      </c>
      <c r="F665" s="7" t="s">
        <v>73</v>
      </c>
      <c r="G665" s="7" t="s">
        <v>18</v>
      </c>
      <c r="H665" s="7">
        <v>2161</v>
      </c>
      <c r="I665" s="7">
        <v>7777</v>
      </c>
      <c r="J665" s="7" t="s">
        <v>19</v>
      </c>
      <c r="K665" s="8" t="s">
        <v>20</v>
      </c>
      <c r="L665" s="7" t="s">
        <v>21</v>
      </c>
      <c r="M665" s="7">
        <v>25050</v>
      </c>
      <c r="N665" s="7">
        <v>12300</v>
      </c>
      <c r="O665" s="7">
        <v>12750</v>
      </c>
    </row>
    <row r="666" spans="1:15" x14ac:dyDescent="0.25">
      <c r="A666" s="7" t="s">
        <v>1119</v>
      </c>
      <c r="B666" s="7" t="s">
        <v>1120</v>
      </c>
      <c r="C666" s="40">
        <v>277</v>
      </c>
      <c r="D666" s="7">
        <v>337</v>
      </c>
      <c r="E666" s="7" t="s">
        <v>24</v>
      </c>
      <c r="F666" s="7" t="s">
        <v>24</v>
      </c>
      <c r="G666" s="7" t="s">
        <v>18</v>
      </c>
      <c r="H666" s="7">
        <v>2361</v>
      </c>
      <c r="I666" s="7">
        <v>7777</v>
      </c>
      <c r="J666" s="7" t="s">
        <v>19</v>
      </c>
      <c r="K666" s="8" t="s">
        <v>20</v>
      </c>
      <c r="L666" s="7" t="s">
        <v>1043</v>
      </c>
      <c r="M666" s="7">
        <v>19480</v>
      </c>
      <c r="N666" s="7">
        <v>13040</v>
      </c>
      <c r="O666" s="7">
        <v>6440</v>
      </c>
    </row>
    <row r="667" spans="1:15" x14ac:dyDescent="0.25">
      <c r="A667" s="7" t="s">
        <v>631</v>
      </c>
      <c r="B667" s="7" t="s">
        <v>632</v>
      </c>
      <c r="C667" s="40">
        <v>278</v>
      </c>
      <c r="D667" s="7">
        <v>328</v>
      </c>
      <c r="E667" s="7" t="s">
        <v>68</v>
      </c>
      <c r="F667" s="7" t="s">
        <v>68</v>
      </c>
      <c r="G667" s="7" t="s">
        <v>18</v>
      </c>
      <c r="H667" s="7">
        <v>2361</v>
      </c>
      <c r="I667" s="7">
        <v>7777</v>
      </c>
      <c r="J667" s="7" t="s">
        <v>19</v>
      </c>
      <c r="K667" s="8" t="s">
        <v>20</v>
      </c>
      <c r="L667" s="7" t="s">
        <v>21</v>
      </c>
      <c r="M667" s="7">
        <v>16310</v>
      </c>
      <c r="N667" s="7">
        <v>10050</v>
      </c>
      <c r="O667" s="7">
        <v>6260</v>
      </c>
    </row>
    <row r="668" spans="1:15" x14ac:dyDescent="0.25">
      <c r="A668" s="7" t="s">
        <v>707</v>
      </c>
      <c r="B668" s="7" t="s">
        <v>708</v>
      </c>
      <c r="C668" s="40">
        <v>278</v>
      </c>
      <c r="D668" s="7">
        <v>143</v>
      </c>
      <c r="E668" s="7" t="s">
        <v>24</v>
      </c>
      <c r="F668" s="7" t="s">
        <v>24</v>
      </c>
      <c r="G668" s="7" t="s">
        <v>18</v>
      </c>
      <c r="H668" s="7">
        <v>2361</v>
      </c>
      <c r="I668" s="7">
        <v>7777</v>
      </c>
      <c r="J668" s="7" t="s">
        <v>19</v>
      </c>
      <c r="K668" s="8" t="s">
        <v>20</v>
      </c>
      <c r="L668" s="7" t="s">
        <v>21</v>
      </c>
      <c r="M668" s="7">
        <v>18020</v>
      </c>
      <c r="N668" s="7">
        <v>13070</v>
      </c>
      <c r="O668" s="7">
        <v>4950</v>
      </c>
    </row>
    <row r="669" spans="1:15" x14ac:dyDescent="0.25">
      <c r="A669" s="7" t="s">
        <v>709</v>
      </c>
      <c r="B669" s="7" t="s">
        <v>710</v>
      </c>
      <c r="C669" s="40">
        <v>279</v>
      </c>
      <c r="D669" s="7">
        <v>144</v>
      </c>
      <c r="E669" s="7" t="s">
        <v>68</v>
      </c>
      <c r="F669" s="7" t="s">
        <v>68</v>
      </c>
      <c r="G669" s="7" t="s">
        <v>18</v>
      </c>
      <c r="H669" s="7">
        <v>2361</v>
      </c>
      <c r="I669" s="7">
        <v>7777</v>
      </c>
      <c r="J669" s="7" t="s">
        <v>19</v>
      </c>
      <c r="K669" s="8" t="s">
        <v>20</v>
      </c>
      <c r="L669" s="7" t="s">
        <v>21</v>
      </c>
      <c r="M669" s="7">
        <v>17060</v>
      </c>
      <c r="N669" s="7">
        <v>9930</v>
      </c>
      <c r="O669" s="7">
        <v>7130</v>
      </c>
    </row>
    <row r="670" spans="1:15" x14ac:dyDescent="0.25">
      <c r="A670" s="7" t="s">
        <v>370</v>
      </c>
      <c r="B670" s="7" t="s">
        <v>371</v>
      </c>
      <c r="C670" s="40">
        <v>286</v>
      </c>
      <c r="D670" s="7">
        <v>325</v>
      </c>
      <c r="E670" s="7" t="s">
        <v>24</v>
      </c>
      <c r="F670" s="7" t="s">
        <v>24</v>
      </c>
      <c r="G670" s="7" t="s">
        <v>18</v>
      </c>
      <c r="H670" s="7">
        <v>2161</v>
      </c>
      <c r="I670" s="7">
        <v>7777</v>
      </c>
      <c r="J670" s="7" t="s">
        <v>19</v>
      </c>
      <c r="K670" s="8" t="s">
        <v>20</v>
      </c>
      <c r="L670" s="7" t="s">
        <v>21</v>
      </c>
      <c r="M670" s="7">
        <v>18730</v>
      </c>
      <c r="N670" s="7">
        <v>12970</v>
      </c>
      <c r="O670" s="7">
        <v>5760</v>
      </c>
    </row>
    <row r="671" spans="1:15" x14ac:dyDescent="0.25">
      <c r="A671" s="7" t="s">
        <v>1072</v>
      </c>
      <c r="B671" s="7" t="s">
        <v>1073</v>
      </c>
      <c r="C671" s="40">
        <v>287</v>
      </c>
      <c r="D671" s="7">
        <v>467</v>
      </c>
      <c r="E671" s="7" t="s">
        <v>36</v>
      </c>
      <c r="F671" s="7" t="s">
        <v>36</v>
      </c>
      <c r="G671" s="7" t="s">
        <v>18</v>
      </c>
      <c r="H671" s="7">
        <v>2161</v>
      </c>
      <c r="I671" s="7">
        <v>7777</v>
      </c>
      <c r="J671" s="7" t="s">
        <v>19</v>
      </c>
      <c r="K671" s="8" t="s">
        <v>20</v>
      </c>
      <c r="L671" s="7" t="s">
        <v>1043</v>
      </c>
      <c r="M671" s="7">
        <v>19140</v>
      </c>
      <c r="N671" s="7">
        <v>11900</v>
      </c>
      <c r="O671" s="7">
        <v>7240</v>
      </c>
    </row>
    <row r="672" spans="1:15" x14ac:dyDescent="0.25">
      <c r="A672" s="7" t="s">
        <v>1121</v>
      </c>
      <c r="B672" s="7" t="s">
        <v>1122</v>
      </c>
      <c r="C672" s="40">
        <v>287</v>
      </c>
      <c r="D672" s="7">
        <v>334</v>
      </c>
      <c r="E672" s="7" t="s">
        <v>73</v>
      </c>
      <c r="F672" s="7" t="s">
        <v>73</v>
      </c>
      <c r="G672" s="7" t="s">
        <v>18</v>
      </c>
      <c r="H672" s="7">
        <v>2361</v>
      </c>
      <c r="I672" s="7">
        <v>7777</v>
      </c>
      <c r="J672" s="7" t="s">
        <v>19</v>
      </c>
      <c r="K672" s="8" t="s">
        <v>20</v>
      </c>
      <c r="L672" s="7" t="s">
        <v>21</v>
      </c>
      <c r="M672" s="7">
        <v>18570</v>
      </c>
      <c r="N672" s="7">
        <v>12290</v>
      </c>
      <c r="O672" s="7">
        <v>6280</v>
      </c>
    </row>
    <row r="673" spans="1:15" x14ac:dyDescent="0.25">
      <c r="A673" s="7" t="s">
        <v>954</v>
      </c>
      <c r="B673" s="7" t="s">
        <v>955</v>
      </c>
      <c r="C673" s="40">
        <v>288</v>
      </c>
      <c r="D673" s="7">
        <v>303</v>
      </c>
      <c r="E673" s="7" t="s">
        <v>44</v>
      </c>
      <c r="F673" s="7" t="s">
        <v>44</v>
      </c>
      <c r="G673" s="7" t="s">
        <v>18</v>
      </c>
      <c r="H673" s="7">
        <v>2161</v>
      </c>
      <c r="I673" s="7">
        <v>7777</v>
      </c>
      <c r="J673" s="7" t="s">
        <v>19</v>
      </c>
      <c r="K673" s="8" t="s">
        <v>20</v>
      </c>
      <c r="L673" s="7" t="s">
        <v>21</v>
      </c>
      <c r="M673" s="7">
        <v>22830</v>
      </c>
      <c r="N673" s="7">
        <v>12310</v>
      </c>
      <c r="O673" s="7">
        <v>10520</v>
      </c>
    </row>
    <row r="674" spans="1:15" x14ac:dyDescent="0.25">
      <c r="A674" s="7" t="s">
        <v>1293</v>
      </c>
      <c r="B674" s="7" t="s">
        <v>1294</v>
      </c>
      <c r="C674" s="40">
        <v>290</v>
      </c>
      <c r="D674" s="7">
        <v>322</v>
      </c>
      <c r="E674" s="7" t="s">
        <v>27</v>
      </c>
      <c r="F674" s="7" t="s">
        <v>27</v>
      </c>
      <c r="G674" s="7" t="s">
        <v>18</v>
      </c>
      <c r="H674" s="7">
        <v>2361</v>
      </c>
      <c r="I674" s="7">
        <v>7777</v>
      </c>
      <c r="J674" s="7" t="s">
        <v>19</v>
      </c>
      <c r="K674" s="8" t="s">
        <v>20</v>
      </c>
      <c r="L674" s="7" t="s">
        <v>1043</v>
      </c>
      <c r="M674" s="7">
        <v>18050</v>
      </c>
      <c r="N674" s="7">
        <v>12460</v>
      </c>
      <c r="O674" s="7">
        <v>5590</v>
      </c>
    </row>
    <row r="675" spans="1:15" x14ac:dyDescent="0.25">
      <c r="A675" s="7" t="s">
        <v>286</v>
      </c>
      <c r="B675" s="7" t="s">
        <v>287</v>
      </c>
      <c r="C675" s="40">
        <v>291</v>
      </c>
      <c r="D675" s="7">
        <v>362</v>
      </c>
      <c r="E675" s="7" t="s">
        <v>44</v>
      </c>
      <c r="F675" s="7" t="s">
        <v>44</v>
      </c>
      <c r="G675" s="7" t="s">
        <v>18</v>
      </c>
      <c r="H675" s="7">
        <v>2161</v>
      </c>
      <c r="I675" s="7">
        <v>7777</v>
      </c>
      <c r="J675" s="7" t="s">
        <v>19</v>
      </c>
      <c r="K675" s="8" t="s">
        <v>20</v>
      </c>
      <c r="L675" s="7" t="s">
        <v>21</v>
      </c>
      <c r="M675" s="7">
        <v>19840</v>
      </c>
      <c r="N675" s="7">
        <v>12450</v>
      </c>
      <c r="O675" s="7">
        <v>7390</v>
      </c>
    </row>
    <row r="676" spans="1:15" x14ac:dyDescent="0.25">
      <c r="A676" s="7" t="s">
        <v>463</v>
      </c>
      <c r="B676" s="7" t="s">
        <v>464</v>
      </c>
      <c r="C676" s="40">
        <v>292</v>
      </c>
      <c r="D676" s="7">
        <v>100</v>
      </c>
      <c r="E676" s="7" t="s">
        <v>41</v>
      </c>
      <c r="F676" s="7" t="s">
        <v>41</v>
      </c>
      <c r="G676" s="7" t="s">
        <v>18</v>
      </c>
      <c r="H676" s="7">
        <v>2161</v>
      </c>
      <c r="I676" s="7">
        <v>7777</v>
      </c>
      <c r="J676" s="7" t="s">
        <v>19</v>
      </c>
      <c r="K676" s="8" t="s">
        <v>20</v>
      </c>
      <c r="L676" s="7" t="s">
        <v>21</v>
      </c>
      <c r="M676" s="7">
        <v>19600</v>
      </c>
      <c r="N676" s="7">
        <v>12050</v>
      </c>
      <c r="O676" s="7">
        <v>7550</v>
      </c>
    </row>
    <row r="677" spans="1:15" x14ac:dyDescent="0.25">
      <c r="A677" s="7" t="s">
        <v>775</v>
      </c>
      <c r="B677" s="7" t="s">
        <v>776</v>
      </c>
      <c r="C677" s="40">
        <v>295</v>
      </c>
      <c r="D677" s="7">
        <v>787</v>
      </c>
      <c r="E677" s="7" t="s">
        <v>33</v>
      </c>
      <c r="F677" s="7" t="s">
        <v>33</v>
      </c>
      <c r="G677" s="7" t="s">
        <v>18</v>
      </c>
      <c r="H677" s="7">
        <v>2161</v>
      </c>
      <c r="I677" s="7">
        <v>7777</v>
      </c>
      <c r="J677" s="7" t="s">
        <v>19</v>
      </c>
      <c r="K677" s="8" t="s">
        <v>20</v>
      </c>
      <c r="L677" s="7" t="s">
        <v>21</v>
      </c>
      <c r="M677" s="7">
        <v>15840</v>
      </c>
      <c r="N677" s="7">
        <v>12110</v>
      </c>
      <c r="O677" s="7">
        <v>3730</v>
      </c>
    </row>
    <row r="678" spans="1:15" x14ac:dyDescent="0.25">
      <c r="A678" s="7" t="s">
        <v>288</v>
      </c>
      <c r="B678" s="7" t="s">
        <v>289</v>
      </c>
      <c r="C678" s="40">
        <v>298</v>
      </c>
      <c r="D678" s="7">
        <v>365</v>
      </c>
      <c r="E678" s="7" t="s">
        <v>47</v>
      </c>
      <c r="F678" s="7" t="s">
        <v>48</v>
      </c>
      <c r="G678" s="7" t="s">
        <v>18</v>
      </c>
      <c r="H678" s="7">
        <v>2361</v>
      </c>
      <c r="I678" s="7">
        <v>7777</v>
      </c>
      <c r="J678" s="7" t="s">
        <v>19</v>
      </c>
      <c r="K678" s="8" t="s">
        <v>20</v>
      </c>
      <c r="L678" s="7" t="s">
        <v>21</v>
      </c>
      <c r="M678" s="7">
        <v>30920</v>
      </c>
      <c r="N678" s="7">
        <v>12190</v>
      </c>
      <c r="O678" s="7">
        <v>18730</v>
      </c>
    </row>
    <row r="679" spans="1:15" x14ac:dyDescent="0.25">
      <c r="A679" s="7" t="s">
        <v>465</v>
      </c>
      <c r="B679" s="7" t="s">
        <v>466</v>
      </c>
      <c r="C679" s="40">
        <v>299</v>
      </c>
      <c r="D679" s="7">
        <v>120</v>
      </c>
      <c r="E679" s="7" t="s">
        <v>47</v>
      </c>
      <c r="F679" s="7" t="s">
        <v>48</v>
      </c>
      <c r="G679" s="7" t="s">
        <v>18</v>
      </c>
      <c r="H679" s="7">
        <v>2161</v>
      </c>
      <c r="I679" s="7">
        <v>7777</v>
      </c>
      <c r="J679" s="7" t="s">
        <v>19</v>
      </c>
      <c r="K679" s="8" t="s">
        <v>20</v>
      </c>
      <c r="L679" s="7" t="s">
        <v>21</v>
      </c>
      <c r="M679" s="7">
        <v>25060</v>
      </c>
      <c r="N679" s="7">
        <v>12190</v>
      </c>
      <c r="O679" s="7">
        <v>12870</v>
      </c>
    </row>
    <row r="680" spans="1:15" x14ac:dyDescent="0.25">
      <c r="A680" s="7" t="s">
        <v>956</v>
      </c>
      <c r="B680" s="7" t="s">
        <v>957</v>
      </c>
      <c r="C680" s="40">
        <v>300</v>
      </c>
      <c r="D680" s="7">
        <v>316</v>
      </c>
      <c r="E680" s="7" t="s">
        <v>36</v>
      </c>
      <c r="F680" s="7" t="s">
        <v>36</v>
      </c>
      <c r="G680" s="7" t="s">
        <v>18</v>
      </c>
      <c r="H680" s="7">
        <v>2161</v>
      </c>
      <c r="I680" s="7">
        <v>7777</v>
      </c>
      <c r="J680" s="7" t="s">
        <v>19</v>
      </c>
      <c r="K680" s="8" t="s">
        <v>20</v>
      </c>
      <c r="L680" s="7" t="s">
        <v>21</v>
      </c>
      <c r="M680" s="7">
        <v>20520</v>
      </c>
      <c r="N680" s="7">
        <v>12000</v>
      </c>
      <c r="O680" s="7">
        <v>8520</v>
      </c>
    </row>
    <row r="681" spans="1:15" x14ac:dyDescent="0.25">
      <c r="A681" s="7" t="s">
        <v>55</v>
      </c>
      <c r="B681" s="7" t="s">
        <v>56</v>
      </c>
      <c r="C681" s="40">
        <v>301</v>
      </c>
      <c r="D681" s="7">
        <v>284</v>
      </c>
      <c r="E681" s="7" t="s">
        <v>33</v>
      </c>
      <c r="F681" s="7" t="s">
        <v>33</v>
      </c>
      <c r="G681" s="7" t="s">
        <v>18</v>
      </c>
      <c r="H681" s="7">
        <v>2161</v>
      </c>
      <c r="I681" s="7">
        <v>7777</v>
      </c>
      <c r="J681" s="7" t="s">
        <v>19</v>
      </c>
      <c r="K681" s="8" t="s">
        <v>20</v>
      </c>
      <c r="L681" s="7" t="s">
        <v>21</v>
      </c>
      <c r="M681" s="7">
        <v>18450</v>
      </c>
      <c r="N681" s="7">
        <v>12060</v>
      </c>
      <c r="O681" s="7">
        <v>6390</v>
      </c>
    </row>
    <row r="682" spans="1:15" x14ac:dyDescent="0.25">
      <c r="A682" s="7" t="s">
        <v>123</v>
      </c>
      <c r="B682" s="7" t="s">
        <v>124</v>
      </c>
      <c r="C682" s="40">
        <v>301</v>
      </c>
      <c r="D682" s="7">
        <v>352</v>
      </c>
      <c r="E682" s="7" t="s">
        <v>44</v>
      </c>
      <c r="F682" s="7" t="s">
        <v>44</v>
      </c>
      <c r="G682" s="7" t="s">
        <v>18</v>
      </c>
      <c r="H682" s="7">
        <v>2161</v>
      </c>
      <c r="I682" s="7">
        <v>7777</v>
      </c>
      <c r="J682" s="7" t="s">
        <v>19</v>
      </c>
      <c r="K682" s="8" t="s">
        <v>20</v>
      </c>
      <c r="L682" s="7" t="s">
        <v>21</v>
      </c>
      <c r="M682" s="7">
        <v>21070</v>
      </c>
      <c r="N682" s="7">
        <v>12160</v>
      </c>
      <c r="O682" s="7">
        <v>8910</v>
      </c>
    </row>
    <row r="683" spans="1:15" x14ac:dyDescent="0.25">
      <c r="A683" s="7" t="s">
        <v>875</v>
      </c>
      <c r="B683" s="7" t="s">
        <v>876</v>
      </c>
      <c r="C683" s="40">
        <v>301</v>
      </c>
      <c r="D683" s="7">
        <v>333</v>
      </c>
      <c r="E683" s="7" t="s">
        <v>24</v>
      </c>
      <c r="F683" s="7" t="s">
        <v>24</v>
      </c>
      <c r="G683" s="7" t="s">
        <v>18</v>
      </c>
      <c r="H683" s="7">
        <v>2161</v>
      </c>
      <c r="I683" s="7">
        <v>7777</v>
      </c>
      <c r="J683" s="7" t="s">
        <v>19</v>
      </c>
      <c r="K683" s="8" t="s">
        <v>20</v>
      </c>
      <c r="L683" s="7" t="s">
        <v>88</v>
      </c>
      <c r="M683" s="7">
        <v>21770</v>
      </c>
      <c r="N683" s="7">
        <v>12900</v>
      </c>
      <c r="O683" s="7">
        <v>8870</v>
      </c>
    </row>
    <row r="684" spans="1:15" x14ac:dyDescent="0.25">
      <c r="A684" s="7" t="s">
        <v>1123</v>
      </c>
      <c r="B684" s="7" t="s">
        <v>1124</v>
      </c>
      <c r="C684" s="40">
        <v>303</v>
      </c>
      <c r="D684" s="7">
        <v>358</v>
      </c>
      <c r="E684" s="7" t="s">
        <v>36</v>
      </c>
      <c r="F684" s="7" t="s">
        <v>36</v>
      </c>
      <c r="G684" s="7" t="s">
        <v>18</v>
      </c>
      <c r="H684" s="7">
        <v>2161</v>
      </c>
      <c r="I684" s="7">
        <v>7777</v>
      </c>
      <c r="J684" s="7" t="s">
        <v>19</v>
      </c>
      <c r="K684" s="8" t="s">
        <v>20</v>
      </c>
      <c r="L684" s="7" t="s">
        <v>1043</v>
      </c>
      <c r="M684" s="7">
        <v>15380</v>
      </c>
      <c r="N684" s="7">
        <v>12030</v>
      </c>
      <c r="O684" s="7">
        <v>3350</v>
      </c>
    </row>
    <row r="685" spans="1:15" x14ac:dyDescent="0.25">
      <c r="A685" s="7" t="s">
        <v>560</v>
      </c>
      <c r="B685" s="7" t="s">
        <v>561</v>
      </c>
      <c r="C685" s="40">
        <v>304</v>
      </c>
      <c r="D685" s="7">
        <v>275</v>
      </c>
      <c r="E685" s="7" t="s">
        <v>24</v>
      </c>
      <c r="F685" s="7" t="s">
        <v>24</v>
      </c>
      <c r="G685" s="7" t="s">
        <v>18</v>
      </c>
      <c r="H685" s="7">
        <v>2161</v>
      </c>
      <c r="I685" s="7">
        <v>7777</v>
      </c>
      <c r="J685" s="7" t="s">
        <v>19</v>
      </c>
      <c r="K685" s="8" t="s">
        <v>20</v>
      </c>
      <c r="L685" s="7" t="s">
        <v>88</v>
      </c>
      <c r="M685" s="7">
        <v>26720</v>
      </c>
      <c r="N685" s="7">
        <v>12890</v>
      </c>
      <c r="O685" s="7">
        <v>13830</v>
      </c>
    </row>
    <row r="686" spans="1:15" x14ac:dyDescent="0.25">
      <c r="A686" s="7" t="s">
        <v>372</v>
      </c>
      <c r="B686" s="7" t="s">
        <v>373</v>
      </c>
      <c r="C686" s="40">
        <v>306</v>
      </c>
      <c r="D686" s="7">
        <v>348</v>
      </c>
      <c r="E686" s="7" t="s">
        <v>27</v>
      </c>
      <c r="F686" s="7" t="s">
        <v>27</v>
      </c>
      <c r="G686" s="7" t="s">
        <v>18</v>
      </c>
      <c r="H686" s="7">
        <v>2161</v>
      </c>
      <c r="I686" s="7">
        <v>7777</v>
      </c>
      <c r="J686" s="7" t="s">
        <v>19</v>
      </c>
      <c r="K686" s="8" t="s">
        <v>20</v>
      </c>
      <c r="L686" s="7" t="s">
        <v>21</v>
      </c>
      <c r="M686" s="7">
        <v>15090</v>
      </c>
      <c r="N686" s="7">
        <v>12140</v>
      </c>
      <c r="O686" s="7">
        <v>2950</v>
      </c>
    </row>
    <row r="687" spans="1:15" x14ac:dyDescent="0.25">
      <c r="A687" s="7" t="s">
        <v>877</v>
      </c>
      <c r="B687" s="7" t="s">
        <v>878</v>
      </c>
      <c r="C687" s="40">
        <v>307</v>
      </c>
      <c r="D687" s="7">
        <v>368</v>
      </c>
      <c r="E687" s="7" t="s">
        <v>47</v>
      </c>
      <c r="F687" s="7" t="s">
        <v>48</v>
      </c>
      <c r="G687" s="7" t="s">
        <v>18</v>
      </c>
      <c r="H687" s="7">
        <v>2161</v>
      </c>
      <c r="I687" s="7">
        <v>7777</v>
      </c>
      <c r="J687" s="7" t="s">
        <v>19</v>
      </c>
      <c r="K687" s="8" t="s">
        <v>20</v>
      </c>
      <c r="L687" s="7" t="s">
        <v>21</v>
      </c>
      <c r="M687" s="7">
        <v>20490</v>
      </c>
      <c r="N687" s="7">
        <v>12140</v>
      </c>
      <c r="O687" s="7">
        <v>8350</v>
      </c>
    </row>
    <row r="688" spans="1:15" x14ac:dyDescent="0.25">
      <c r="A688" s="7" t="s">
        <v>958</v>
      </c>
      <c r="B688" s="7" t="s">
        <v>959</v>
      </c>
      <c r="C688" s="40">
        <v>307</v>
      </c>
      <c r="D688" s="7">
        <v>326</v>
      </c>
      <c r="E688" s="7" t="s">
        <v>27</v>
      </c>
      <c r="F688" s="7" t="s">
        <v>27</v>
      </c>
      <c r="G688" s="7" t="s">
        <v>18</v>
      </c>
      <c r="H688" s="7">
        <v>2361</v>
      </c>
      <c r="I688" s="7">
        <v>7777</v>
      </c>
      <c r="J688" s="7" t="s">
        <v>19</v>
      </c>
      <c r="K688" s="8" t="s">
        <v>20</v>
      </c>
      <c r="L688" s="7" t="s">
        <v>21</v>
      </c>
      <c r="M688" s="7">
        <v>20430</v>
      </c>
      <c r="N688" s="7">
        <v>12110</v>
      </c>
      <c r="O688" s="7">
        <v>8320</v>
      </c>
    </row>
    <row r="689" spans="1:15" x14ac:dyDescent="0.25">
      <c r="A689" s="7" t="s">
        <v>1371</v>
      </c>
      <c r="B689" s="7" t="s">
        <v>1372</v>
      </c>
      <c r="C689" s="40">
        <v>310</v>
      </c>
      <c r="D689" s="7">
        <v>330</v>
      </c>
      <c r="E689" s="7" t="s">
        <v>27</v>
      </c>
      <c r="F689" s="7" t="s">
        <v>27</v>
      </c>
      <c r="G689" s="7" t="s">
        <v>18</v>
      </c>
      <c r="H689" s="7">
        <v>2361</v>
      </c>
      <c r="I689" s="7">
        <v>7777</v>
      </c>
      <c r="J689" s="7" t="s">
        <v>19</v>
      </c>
      <c r="K689" s="8" t="s">
        <v>20</v>
      </c>
      <c r="L689" s="7" t="s">
        <v>1043</v>
      </c>
      <c r="M689" s="7">
        <v>15200</v>
      </c>
      <c r="N689" s="7">
        <v>12240</v>
      </c>
      <c r="O689" s="7">
        <v>2960</v>
      </c>
    </row>
    <row r="690" spans="1:15" x14ac:dyDescent="0.25">
      <c r="A690" s="7" t="s">
        <v>879</v>
      </c>
      <c r="B690" s="7" t="s">
        <v>880</v>
      </c>
      <c r="C690" s="40">
        <v>311</v>
      </c>
      <c r="D690" s="7">
        <v>350</v>
      </c>
      <c r="E690" s="7" t="s">
        <v>27</v>
      </c>
      <c r="F690" s="7" t="s">
        <v>27</v>
      </c>
      <c r="G690" s="7" t="s">
        <v>18</v>
      </c>
      <c r="H690" s="7">
        <v>2161</v>
      </c>
      <c r="I690" s="7">
        <v>7777</v>
      </c>
      <c r="J690" s="7" t="s">
        <v>19</v>
      </c>
      <c r="K690" s="8" t="s">
        <v>20</v>
      </c>
      <c r="L690" s="7" t="s">
        <v>21</v>
      </c>
      <c r="M690" s="7">
        <v>19960</v>
      </c>
      <c r="N690" s="7">
        <v>12210</v>
      </c>
      <c r="O690" s="7">
        <v>7750</v>
      </c>
    </row>
    <row r="691" spans="1:15" x14ac:dyDescent="0.25">
      <c r="A691" s="7" t="s">
        <v>711</v>
      </c>
      <c r="B691" s="7" t="s">
        <v>712</v>
      </c>
      <c r="C691" s="40">
        <v>312</v>
      </c>
      <c r="D691" s="7">
        <v>177</v>
      </c>
      <c r="E691" s="7" t="s">
        <v>47</v>
      </c>
      <c r="F691" s="7" t="s">
        <v>48</v>
      </c>
      <c r="G691" s="7" t="s">
        <v>18</v>
      </c>
      <c r="H691" s="7">
        <v>2361</v>
      </c>
      <c r="I691" s="7">
        <v>7777</v>
      </c>
      <c r="J691" s="7" t="s">
        <v>19</v>
      </c>
      <c r="K691" s="8" t="s">
        <v>20</v>
      </c>
      <c r="L691" s="7" t="s">
        <v>21</v>
      </c>
      <c r="M691" s="7">
        <v>22200</v>
      </c>
      <c r="N691" s="7">
        <v>12120</v>
      </c>
      <c r="O691" s="7">
        <v>10080</v>
      </c>
    </row>
    <row r="692" spans="1:15" x14ac:dyDescent="0.25">
      <c r="A692" s="7" t="s">
        <v>206</v>
      </c>
      <c r="B692" s="7" t="s">
        <v>207</v>
      </c>
      <c r="C692" s="40">
        <v>313</v>
      </c>
      <c r="D692" s="7">
        <v>362</v>
      </c>
      <c r="E692" s="7" t="s">
        <v>36</v>
      </c>
      <c r="F692" s="7" t="s">
        <v>36</v>
      </c>
      <c r="G692" s="7" t="s">
        <v>18</v>
      </c>
      <c r="H692" s="7">
        <v>2161</v>
      </c>
      <c r="I692" s="7">
        <v>7777</v>
      </c>
      <c r="J692" s="7" t="s">
        <v>19</v>
      </c>
      <c r="K692" s="8" t="s">
        <v>20</v>
      </c>
      <c r="L692" s="7" t="s">
        <v>21</v>
      </c>
      <c r="M692" s="7">
        <v>15100</v>
      </c>
      <c r="N692" s="7">
        <v>11960</v>
      </c>
      <c r="O692" s="7">
        <v>3140</v>
      </c>
    </row>
    <row r="693" spans="1:15" x14ac:dyDescent="0.25">
      <c r="A693" s="7" t="s">
        <v>1205</v>
      </c>
      <c r="B693" s="7" t="s">
        <v>1206</v>
      </c>
      <c r="C693" s="40">
        <v>313</v>
      </c>
      <c r="D693" s="7">
        <v>463</v>
      </c>
      <c r="E693" s="7" t="s">
        <v>27</v>
      </c>
      <c r="F693" s="7" t="s">
        <v>27</v>
      </c>
      <c r="G693" s="7" t="s">
        <v>18</v>
      </c>
      <c r="H693" s="7">
        <v>2361</v>
      </c>
      <c r="I693" s="7">
        <v>7777</v>
      </c>
      <c r="J693" s="7" t="s">
        <v>19</v>
      </c>
      <c r="K693" s="8" t="s">
        <v>20</v>
      </c>
      <c r="L693" s="7" t="s">
        <v>1043</v>
      </c>
      <c r="M693" s="7">
        <v>20670</v>
      </c>
      <c r="N693" s="7">
        <v>12250</v>
      </c>
      <c r="O693" s="7">
        <v>8420</v>
      </c>
    </row>
    <row r="694" spans="1:15" x14ac:dyDescent="0.25">
      <c r="A694" s="7" t="s">
        <v>208</v>
      </c>
      <c r="B694" s="7" t="s">
        <v>209</v>
      </c>
      <c r="C694" s="40">
        <v>316</v>
      </c>
      <c r="D694" s="7">
        <v>368</v>
      </c>
      <c r="E694" s="7" t="s">
        <v>65</v>
      </c>
      <c r="F694" s="7" t="s">
        <v>65</v>
      </c>
      <c r="G694" s="7" t="s">
        <v>18</v>
      </c>
      <c r="H694" s="7">
        <v>2161</v>
      </c>
      <c r="I694" s="7">
        <v>7777</v>
      </c>
      <c r="J694" s="7" t="s">
        <v>19</v>
      </c>
      <c r="K694" s="8" t="s">
        <v>20</v>
      </c>
      <c r="L694" s="7" t="s">
        <v>21</v>
      </c>
      <c r="M694" s="7">
        <v>24190</v>
      </c>
      <c r="N694" s="7">
        <v>12010</v>
      </c>
      <c r="O694" s="7">
        <v>12180</v>
      </c>
    </row>
    <row r="695" spans="1:15" x14ac:dyDescent="0.25">
      <c r="A695" s="7" t="s">
        <v>374</v>
      </c>
      <c r="B695" s="7" t="s">
        <v>375</v>
      </c>
      <c r="C695" s="40">
        <v>319</v>
      </c>
      <c r="D695" s="7">
        <v>376</v>
      </c>
      <c r="E695" s="7" t="s">
        <v>68</v>
      </c>
      <c r="F695" s="7" t="s">
        <v>68</v>
      </c>
      <c r="G695" s="7" t="s">
        <v>18</v>
      </c>
      <c r="H695" s="7">
        <v>2161</v>
      </c>
      <c r="I695" s="7">
        <v>7777</v>
      </c>
      <c r="J695" s="7" t="s">
        <v>19</v>
      </c>
      <c r="K695" s="8" t="s">
        <v>20</v>
      </c>
      <c r="L695" s="7" t="s">
        <v>21</v>
      </c>
      <c r="M695" s="7">
        <v>13940</v>
      </c>
      <c r="N695" s="7">
        <v>10130</v>
      </c>
      <c r="O695" s="7">
        <v>3810</v>
      </c>
    </row>
    <row r="696" spans="1:15" x14ac:dyDescent="0.25">
      <c r="A696" s="7" t="s">
        <v>562</v>
      </c>
      <c r="B696" s="7" t="s">
        <v>563</v>
      </c>
      <c r="C696" s="40">
        <v>320</v>
      </c>
      <c r="D696" s="7">
        <v>305</v>
      </c>
      <c r="E696" s="7" t="s">
        <v>27</v>
      </c>
      <c r="F696" s="7" t="s">
        <v>27</v>
      </c>
      <c r="G696" s="7" t="s">
        <v>18</v>
      </c>
      <c r="H696" s="7">
        <v>2361</v>
      </c>
      <c r="I696" s="7">
        <v>7777</v>
      </c>
      <c r="J696" s="7" t="s">
        <v>19</v>
      </c>
      <c r="K696" s="8" t="s">
        <v>20</v>
      </c>
      <c r="L696" s="7" t="s">
        <v>21</v>
      </c>
      <c r="M696" s="7">
        <v>18480</v>
      </c>
      <c r="N696" s="7">
        <v>12110</v>
      </c>
      <c r="O696" s="7">
        <v>6370</v>
      </c>
    </row>
    <row r="697" spans="1:15" x14ac:dyDescent="0.25">
      <c r="A697" s="7" t="s">
        <v>1373</v>
      </c>
      <c r="B697" s="7" t="s">
        <v>1374</v>
      </c>
      <c r="C697" s="40">
        <v>320</v>
      </c>
      <c r="D697" s="7">
        <v>358</v>
      </c>
      <c r="E697" s="7" t="s">
        <v>17</v>
      </c>
      <c r="F697" s="7" t="s">
        <v>17</v>
      </c>
      <c r="G697" s="7" t="s">
        <v>18</v>
      </c>
      <c r="H697" s="7">
        <v>2161</v>
      </c>
      <c r="I697" s="7">
        <v>7777</v>
      </c>
      <c r="J697" s="7" t="s">
        <v>19</v>
      </c>
      <c r="K697" s="8" t="s">
        <v>20</v>
      </c>
      <c r="L697" s="7" t="s">
        <v>88</v>
      </c>
      <c r="M697" s="7">
        <v>25280</v>
      </c>
      <c r="N697" s="7">
        <v>12170</v>
      </c>
      <c r="O697" s="7">
        <v>13110</v>
      </c>
    </row>
    <row r="698" spans="1:15" x14ac:dyDescent="0.25">
      <c r="A698" s="7" t="s">
        <v>210</v>
      </c>
      <c r="B698" s="7" t="s">
        <v>211</v>
      </c>
      <c r="C698" s="40">
        <v>322</v>
      </c>
      <c r="D698" s="7">
        <v>379</v>
      </c>
      <c r="E698" s="7" t="s">
        <v>47</v>
      </c>
      <c r="F698" s="7" t="s">
        <v>48</v>
      </c>
      <c r="G698" s="7" t="s">
        <v>18</v>
      </c>
      <c r="H698" s="7">
        <v>2361</v>
      </c>
      <c r="I698" s="7">
        <v>7777</v>
      </c>
      <c r="J698" s="7" t="s">
        <v>19</v>
      </c>
      <c r="K698" s="8" t="s">
        <v>20</v>
      </c>
      <c r="L698" s="7" t="s">
        <v>21</v>
      </c>
      <c r="M698" s="7">
        <v>18730</v>
      </c>
      <c r="N698" s="7">
        <v>11970</v>
      </c>
      <c r="O698" s="7">
        <v>6760</v>
      </c>
    </row>
    <row r="699" spans="1:15" x14ac:dyDescent="0.25">
      <c r="A699" s="7" t="s">
        <v>1463</v>
      </c>
      <c r="B699" s="7" t="s">
        <v>1464</v>
      </c>
      <c r="C699" s="40">
        <v>322</v>
      </c>
      <c r="D699" s="7">
        <v>379</v>
      </c>
      <c r="E699" s="7" t="s">
        <v>27</v>
      </c>
      <c r="F699" s="7" t="s">
        <v>27</v>
      </c>
      <c r="G699" s="7" t="s">
        <v>18</v>
      </c>
      <c r="H699" s="7">
        <v>2361</v>
      </c>
      <c r="I699" s="7">
        <v>7777</v>
      </c>
      <c r="J699" s="7" t="s">
        <v>19</v>
      </c>
      <c r="K699" s="8" t="s">
        <v>20</v>
      </c>
      <c r="L699" s="7" t="s">
        <v>1043</v>
      </c>
      <c r="M699" s="7">
        <v>28770</v>
      </c>
      <c r="N699" s="7">
        <v>12190</v>
      </c>
      <c r="O699" s="7">
        <v>16580</v>
      </c>
    </row>
    <row r="700" spans="1:15" x14ac:dyDescent="0.25">
      <c r="A700" s="7" t="s">
        <v>1074</v>
      </c>
      <c r="B700" s="7" t="s">
        <v>1075</v>
      </c>
      <c r="C700" s="40">
        <v>323</v>
      </c>
      <c r="D700" s="7">
        <v>506</v>
      </c>
      <c r="E700" s="7" t="s">
        <v>27</v>
      </c>
      <c r="F700" s="7" t="s">
        <v>27</v>
      </c>
      <c r="G700" s="7" t="s">
        <v>18</v>
      </c>
      <c r="H700" s="7">
        <v>2361</v>
      </c>
      <c r="I700" s="7">
        <v>7777</v>
      </c>
      <c r="J700" s="7" t="s">
        <v>19</v>
      </c>
      <c r="K700" s="8" t="s">
        <v>20</v>
      </c>
      <c r="L700" s="7" t="s">
        <v>1043</v>
      </c>
      <c r="M700" s="7">
        <v>19110</v>
      </c>
      <c r="N700" s="7">
        <v>12250</v>
      </c>
      <c r="O700" s="7">
        <v>6860</v>
      </c>
    </row>
    <row r="701" spans="1:15" x14ac:dyDescent="0.25">
      <c r="A701" s="7" t="s">
        <v>376</v>
      </c>
      <c r="B701" s="7" t="s">
        <v>377</v>
      </c>
      <c r="C701" s="40">
        <v>324</v>
      </c>
      <c r="D701" s="7">
        <v>369</v>
      </c>
      <c r="E701" s="7" t="s">
        <v>17</v>
      </c>
      <c r="F701" s="7" t="s">
        <v>17</v>
      </c>
      <c r="G701" s="7" t="s">
        <v>18</v>
      </c>
      <c r="H701" s="7">
        <v>2161</v>
      </c>
      <c r="I701" s="7">
        <v>7777</v>
      </c>
      <c r="J701" s="7" t="s">
        <v>19</v>
      </c>
      <c r="K701" s="8" t="s">
        <v>20</v>
      </c>
      <c r="L701" s="7" t="s">
        <v>21</v>
      </c>
      <c r="M701" s="7">
        <v>19020</v>
      </c>
      <c r="N701" s="7">
        <v>11930</v>
      </c>
      <c r="O701" s="7">
        <v>7090</v>
      </c>
    </row>
    <row r="702" spans="1:15" x14ac:dyDescent="0.25">
      <c r="A702" s="7" t="s">
        <v>57</v>
      </c>
      <c r="B702" s="7" t="s">
        <v>58</v>
      </c>
      <c r="C702" s="40">
        <v>326</v>
      </c>
      <c r="D702" s="7">
        <v>320</v>
      </c>
      <c r="E702" s="7" t="s">
        <v>36</v>
      </c>
      <c r="F702" s="7" t="s">
        <v>36</v>
      </c>
      <c r="G702" s="7" t="s">
        <v>18</v>
      </c>
      <c r="H702" s="7">
        <v>2161</v>
      </c>
      <c r="I702" s="7">
        <v>7777</v>
      </c>
      <c r="J702" s="7" t="s">
        <v>19</v>
      </c>
      <c r="K702" s="8" t="s">
        <v>20</v>
      </c>
      <c r="L702" s="7" t="s">
        <v>21</v>
      </c>
      <c r="M702" s="7">
        <v>26920</v>
      </c>
      <c r="N702" s="7">
        <v>12120</v>
      </c>
      <c r="O702" s="7">
        <v>14800</v>
      </c>
    </row>
    <row r="703" spans="1:15" x14ac:dyDescent="0.25">
      <c r="A703" s="7" t="s">
        <v>467</v>
      </c>
      <c r="B703" s="7" t="s">
        <v>468</v>
      </c>
      <c r="C703" s="40">
        <v>326</v>
      </c>
      <c r="D703" s="7">
        <v>135</v>
      </c>
      <c r="E703" s="7" t="s">
        <v>30</v>
      </c>
      <c r="F703" s="7" t="s">
        <v>30</v>
      </c>
      <c r="G703" s="7" t="s">
        <v>18</v>
      </c>
      <c r="H703" s="7">
        <v>2161</v>
      </c>
      <c r="I703" s="7">
        <v>7777</v>
      </c>
      <c r="J703" s="7" t="s">
        <v>19</v>
      </c>
      <c r="K703" s="8" t="s">
        <v>20</v>
      </c>
      <c r="L703" s="7" t="s">
        <v>21</v>
      </c>
      <c r="M703" s="7">
        <v>14070</v>
      </c>
      <c r="N703" s="7">
        <v>10610</v>
      </c>
      <c r="O703" s="7">
        <v>3460</v>
      </c>
    </row>
    <row r="704" spans="1:15" x14ac:dyDescent="0.25">
      <c r="A704" s="7" t="s">
        <v>1297</v>
      </c>
      <c r="B704" s="7" t="s">
        <v>1298</v>
      </c>
      <c r="C704" s="40">
        <v>326</v>
      </c>
      <c r="D704" s="7">
        <v>360</v>
      </c>
      <c r="E704" s="7" t="s">
        <v>73</v>
      </c>
      <c r="F704" s="7" t="s">
        <v>73</v>
      </c>
      <c r="G704" s="7" t="s">
        <v>18</v>
      </c>
      <c r="H704" s="7">
        <v>2361</v>
      </c>
      <c r="I704" s="7">
        <v>7777</v>
      </c>
      <c r="J704" s="7" t="s">
        <v>19</v>
      </c>
      <c r="K704" s="8" t="s">
        <v>20</v>
      </c>
      <c r="L704" s="7" t="s">
        <v>1043</v>
      </c>
      <c r="M704" s="7">
        <v>19350</v>
      </c>
      <c r="N704" s="7">
        <v>12310</v>
      </c>
      <c r="O704" s="7">
        <v>7040</v>
      </c>
    </row>
    <row r="705" spans="1:15" x14ac:dyDescent="0.25">
      <c r="A705" s="7" t="s">
        <v>212</v>
      </c>
      <c r="B705" s="7" t="s">
        <v>213</v>
      </c>
      <c r="C705" s="40">
        <v>327</v>
      </c>
      <c r="D705" s="7">
        <v>376</v>
      </c>
      <c r="E705" s="7" t="s">
        <v>41</v>
      </c>
      <c r="F705" s="7" t="s">
        <v>41</v>
      </c>
      <c r="G705" s="7" t="s">
        <v>18</v>
      </c>
      <c r="H705" s="7">
        <v>2161</v>
      </c>
      <c r="I705" s="7">
        <v>7777</v>
      </c>
      <c r="J705" s="7" t="s">
        <v>19</v>
      </c>
      <c r="K705" s="8" t="s">
        <v>20</v>
      </c>
      <c r="L705" s="7" t="s">
        <v>21</v>
      </c>
      <c r="M705" s="7">
        <v>23690</v>
      </c>
      <c r="N705" s="7">
        <v>11930</v>
      </c>
      <c r="O705" s="7">
        <v>11760</v>
      </c>
    </row>
    <row r="706" spans="1:15" x14ac:dyDescent="0.25">
      <c r="A706" s="7" t="s">
        <v>777</v>
      </c>
      <c r="B706" s="7" t="s">
        <v>778</v>
      </c>
      <c r="C706" s="40">
        <v>327</v>
      </c>
      <c r="D706" s="7">
        <v>812</v>
      </c>
      <c r="E706" s="7" t="s">
        <v>17</v>
      </c>
      <c r="F706" s="7" t="s">
        <v>17</v>
      </c>
      <c r="G706" s="7" t="s">
        <v>18</v>
      </c>
      <c r="H706" s="7">
        <v>2361</v>
      </c>
      <c r="I706" s="7">
        <v>7777</v>
      </c>
      <c r="J706" s="7" t="s">
        <v>19</v>
      </c>
      <c r="K706" s="8" t="s">
        <v>20</v>
      </c>
      <c r="L706" s="7" t="s">
        <v>21</v>
      </c>
      <c r="M706" s="7">
        <v>21210</v>
      </c>
      <c r="N706" s="7">
        <v>12110</v>
      </c>
      <c r="O706" s="7">
        <v>9100</v>
      </c>
    </row>
    <row r="707" spans="1:15" x14ac:dyDescent="0.25">
      <c r="A707" s="7" t="s">
        <v>1299</v>
      </c>
      <c r="B707" s="7" t="s">
        <v>1300</v>
      </c>
      <c r="C707" s="40">
        <v>327</v>
      </c>
      <c r="D707" s="7">
        <v>359</v>
      </c>
      <c r="E707" s="7" t="s">
        <v>41</v>
      </c>
      <c r="F707" s="7" t="s">
        <v>41</v>
      </c>
      <c r="G707" s="7" t="s">
        <v>18</v>
      </c>
      <c r="H707" s="7">
        <v>2161</v>
      </c>
      <c r="I707" s="7">
        <v>7777</v>
      </c>
      <c r="J707" s="7" t="s">
        <v>19</v>
      </c>
      <c r="K707" s="8" t="s">
        <v>20</v>
      </c>
      <c r="L707" s="7" t="s">
        <v>1043</v>
      </c>
      <c r="M707" s="7">
        <v>21040</v>
      </c>
      <c r="N707" s="7">
        <v>12040</v>
      </c>
      <c r="O707" s="7">
        <v>9000</v>
      </c>
    </row>
    <row r="708" spans="1:15" x14ac:dyDescent="0.25">
      <c r="A708" s="7" t="s">
        <v>469</v>
      </c>
      <c r="B708" s="7" t="s">
        <v>470</v>
      </c>
      <c r="C708" s="40">
        <v>328</v>
      </c>
      <c r="D708" s="7">
        <v>146</v>
      </c>
      <c r="E708" s="7" t="s">
        <v>27</v>
      </c>
      <c r="F708" s="7" t="s">
        <v>27</v>
      </c>
      <c r="G708" s="7" t="s">
        <v>18</v>
      </c>
      <c r="H708" s="7">
        <v>2161</v>
      </c>
      <c r="I708" s="7">
        <v>7777</v>
      </c>
      <c r="J708" s="7" t="s">
        <v>19</v>
      </c>
      <c r="K708" s="8" t="s">
        <v>20</v>
      </c>
      <c r="L708" s="7" t="s">
        <v>21</v>
      </c>
      <c r="M708" s="7">
        <v>16250</v>
      </c>
      <c r="N708" s="7">
        <v>12370</v>
      </c>
      <c r="O708" s="7">
        <v>3880</v>
      </c>
    </row>
    <row r="709" spans="1:15" x14ac:dyDescent="0.25">
      <c r="A709" s="7" t="s">
        <v>59</v>
      </c>
      <c r="B709" s="7" t="s">
        <v>60</v>
      </c>
      <c r="C709" s="40">
        <v>329</v>
      </c>
      <c r="D709" s="7">
        <v>319</v>
      </c>
      <c r="E709" s="7" t="s">
        <v>24</v>
      </c>
      <c r="F709" s="7" t="s">
        <v>24</v>
      </c>
      <c r="G709" s="7" t="s">
        <v>18</v>
      </c>
      <c r="H709" s="7">
        <v>2161</v>
      </c>
      <c r="I709" s="7">
        <v>7777</v>
      </c>
      <c r="J709" s="7" t="s">
        <v>19</v>
      </c>
      <c r="K709" s="8" t="s">
        <v>20</v>
      </c>
      <c r="L709" s="7" t="s">
        <v>21</v>
      </c>
      <c r="M709" s="7">
        <v>18570</v>
      </c>
      <c r="N709" s="7">
        <v>12940</v>
      </c>
      <c r="O709" s="7">
        <v>5630</v>
      </c>
    </row>
    <row r="710" spans="1:15" x14ac:dyDescent="0.25">
      <c r="A710" s="7" t="s">
        <v>1375</v>
      </c>
      <c r="B710" s="7" t="s">
        <v>1376</v>
      </c>
      <c r="C710" s="40">
        <v>329</v>
      </c>
      <c r="D710" s="7">
        <v>349</v>
      </c>
      <c r="E710" s="7" t="s">
        <v>36</v>
      </c>
      <c r="F710" s="7" t="s">
        <v>36</v>
      </c>
      <c r="G710" s="7" t="s">
        <v>18</v>
      </c>
      <c r="H710" s="7">
        <v>2161</v>
      </c>
      <c r="I710" s="7">
        <v>7777</v>
      </c>
      <c r="J710" s="7" t="s">
        <v>19</v>
      </c>
      <c r="K710" s="8" t="s">
        <v>20</v>
      </c>
      <c r="L710" s="7" t="s">
        <v>1043</v>
      </c>
      <c r="M710" s="7">
        <v>17320</v>
      </c>
      <c r="N710" s="7">
        <v>12040</v>
      </c>
      <c r="O710" s="7">
        <v>5280</v>
      </c>
    </row>
    <row r="711" spans="1:15" x14ac:dyDescent="0.25">
      <c r="A711" s="7" t="s">
        <v>779</v>
      </c>
      <c r="B711" s="7" t="s">
        <v>780</v>
      </c>
      <c r="C711" s="40">
        <v>333</v>
      </c>
      <c r="D711" s="7">
        <v>814</v>
      </c>
      <c r="E711" s="7" t="s">
        <v>36</v>
      </c>
      <c r="F711" s="7" t="s">
        <v>36</v>
      </c>
      <c r="G711" s="7" t="s">
        <v>18</v>
      </c>
      <c r="H711" s="7">
        <v>2361</v>
      </c>
      <c r="I711" s="7">
        <v>7777</v>
      </c>
      <c r="J711" s="7" t="s">
        <v>19</v>
      </c>
      <c r="K711" s="8" t="s">
        <v>20</v>
      </c>
      <c r="L711" s="7" t="s">
        <v>21</v>
      </c>
      <c r="M711" s="7">
        <v>15490</v>
      </c>
      <c r="N711" s="7">
        <v>12020</v>
      </c>
      <c r="O711" s="7">
        <v>3470</v>
      </c>
    </row>
    <row r="712" spans="1:15" x14ac:dyDescent="0.25">
      <c r="A712" s="7" t="s">
        <v>290</v>
      </c>
      <c r="B712" s="7" t="s">
        <v>291</v>
      </c>
      <c r="C712" s="40">
        <v>334</v>
      </c>
      <c r="D712" s="7">
        <v>396</v>
      </c>
      <c r="E712" s="7" t="s">
        <v>36</v>
      </c>
      <c r="F712" s="7" t="s">
        <v>36</v>
      </c>
      <c r="G712" s="7" t="s">
        <v>18</v>
      </c>
      <c r="H712" s="7">
        <v>2161</v>
      </c>
      <c r="I712" s="7">
        <v>7777</v>
      </c>
      <c r="J712" s="7" t="s">
        <v>19</v>
      </c>
      <c r="K712" s="8" t="s">
        <v>20</v>
      </c>
      <c r="L712" s="7" t="s">
        <v>21</v>
      </c>
      <c r="M712" s="7">
        <v>32220</v>
      </c>
      <c r="N712" s="7">
        <v>12130</v>
      </c>
      <c r="O712" s="7">
        <v>20090</v>
      </c>
    </row>
    <row r="713" spans="1:15" x14ac:dyDescent="0.25">
      <c r="A713" s="7" t="s">
        <v>61</v>
      </c>
      <c r="B713" s="7" t="s">
        <v>62</v>
      </c>
      <c r="C713" s="40">
        <v>339</v>
      </c>
      <c r="D713" s="7">
        <v>326</v>
      </c>
      <c r="E713" s="7" t="s">
        <v>44</v>
      </c>
      <c r="F713" s="7" t="s">
        <v>44</v>
      </c>
      <c r="G713" s="7" t="s">
        <v>18</v>
      </c>
      <c r="H713" s="7">
        <v>2161</v>
      </c>
      <c r="I713" s="7">
        <v>7777</v>
      </c>
      <c r="J713" s="7" t="s">
        <v>19</v>
      </c>
      <c r="K713" s="8" t="s">
        <v>20</v>
      </c>
      <c r="L713" s="7" t="s">
        <v>21</v>
      </c>
      <c r="M713" s="7">
        <v>15020</v>
      </c>
      <c r="N713" s="7">
        <v>12300</v>
      </c>
      <c r="O713" s="7">
        <v>2720</v>
      </c>
    </row>
    <row r="714" spans="1:15" x14ac:dyDescent="0.25">
      <c r="A714" s="7" t="s">
        <v>471</v>
      </c>
      <c r="B714" s="7" t="s">
        <v>472</v>
      </c>
      <c r="C714" s="40">
        <v>340</v>
      </c>
      <c r="D714" s="7">
        <v>153</v>
      </c>
      <c r="E714" s="7" t="s">
        <v>65</v>
      </c>
      <c r="F714" s="7" t="s">
        <v>65</v>
      </c>
      <c r="G714" s="7" t="s">
        <v>18</v>
      </c>
      <c r="H714" s="7">
        <v>2161</v>
      </c>
      <c r="I714" s="7">
        <v>7777</v>
      </c>
      <c r="J714" s="7" t="s">
        <v>19</v>
      </c>
      <c r="K714" s="8" t="s">
        <v>20</v>
      </c>
      <c r="L714" s="7" t="s">
        <v>21</v>
      </c>
      <c r="M714" s="7">
        <v>32320</v>
      </c>
      <c r="N714" s="7">
        <v>12140</v>
      </c>
      <c r="O714" s="7">
        <v>20180</v>
      </c>
    </row>
    <row r="715" spans="1:15" x14ac:dyDescent="0.25">
      <c r="A715" s="7" t="s">
        <v>125</v>
      </c>
      <c r="B715" s="7" t="s">
        <v>126</v>
      </c>
      <c r="C715" s="40">
        <v>345</v>
      </c>
      <c r="D715" s="7">
        <v>399</v>
      </c>
      <c r="E715" s="7" t="s">
        <v>73</v>
      </c>
      <c r="F715" s="7" t="s">
        <v>73</v>
      </c>
      <c r="G715" s="7" t="s">
        <v>18</v>
      </c>
      <c r="H715" s="7">
        <v>2161</v>
      </c>
      <c r="I715" s="7">
        <v>7777</v>
      </c>
      <c r="J715" s="7" t="s">
        <v>19</v>
      </c>
      <c r="K715" s="8" t="s">
        <v>20</v>
      </c>
      <c r="L715" s="7" t="s">
        <v>21</v>
      </c>
      <c r="M715" s="7">
        <v>19080</v>
      </c>
      <c r="N715" s="7">
        <v>12230</v>
      </c>
      <c r="O715" s="7">
        <v>6850</v>
      </c>
    </row>
    <row r="716" spans="1:15" x14ac:dyDescent="0.25">
      <c r="A716" s="7" t="s">
        <v>1465</v>
      </c>
      <c r="B716" s="7" t="s">
        <v>1466</v>
      </c>
      <c r="C716" s="40">
        <v>345</v>
      </c>
      <c r="D716" s="7">
        <v>402</v>
      </c>
      <c r="E716" s="7" t="s">
        <v>73</v>
      </c>
      <c r="F716" s="7" t="s">
        <v>73</v>
      </c>
      <c r="G716" s="7" t="s">
        <v>18</v>
      </c>
      <c r="H716" s="7">
        <v>2361</v>
      </c>
      <c r="I716" s="7">
        <v>7777</v>
      </c>
      <c r="J716" s="7" t="s">
        <v>19</v>
      </c>
      <c r="K716" s="8" t="s">
        <v>20</v>
      </c>
      <c r="L716" s="7" t="s">
        <v>1043</v>
      </c>
      <c r="M716" s="7">
        <v>19920</v>
      </c>
      <c r="N716" s="7">
        <v>12450</v>
      </c>
      <c r="O716" s="7">
        <v>7470</v>
      </c>
    </row>
    <row r="717" spans="1:15" x14ac:dyDescent="0.25">
      <c r="A717" s="7" t="s">
        <v>884</v>
      </c>
      <c r="B717" s="7" t="s">
        <v>885</v>
      </c>
      <c r="C717" s="40">
        <v>346</v>
      </c>
      <c r="D717" s="7">
        <v>388</v>
      </c>
      <c r="E717" s="7" t="s">
        <v>65</v>
      </c>
      <c r="F717" s="7" t="s">
        <v>65</v>
      </c>
      <c r="G717" s="7" t="s">
        <v>18</v>
      </c>
      <c r="H717" s="7">
        <v>2161</v>
      </c>
      <c r="I717" s="7">
        <v>7777</v>
      </c>
      <c r="J717" s="7" t="s">
        <v>19</v>
      </c>
      <c r="K717" s="8" t="s">
        <v>20</v>
      </c>
      <c r="L717" s="7" t="s">
        <v>21</v>
      </c>
      <c r="M717" s="7">
        <v>20410</v>
      </c>
      <c r="N717" s="7">
        <v>12030</v>
      </c>
      <c r="O717" s="7">
        <v>8380</v>
      </c>
    </row>
    <row r="718" spans="1:15" x14ac:dyDescent="0.25">
      <c r="A718" s="7" t="s">
        <v>1076</v>
      </c>
      <c r="B718" s="7" t="s">
        <v>1077</v>
      </c>
      <c r="C718" s="40">
        <v>347</v>
      </c>
      <c r="D718" s="7">
        <v>532</v>
      </c>
      <c r="E718" s="7" t="s">
        <v>65</v>
      </c>
      <c r="F718" s="7" t="s">
        <v>65</v>
      </c>
      <c r="G718" s="7" t="s">
        <v>18</v>
      </c>
      <c r="H718" s="7">
        <v>2161</v>
      </c>
      <c r="I718" s="7">
        <v>7777</v>
      </c>
      <c r="J718" s="7" t="s">
        <v>19</v>
      </c>
      <c r="K718" s="8" t="s">
        <v>20</v>
      </c>
      <c r="L718" s="7" t="s">
        <v>1043</v>
      </c>
      <c r="M718" s="7">
        <v>36770</v>
      </c>
      <c r="N718" s="7">
        <v>12130</v>
      </c>
      <c r="O718" s="7">
        <v>24640</v>
      </c>
    </row>
    <row r="719" spans="1:15" x14ac:dyDescent="0.25">
      <c r="A719" s="7" t="s">
        <v>292</v>
      </c>
      <c r="B719" s="7" t="s">
        <v>293</v>
      </c>
      <c r="C719" s="40">
        <v>348</v>
      </c>
      <c r="D719" s="7">
        <v>404</v>
      </c>
      <c r="E719" s="7" t="s">
        <v>68</v>
      </c>
      <c r="F719" s="7" t="s">
        <v>68</v>
      </c>
      <c r="G719" s="7" t="s">
        <v>18</v>
      </c>
      <c r="H719" s="7">
        <v>2161</v>
      </c>
      <c r="I719" s="7">
        <v>7777</v>
      </c>
      <c r="J719" s="7" t="s">
        <v>19</v>
      </c>
      <c r="K719" s="8" t="s">
        <v>20</v>
      </c>
      <c r="L719" s="7" t="s">
        <v>88</v>
      </c>
      <c r="M719" s="7">
        <v>20320</v>
      </c>
      <c r="N719" s="7">
        <v>10060</v>
      </c>
      <c r="O719" s="7">
        <v>10260</v>
      </c>
    </row>
    <row r="720" spans="1:15" x14ac:dyDescent="0.25">
      <c r="A720" s="7" t="s">
        <v>886</v>
      </c>
      <c r="B720" s="7" t="s">
        <v>887</v>
      </c>
      <c r="C720" s="40">
        <v>348</v>
      </c>
      <c r="D720" s="7">
        <v>389</v>
      </c>
      <c r="E720" s="7" t="s">
        <v>36</v>
      </c>
      <c r="F720" s="7" t="s">
        <v>36</v>
      </c>
      <c r="G720" s="7" t="s">
        <v>18</v>
      </c>
      <c r="H720" s="7">
        <v>2161</v>
      </c>
      <c r="I720" s="7">
        <v>7777</v>
      </c>
      <c r="J720" s="7" t="s">
        <v>19</v>
      </c>
      <c r="K720" s="8" t="s">
        <v>20</v>
      </c>
      <c r="L720" s="7" t="s">
        <v>21</v>
      </c>
      <c r="M720" s="7">
        <v>21990</v>
      </c>
      <c r="N720" s="7">
        <v>12090</v>
      </c>
      <c r="O720" s="7">
        <v>9900</v>
      </c>
    </row>
    <row r="721" spans="1:15" x14ac:dyDescent="0.25">
      <c r="A721" s="7" t="s">
        <v>633</v>
      </c>
      <c r="B721" s="7" t="s">
        <v>634</v>
      </c>
      <c r="C721" s="40">
        <v>349</v>
      </c>
      <c r="D721" s="7">
        <v>399</v>
      </c>
      <c r="E721" s="7" t="s">
        <v>41</v>
      </c>
      <c r="F721" s="7" t="s">
        <v>41</v>
      </c>
      <c r="G721" s="7" t="s">
        <v>18</v>
      </c>
      <c r="H721" s="7">
        <v>2161</v>
      </c>
      <c r="I721" s="7">
        <v>7777</v>
      </c>
      <c r="J721" s="7" t="s">
        <v>19</v>
      </c>
      <c r="K721" s="8" t="s">
        <v>20</v>
      </c>
      <c r="L721" s="7" t="s">
        <v>21</v>
      </c>
      <c r="M721" s="7">
        <v>18810</v>
      </c>
      <c r="N721" s="7">
        <v>12020</v>
      </c>
      <c r="O721" s="7">
        <v>6790</v>
      </c>
    </row>
    <row r="722" spans="1:15" x14ac:dyDescent="0.25">
      <c r="A722" s="7" t="s">
        <v>564</v>
      </c>
      <c r="B722" s="7" t="s">
        <v>565</v>
      </c>
      <c r="C722" s="40">
        <v>350</v>
      </c>
      <c r="D722" s="7">
        <v>337</v>
      </c>
      <c r="E722" s="7" t="s">
        <v>68</v>
      </c>
      <c r="F722" s="7" t="s">
        <v>68</v>
      </c>
      <c r="G722" s="7" t="s">
        <v>18</v>
      </c>
      <c r="H722" s="7">
        <v>2161</v>
      </c>
      <c r="I722" s="7">
        <v>7777</v>
      </c>
      <c r="J722" s="7" t="s">
        <v>19</v>
      </c>
      <c r="K722" s="8" t="s">
        <v>20</v>
      </c>
      <c r="L722" s="7" t="s">
        <v>21</v>
      </c>
      <c r="M722" s="7">
        <v>26480</v>
      </c>
      <c r="N722" s="7">
        <v>10040</v>
      </c>
      <c r="O722" s="7">
        <v>16440</v>
      </c>
    </row>
    <row r="723" spans="1:15" x14ac:dyDescent="0.25">
      <c r="A723" s="7" t="s">
        <v>635</v>
      </c>
      <c r="B723" s="7" t="s">
        <v>636</v>
      </c>
      <c r="C723" s="40">
        <v>351</v>
      </c>
      <c r="D723" s="7">
        <v>401</v>
      </c>
      <c r="E723" s="7" t="s">
        <v>36</v>
      </c>
      <c r="F723" s="7" t="s">
        <v>36</v>
      </c>
      <c r="G723" s="7" t="s">
        <v>18</v>
      </c>
      <c r="H723" s="7">
        <v>2161</v>
      </c>
      <c r="I723" s="7">
        <v>7777</v>
      </c>
      <c r="J723" s="7" t="s">
        <v>19</v>
      </c>
      <c r="K723" s="8" t="s">
        <v>20</v>
      </c>
      <c r="L723" s="7" t="s">
        <v>21</v>
      </c>
      <c r="M723" s="7">
        <v>19630</v>
      </c>
      <c r="N723" s="7">
        <v>12000</v>
      </c>
      <c r="O723" s="7">
        <v>7630</v>
      </c>
    </row>
    <row r="724" spans="1:15" x14ac:dyDescent="0.25">
      <c r="A724" s="7" t="s">
        <v>566</v>
      </c>
      <c r="B724" s="7" t="s">
        <v>567</v>
      </c>
      <c r="C724" s="40">
        <v>352</v>
      </c>
      <c r="D724" s="7">
        <v>338</v>
      </c>
      <c r="E724" s="7" t="s">
        <v>36</v>
      </c>
      <c r="F724" s="7" t="s">
        <v>36</v>
      </c>
      <c r="G724" s="7" t="s">
        <v>18</v>
      </c>
      <c r="H724" s="7">
        <v>2161</v>
      </c>
      <c r="I724" s="7">
        <v>7777</v>
      </c>
      <c r="J724" s="7" t="s">
        <v>19</v>
      </c>
      <c r="K724" s="8" t="s">
        <v>20</v>
      </c>
      <c r="L724" s="7" t="s">
        <v>88</v>
      </c>
      <c r="M724" s="7">
        <v>26770</v>
      </c>
      <c r="N724" s="7">
        <v>12020</v>
      </c>
      <c r="O724" s="7">
        <v>14750</v>
      </c>
    </row>
    <row r="725" spans="1:15" x14ac:dyDescent="0.25">
      <c r="A725" s="7" t="s">
        <v>63</v>
      </c>
      <c r="B725" s="7" t="s">
        <v>64</v>
      </c>
      <c r="C725" s="40">
        <v>353</v>
      </c>
      <c r="D725" s="7">
        <v>336</v>
      </c>
      <c r="E725" s="7" t="s">
        <v>65</v>
      </c>
      <c r="F725" s="7" t="s">
        <v>65</v>
      </c>
      <c r="G725" s="7" t="s">
        <v>18</v>
      </c>
      <c r="H725" s="7">
        <v>2361</v>
      </c>
      <c r="I725" s="7">
        <v>7777</v>
      </c>
      <c r="J725" s="7" t="s">
        <v>19</v>
      </c>
      <c r="K725" s="8" t="s">
        <v>20</v>
      </c>
      <c r="L725" s="7" t="s">
        <v>21</v>
      </c>
      <c r="M725" s="7">
        <v>16760</v>
      </c>
      <c r="N725" s="7">
        <v>12160</v>
      </c>
      <c r="O725" s="7">
        <v>4600</v>
      </c>
    </row>
    <row r="726" spans="1:15" x14ac:dyDescent="0.25">
      <c r="A726" s="7" t="s">
        <v>568</v>
      </c>
      <c r="B726" s="7" t="s">
        <v>569</v>
      </c>
      <c r="C726" s="40">
        <v>355</v>
      </c>
      <c r="D726" s="7">
        <v>333</v>
      </c>
      <c r="E726" s="7" t="s">
        <v>65</v>
      </c>
      <c r="F726" s="7" t="s">
        <v>65</v>
      </c>
      <c r="G726" s="7" t="s">
        <v>18</v>
      </c>
      <c r="H726" s="7">
        <v>2161</v>
      </c>
      <c r="I726" s="7">
        <v>7777</v>
      </c>
      <c r="J726" s="7" t="s">
        <v>19</v>
      </c>
      <c r="K726" s="8" t="s">
        <v>20</v>
      </c>
      <c r="L726" s="7" t="s">
        <v>21</v>
      </c>
      <c r="M726" s="7">
        <v>25790</v>
      </c>
      <c r="N726" s="7">
        <v>12070</v>
      </c>
      <c r="O726" s="7">
        <v>13720</v>
      </c>
    </row>
    <row r="727" spans="1:15" x14ac:dyDescent="0.25">
      <c r="A727" s="7" t="s">
        <v>1078</v>
      </c>
      <c r="B727" s="7" t="s">
        <v>1079</v>
      </c>
      <c r="C727" s="40">
        <v>356</v>
      </c>
      <c r="D727" s="7">
        <v>543</v>
      </c>
      <c r="E727" s="7" t="s">
        <v>47</v>
      </c>
      <c r="F727" s="7" t="s">
        <v>48</v>
      </c>
      <c r="G727" s="7" t="s">
        <v>18</v>
      </c>
      <c r="H727" s="7">
        <v>2361</v>
      </c>
      <c r="I727" s="7">
        <v>7777</v>
      </c>
      <c r="J727" s="7" t="s">
        <v>19</v>
      </c>
      <c r="K727" s="8" t="s">
        <v>20</v>
      </c>
      <c r="L727" s="7" t="s">
        <v>1043</v>
      </c>
      <c r="M727" s="7">
        <v>21960</v>
      </c>
      <c r="N727" s="7">
        <v>12140</v>
      </c>
      <c r="O727" s="7">
        <v>9820</v>
      </c>
    </row>
    <row r="728" spans="1:15" x14ac:dyDescent="0.25">
      <c r="A728" s="7" t="s">
        <v>570</v>
      </c>
      <c r="B728" s="7" t="s">
        <v>571</v>
      </c>
      <c r="C728" s="40">
        <v>358</v>
      </c>
      <c r="D728" s="7">
        <v>340</v>
      </c>
      <c r="E728" s="7" t="s">
        <v>41</v>
      </c>
      <c r="F728" s="7" t="s">
        <v>41</v>
      </c>
      <c r="G728" s="7" t="s">
        <v>18</v>
      </c>
      <c r="H728" s="7">
        <v>2161</v>
      </c>
      <c r="I728" s="7">
        <v>7777</v>
      </c>
      <c r="J728" s="7" t="s">
        <v>19</v>
      </c>
      <c r="K728" s="8" t="s">
        <v>20</v>
      </c>
      <c r="L728" s="7" t="s">
        <v>21</v>
      </c>
      <c r="M728" s="7">
        <v>32120</v>
      </c>
      <c r="N728" s="7">
        <v>11810</v>
      </c>
      <c r="O728" s="7">
        <v>20310</v>
      </c>
    </row>
    <row r="729" spans="1:15" x14ac:dyDescent="0.25">
      <c r="A729" s="7" t="s">
        <v>1080</v>
      </c>
      <c r="B729" s="7" t="s">
        <v>1081</v>
      </c>
      <c r="C729" s="40">
        <v>359</v>
      </c>
      <c r="D729" s="7">
        <v>546</v>
      </c>
      <c r="E729" s="7" t="s">
        <v>17</v>
      </c>
      <c r="F729" s="7" t="s">
        <v>17</v>
      </c>
      <c r="G729" s="7" t="s">
        <v>18</v>
      </c>
      <c r="H729" s="7">
        <v>2361</v>
      </c>
      <c r="I729" s="7">
        <v>7777</v>
      </c>
      <c r="J729" s="7" t="s">
        <v>19</v>
      </c>
      <c r="K729" s="8" t="s">
        <v>20</v>
      </c>
      <c r="L729" s="7" t="s">
        <v>1043</v>
      </c>
      <c r="M729" s="7">
        <v>35880</v>
      </c>
      <c r="N729" s="7">
        <v>12150</v>
      </c>
      <c r="O729" s="7">
        <v>23730</v>
      </c>
    </row>
    <row r="730" spans="1:15" x14ac:dyDescent="0.25">
      <c r="A730" s="7" t="s">
        <v>888</v>
      </c>
      <c r="B730" s="7" t="s">
        <v>889</v>
      </c>
      <c r="C730" s="40">
        <v>361</v>
      </c>
      <c r="D730" s="7">
        <v>403</v>
      </c>
      <c r="E730" s="7" t="s">
        <v>44</v>
      </c>
      <c r="F730" s="7" t="s">
        <v>44</v>
      </c>
      <c r="G730" s="7" t="s">
        <v>18</v>
      </c>
      <c r="H730" s="7">
        <v>2161</v>
      </c>
      <c r="I730" s="7">
        <v>7777</v>
      </c>
      <c r="J730" s="7" t="s">
        <v>19</v>
      </c>
      <c r="K730" s="8" t="s">
        <v>20</v>
      </c>
      <c r="L730" s="7" t="s">
        <v>21</v>
      </c>
      <c r="M730" s="7">
        <v>19130</v>
      </c>
      <c r="N730" s="7">
        <v>12380</v>
      </c>
      <c r="O730" s="7">
        <v>6750</v>
      </c>
    </row>
    <row r="731" spans="1:15" x14ac:dyDescent="0.25">
      <c r="A731" s="7" t="s">
        <v>1209</v>
      </c>
      <c r="B731" s="7" t="s">
        <v>1210</v>
      </c>
      <c r="C731" s="40">
        <v>361</v>
      </c>
      <c r="D731" s="7">
        <v>514</v>
      </c>
      <c r="E731" s="7" t="s">
        <v>73</v>
      </c>
      <c r="F731" s="7" t="s">
        <v>73</v>
      </c>
      <c r="G731" s="7" t="s">
        <v>18</v>
      </c>
      <c r="H731" s="7">
        <v>2161</v>
      </c>
      <c r="I731" s="7">
        <v>7777</v>
      </c>
      <c r="J731" s="7" t="s">
        <v>19</v>
      </c>
      <c r="K731" s="8" t="s">
        <v>20</v>
      </c>
      <c r="L731" s="7" t="s">
        <v>1043</v>
      </c>
      <c r="M731" s="7">
        <v>20720</v>
      </c>
      <c r="N731" s="7">
        <v>12480</v>
      </c>
      <c r="O731" s="7">
        <v>8240</v>
      </c>
    </row>
    <row r="732" spans="1:15" x14ac:dyDescent="0.25">
      <c r="A732" s="7" t="s">
        <v>127</v>
      </c>
      <c r="B732" s="7" t="s">
        <v>128</v>
      </c>
      <c r="C732" s="40">
        <v>365</v>
      </c>
      <c r="D732" s="7">
        <v>420</v>
      </c>
      <c r="E732" s="7" t="s">
        <v>44</v>
      </c>
      <c r="F732" s="7" t="s">
        <v>44</v>
      </c>
      <c r="G732" s="7" t="s">
        <v>18</v>
      </c>
      <c r="H732" s="7">
        <v>2161</v>
      </c>
      <c r="I732" s="7">
        <v>7777</v>
      </c>
      <c r="J732" s="7" t="s">
        <v>19</v>
      </c>
      <c r="K732" s="8" t="s">
        <v>20</v>
      </c>
      <c r="L732" s="7" t="s">
        <v>21</v>
      </c>
      <c r="M732" s="7">
        <v>19650</v>
      </c>
      <c r="N732" s="7">
        <v>12170</v>
      </c>
      <c r="O732" s="7">
        <v>7480</v>
      </c>
    </row>
    <row r="733" spans="1:15" x14ac:dyDescent="0.25">
      <c r="A733" s="7" t="s">
        <v>1082</v>
      </c>
      <c r="B733" s="7" t="s">
        <v>1083</v>
      </c>
      <c r="C733" s="40">
        <v>365</v>
      </c>
      <c r="D733" s="7">
        <v>551</v>
      </c>
      <c r="E733" s="7" t="s">
        <v>33</v>
      </c>
      <c r="F733" s="7" t="s">
        <v>33</v>
      </c>
      <c r="G733" s="7" t="s">
        <v>18</v>
      </c>
      <c r="H733" s="7">
        <v>2361</v>
      </c>
      <c r="I733" s="7">
        <v>7777</v>
      </c>
      <c r="J733" s="7" t="s">
        <v>19</v>
      </c>
      <c r="K733" s="8" t="s">
        <v>20</v>
      </c>
      <c r="L733" s="7" t="s">
        <v>21</v>
      </c>
      <c r="M733" s="7">
        <v>30850</v>
      </c>
      <c r="N733" s="7">
        <v>12280</v>
      </c>
      <c r="O733" s="7">
        <v>18570</v>
      </c>
    </row>
    <row r="734" spans="1:15" x14ac:dyDescent="0.25">
      <c r="A734" s="7" t="s">
        <v>66</v>
      </c>
      <c r="B734" s="7" t="s">
        <v>67</v>
      </c>
      <c r="C734" s="40">
        <v>366</v>
      </c>
      <c r="D734" s="7">
        <v>351</v>
      </c>
      <c r="E734" s="7" t="s">
        <v>68</v>
      </c>
      <c r="F734" s="7" t="s">
        <v>68</v>
      </c>
      <c r="G734" s="7" t="s">
        <v>18</v>
      </c>
      <c r="H734" s="7">
        <v>2161</v>
      </c>
      <c r="I734" s="7">
        <v>7777</v>
      </c>
      <c r="J734" s="7" t="s">
        <v>19</v>
      </c>
      <c r="K734" s="8" t="s">
        <v>20</v>
      </c>
      <c r="L734" s="7" t="s">
        <v>21</v>
      </c>
      <c r="M734" s="7">
        <v>15850</v>
      </c>
      <c r="N734" s="7">
        <v>10030</v>
      </c>
      <c r="O734" s="7">
        <v>5820</v>
      </c>
    </row>
    <row r="735" spans="1:15" x14ac:dyDescent="0.25">
      <c r="A735" s="7" t="s">
        <v>294</v>
      </c>
      <c r="B735" s="7" t="s">
        <v>295</v>
      </c>
      <c r="C735" s="40">
        <v>366</v>
      </c>
      <c r="D735" s="7">
        <v>430</v>
      </c>
      <c r="E735" s="7" t="s">
        <v>65</v>
      </c>
      <c r="F735" s="7" t="s">
        <v>65</v>
      </c>
      <c r="G735" s="7" t="s">
        <v>18</v>
      </c>
      <c r="H735" s="7">
        <v>2161</v>
      </c>
      <c r="I735" s="7">
        <v>7777</v>
      </c>
      <c r="J735" s="7" t="s">
        <v>19</v>
      </c>
      <c r="K735" s="8" t="s">
        <v>20</v>
      </c>
      <c r="L735" s="7" t="s">
        <v>21</v>
      </c>
      <c r="M735" s="7">
        <v>29110</v>
      </c>
      <c r="N735" s="7">
        <v>12200</v>
      </c>
      <c r="O735" s="7">
        <v>16910</v>
      </c>
    </row>
    <row r="736" spans="1:15" x14ac:dyDescent="0.25">
      <c r="A736" s="7" t="s">
        <v>713</v>
      </c>
      <c r="B736" s="7" t="s">
        <v>714</v>
      </c>
      <c r="C736" s="40">
        <v>366</v>
      </c>
      <c r="D736" s="7">
        <v>226</v>
      </c>
      <c r="E736" s="7" t="s">
        <v>73</v>
      </c>
      <c r="F736" s="7" t="s">
        <v>73</v>
      </c>
      <c r="G736" s="7" t="s">
        <v>18</v>
      </c>
      <c r="H736" s="7">
        <v>2161</v>
      </c>
      <c r="I736" s="7">
        <v>7777</v>
      </c>
      <c r="J736" s="7" t="s">
        <v>19</v>
      </c>
      <c r="K736" s="8" t="s">
        <v>20</v>
      </c>
      <c r="L736" s="7" t="s">
        <v>21</v>
      </c>
      <c r="M736" s="7">
        <v>20650</v>
      </c>
      <c r="N736" s="7">
        <v>12320</v>
      </c>
      <c r="O736" s="7">
        <v>8330</v>
      </c>
    </row>
    <row r="737" spans="1:15" x14ac:dyDescent="0.25">
      <c r="A737" s="7" t="s">
        <v>1211</v>
      </c>
      <c r="B737" s="7" t="s">
        <v>1212</v>
      </c>
      <c r="C737" s="40">
        <v>366</v>
      </c>
      <c r="D737" s="7">
        <v>517</v>
      </c>
      <c r="E737" s="7" t="s">
        <v>33</v>
      </c>
      <c r="F737" s="7" t="s">
        <v>33</v>
      </c>
      <c r="G737" s="7" t="s">
        <v>18</v>
      </c>
      <c r="H737" s="7">
        <v>2161</v>
      </c>
      <c r="I737" s="7">
        <v>7777</v>
      </c>
      <c r="J737" s="7" t="s">
        <v>19</v>
      </c>
      <c r="K737" s="8" t="s">
        <v>20</v>
      </c>
      <c r="L737" s="7" t="s">
        <v>1043</v>
      </c>
      <c r="M737" s="7">
        <v>19450</v>
      </c>
      <c r="N737" s="7">
        <v>12550</v>
      </c>
      <c r="O737" s="7">
        <v>6900</v>
      </c>
    </row>
    <row r="738" spans="1:15" x14ac:dyDescent="0.25">
      <c r="A738" s="7" t="s">
        <v>1213</v>
      </c>
      <c r="B738" s="7" t="s">
        <v>1214</v>
      </c>
      <c r="C738" s="40">
        <v>367</v>
      </c>
      <c r="D738" s="7">
        <v>518</v>
      </c>
      <c r="E738" s="7" t="s">
        <v>65</v>
      </c>
      <c r="F738" s="7" t="s">
        <v>65</v>
      </c>
      <c r="G738" s="7" t="s">
        <v>18</v>
      </c>
      <c r="H738" s="7">
        <v>2161</v>
      </c>
      <c r="I738" s="7">
        <v>7777</v>
      </c>
      <c r="J738" s="7" t="s">
        <v>19</v>
      </c>
      <c r="K738" s="8" t="s">
        <v>20</v>
      </c>
      <c r="L738" s="7" t="s">
        <v>1043</v>
      </c>
      <c r="M738" s="7">
        <v>18360</v>
      </c>
      <c r="N738" s="7">
        <v>12110</v>
      </c>
      <c r="O738" s="7">
        <v>6250</v>
      </c>
    </row>
    <row r="739" spans="1:15" x14ac:dyDescent="0.25">
      <c r="A739" s="7" t="s">
        <v>129</v>
      </c>
      <c r="B739" s="7" t="s">
        <v>130</v>
      </c>
      <c r="C739" s="40">
        <v>368</v>
      </c>
      <c r="D739" s="7">
        <v>425</v>
      </c>
      <c r="E739" s="7" t="s">
        <v>33</v>
      </c>
      <c r="F739" s="7" t="s">
        <v>33</v>
      </c>
      <c r="G739" s="7" t="s">
        <v>18</v>
      </c>
      <c r="H739" s="7">
        <v>2161</v>
      </c>
      <c r="I739" s="7">
        <v>7777</v>
      </c>
      <c r="J739" s="7" t="s">
        <v>19</v>
      </c>
      <c r="K739" s="8" t="s">
        <v>20</v>
      </c>
      <c r="L739" s="7" t="s">
        <v>21</v>
      </c>
      <c r="M739" s="7">
        <v>35120</v>
      </c>
      <c r="N739" s="7">
        <v>12250</v>
      </c>
      <c r="O739" s="7">
        <v>22870</v>
      </c>
    </row>
    <row r="740" spans="1:15" x14ac:dyDescent="0.25">
      <c r="A740" s="7" t="s">
        <v>572</v>
      </c>
      <c r="B740" s="7" t="s">
        <v>573</v>
      </c>
      <c r="C740" s="40">
        <v>371</v>
      </c>
      <c r="D740" s="7">
        <v>350</v>
      </c>
      <c r="E740" s="7" t="s">
        <v>47</v>
      </c>
      <c r="F740" s="7" t="s">
        <v>48</v>
      </c>
      <c r="G740" s="7" t="s">
        <v>18</v>
      </c>
      <c r="H740" s="7">
        <v>2361</v>
      </c>
      <c r="I740" s="7">
        <v>7777</v>
      </c>
      <c r="J740" s="7" t="s">
        <v>19</v>
      </c>
      <c r="K740" s="8" t="s">
        <v>20</v>
      </c>
      <c r="L740" s="7" t="s">
        <v>21</v>
      </c>
      <c r="M740" s="7">
        <v>24190</v>
      </c>
      <c r="N740" s="7">
        <v>12180</v>
      </c>
      <c r="O740" s="7">
        <v>12010</v>
      </c>
    </row>
    <row r="741" spans="1:15" x14ac:dyDescent="0.25">
      <c r="A741" s="7" t="s">
        <v>131</v>
      </c>
      <c r="B741" s="7" t="s">
        <v>132</v>
      </c>
      <c r="C741" s="40">
        <v>372</v>
      </c>
      <c r="D741" s="7">
        <v>435</v>
      </c>
      <c r="E741" s="7" t="s">
        <v>65</v>
      </c>
      <c r="F741" s="7" t="s">
        <v>65</v>
      </c>
      <c r="G741" s="7" t="s">
        <v>18</v>
      </c>
      <c r="H741" s="7">
        <v>2161</v>
      </c>
      <c r="I741" s="7">
        <v>7777</v>
      </c>
      <c r="J741" s="7" t="s">
        <v>19</v>
      </c>
      <c r="K741" s="8" t="s">
        <v>20</v>
      </c>
      <c r="L741" s="7" t="s">
        <v>21</v>
      </c>
      <c r="M741" s="7">
        <v>32010</v>
      </c>
      <c r="N741" s="7">
        <v>12120</v>
      </c>
      <c r="O741" s="7">
        <v>19890</v>
      </c>
    </row>
    <row r="742" spans="1:15" x14ac:dyDescent="0.25">
      <c r="A742" s="7" t="s">
        <v>1301</v>
      </c>
      <c r="B742" s="7" t="s">
        <v>1302</v>
      </c>
      <c r="C742" s="40">
        <v>373</v>
      </c>
      <c r="D742" s="7">
        <v>430</v>
      </c>
      <c r="E742" s="7" t="s">
        <v>47</v>
      </c>
      <c r="F742" s="7" t="s">
        <v>48</v>
      </c>
      <c r="G742" s="7" t="s">
        <v>18</v>
      </c>
      <c r="H742" s="7">
        <v>2361</v>
      </c>
      <c r="I742" s="7">
        <v>7777</v>
      </c>
      <c r="J742" s="7" t="s">
        <v>19</v>
      </c>
      <c r="K742" s="8" t="s">
        <v>20</v>
      </c>
      <c r="L742" s="7" t="s">
        <v>1043</v>
      </c>
      <c r="M742" s="7">
        <v>22930</v>
      </c>
      <c r="N742" s="7">
        <v>12270</v>
      </c>
      <c r="O742" s="7">
        <v>10660</v>
      </c>
    </row>
    <row r="743" spans="1:15" x14ac:dyDescent="0.25">
      <c r="A743" s="7" t="s">
        <v>378</v>
      </c>
      <c r="B743" s="7" t="s">
        <v>379</v>
      </c>
      <c r="C743" s="40">
        <v>374</v>
      </c>
      <c r="D743" s="7">
        <v>423</v>
      </c>
      <c r="E743" s="7" t="s">
        <v>47</v>
      </c>
      <c r="F743" s="7" t="s">
        <v>48</v>
      </c>
      <c r="G743" s="7" t="s">
        <v>18</v>
      </c>
      <c r="H743" s="7">
        <v>2361</v>
      </c>
      <c r="I743" s="7">
        <v>7777</v>
      </c>
      <c r="J743" s="7" t="s">
        <v>19</v>
      </c>
      <c r="K743" s="8" t="s">
        <v>20</v>
      </c>
      <c r="L743" s="7" t="s">
        <v>21</v>
      </c>
      <c r="M743" s="7">
        <v>13460</v>
      </c>
      <c r="N743" s="7">
        <v>12110</v>
      </c>
      <c r="O743" s="7">
        <v>1350</v>
      </c>
    </row>
    <row r="744" spans="1:15" x14ac:dyDescent="0.25">
      <c r="A744" s="7" t="s">
        <v>890</v>
      </c>
      <c r="B744" s="7" t="s">
        <v>891</v>
      </c>
      <c r="C744" s="40">
        <v>375</v>
      </c>
      <c r="D744" s="7">
        <v>418</v>
      </c>
      <c r="E744" s="7" t="s">
        <v>30</v>
      </c>
      <c r="F744" s="7" t="s">
        <v>30</v>
      </c>
      <c r="G744" s="7" t="s">
        <v>18</v>
      </c>
      <c r="H744" s="7">
        <v>2161</v>
      </c>
      <c r="I744" s="7">
        <v>7777</v>
      </c>
      <c r="J744" s="7" t="s">
        <v>19</v>
      </c>
      <c r="K744" s="8" t="s">
        <v>20</v>
      </c>
      <c r="L744" s="7" t="s">
        <v>21</v>
      </c>
      <c r="M744" s="7">
        <v>19210</v>
      </c>
      <c r="N744" s="7">
        <v>10610</v>
      </c>
      <c r="O744" s="7">
        <v>8600</v>
      </c>
    </row>
    <row r="745" spans="1:15" x14ac:dyDescent="0.25">
      <c r="A745" s="7" t="s">
        <v>715</v>
      </c>
      <c r="B745" s="7" t="s">
        <v>716</v>
      </c>
      <c r="C745" s="40">
        <v>376</v>
      </c>
      <c r="D745" s="7">
        <v>254</v>
      </c>
      <c r="E745" s="7" t="s">
        <v>44</v>
      </c>
      <c r="F745" s="7" t="s">
        <v>44</v>
      </c>
      <c r="G745" s="7" t="s">
        <v>18</v>
      </c>
      <c r="H745" s="7">
        <v>2161</v>
      </c>
      <c r="I745" s="7">
        <v>7777</v>
      </c>
      <c r="J745" s="7" t="s">
        <v>19</v>
      </c>
      <c r="K745" s="8" t="s">
        <v>20</v>
      </c>
      <c r="L745" s="7" t="s">
        <v>21</v>
      </c>
      <c r="M745" s="7">
        <v>18520</v>
      </c>
      <c r="N745" s="7">
        <v>12260</v>
      </c>
      <c r="O745" s="7">
        <v>6260</v>
      </c>
    </row>
    <row r="746" spans="1:15" x14ac:dyDescent="0.25">
      <c r="A746" s="7" t="s">
        <v>717</v>
      </c>
      <c r="B746" s="7" t="s">
        <v>718</v>
      </c>
      <c r="C746" s="40">
        <v>377</v>
      </c>
      <c r="D746" s="7">
        <v>242</v>
      </c>
      <c r="E746" s="7" t="s">
        <v>17</v>
      </c>
      <c r="F746" s="7" t="s">
        <v>17</v>
      </c>
      <c r="G746" s="7" t="s">
        <v>18</v>
      </c>
      <c r="H746" s="7">
        <v>2161</v>
      </c>
      <c r="I746" s="7">
        <v>7777</v>
      </c>
      <c r="J746" s="7" t="s">
        <v>19</v>
      </c>
      <c r="K746" s="8" t="s">
        <v>20</v>
      </c>
      <c r="L746" s="7" t="s">
        <v>21</v>
      </c>
      <c r="M746" s="7">
        <v>21110</v>
      </c>
      <c r="N746" s="7">
        <v>11890</v>
      </c>
      <c r="O746" s="7">
        <v>9220</v>
      </c>
    </row>
    <row r="747" spans="1:15" x14ac:dyDescent="0.25">
      <c r="A747" s="7" t="s">
        <v>1127</v>
      </c>
      <c r="B747" s="7" t="s">
        <v>1128</v>
      </c>
      <c r="C747" s="40">
        <v>377</v>
      </c>
      <c r="D747" s="7">
        <v>432</v>
      </c>
      <c r="E747" s="7" t="s">
        <v>73</v>
      </c>
      <c r="F747" s="7" t="s">
        <v>73</v>
      </c>
      <c r="G747" s="7" t="s">
        <v>18</v>
      </c>
      <c r="H747" s="7">
        <v>2361</v>
      </c>
      <c r="I747" s="7">
        <v>7777</v>
      </c>
      <c r="J747" s="7" t="s">
        <v>19</v>
      </c>
      <c r="K747" s="8" t="s">
        <v>20</v>
      </c>
      <c r="L747" s="7" t="s">
        <v>1043</v>
      </c>
      <c r="M747" s="7">
        <v>18310</v>
      </c>
      <c r="N747" s="7">
        <v>12250</v>
      </c>
      <c r="O747" s="7">
        <v>6060</v>
      </c>
    </row>
    <row r="748" spans="1:15" x14ac:dyDescent="0.25">
      <c r="A748" s="7" t="s">
        <v>1129</v>
      </c>
      <c r="B748" s="7" t="s">
        <v>1130</v>
      </c>
      <c r="C748" s="40">
        <v>379</v>
      </c>
      <c r="D748" s="7">
        <v>433</v>
      </c>
      <c r="E748" s="7" t="s">
        <v>68</v>
      </c>
      <c r="F748" s="7" t="s">
        <v>68</v>
      </c>
      <c r="G748" s="7" t="s">
        <v>18</v>
      </c>
      <c r="H748" s="7">
        <v>2161</v>
      </c>
      <c r="I748" s="7">
        <v>7777</v>
      </c>
      <c r="J748" s="7" t="s">
        <v>19</v>
      </c>
      <c r="K748" s="8" t="s">
        <v>20</v>
      </c>
      <c r="L748" s="7" t="s">
        <v>1043</v>
      </c>
      <c r="M748" s="7">
        <v>19270</v>
      </c>
      <c r="N748" s="7">
        <v>10120</v>
      </c>
      <c r="O748" s="7">
        <v>9150</v>
      </c>
    </row>
    <row r="749" spans="1:15" x14ac:dyDescent="0.25">
      <c r="A749" s="7" t="s">
        <v>1084</v>
      </c>
      <c r="B749" s="7" t="s">
        <v>1085</v>
      </c>
      <c r="C749" s="40">
        <v>380</v>
      </c>
      <c r="D749" s="7">
        <v>564</v>
      </c>
      <c r="E749" s="7" t="s">
        <v>41</v>
      </c>
      <c r="F749" s="7" t="s">
        <v>41</v>
      </c>
      <c r="G749" s="7" t="s">
        <v>18</v>
      </c>
      <c r="H749" s="7">
        <v>2361</v>
      </c>
      <c r="I749" s="7">
        <v>7777</v>
      </c>
      <c r="J749" s="7" t="s">
        <v>19</v>
      </c>
      <c r="K749" s="8" t="s">
        <v>20</v>
      </c>
      <c r="L749" s="7" t="s">
        <v>1043</v>
      </c>
      <c r="M749" s="7">
        <v>16350</v>
      </c>
      <c r="N749" s="7">
        <v>11900</v>
      </c>
      <c r="O749" s="7">
        <v>4450</v>
      </c>
    </row>
    <row r="750" spans="1:15" x14ac:dyDescent="0.25">
      <c r="A750" s="7" t="s">
        <v>719</v>
      </c>
      <c r="B750" s="7" t="s">
        <v>720</v>
      </c>
      <c r="C750" s="40">
        <v>382</v>
      </c>
      <c r="D750" s="7">
        <v>239</v>
      </c>
      <c r="E750" s="7" t="s">
        <v>65</v>
      </c>
      <c r="F750" s="7" t="s">
        <v>65</v>
      </c>
      <c r="G750" s="7" t="s">
        <v>18</v>
      </c>
      <c r="H750" s="7">
        <v>2161</v>
      </c>
      <c r="I750" s="7">
        <v>7777</v>
      </c>
      <c r="J750" s="7" t="s">
        <v>19</v>
      </c>
      <c r="K750" s="8" t="s">
        <v>20</v>
      </c>
      <c r="L750" s="7" t="s">
        <v>21</v>
      </c>
      <c r="M750" s="7">
        <v>27700</v>
      </c>
      <c r="N750" s="7">
        <v>12010</v>
      </c>
      <c r="O750" s="7">
        <v>15690</v>
      </c>
    </row>
    <row r="751" spans="1:15" x14ac:dyDescent="0.25">
      <c r="A751" s="7" t="s">
        <v>69</v>
      </c>
      <c r="B751" s="7" t="s">
        <v>70</v>
      </c>
      <c r="C751" s="40">
        <v>383</v>
      </c>
      <c r="D751" s="7">
        <v>370</v>
      </c>
      <c r="E751" s="7" t="s">
        <v>41</v>
      </c>
      <c r="F751" s="7" t="s">
        <v>41</v>
      </c>
      <c r="G751" s="7" t="s">
        <v>18</v>
      </c>
      <c r="H751" s="7">
        <v>2361</v>
      </c>
      <c r="I751" s="7">
        <v>7777</v>
      </c>
      <c r="J751" s="7" t="s">
        <v>19</v>
      </c>
      <c r="K751" s="8" t="s">
        <v>20</v>
      </c>
      <c r="L751" s="7" t="s">
        <v>21</v>
      </c>
      <c r="M751" s="7">
        <v>16560</v>
      </c>
      <c r="N751" s="7">
        <v>12100</v>
      </c>
      <c r="O751" s="7">
        <v>4460</v>
      </c>
    </row>
    <row r="752" spans="1:15" x14ac:dyDescent="0.25">
      <c r="A752" s="7" t="s">
        <v>133</v>
      </c>
      <c r="B752" s="7" t="s">
        <v>134</v>
      </c>
      <c r="C752" s="40">
        <v>386</v>
      </c>
      <c r="D752" s="7">
        <v>436</v>
      </c>
      <c r="E752" s="7" t="s">
        <v>30</v>
      </c>
      <c r="F752" s="7" t="s">
        <v>30</v>
      </c>
      <c r="G752" s="7" t="s">
        <v>18</v>
      </c>
      <c r="H752" s="7">
        <v>2161</v>
      </c>
      <c r="I752" s="7">
        <v>7777</v>
      </c>
      <c r="J752" s="7" t="s">
        <v>19</v>
      </c>
      <c r="K752" s="8" t="s">
        <v>20</v>
      </c>
      <c r="L752" s="7" t="s">
        <v>21</v>
      </c>
      <c r="M752" s="7">
        <v>17650</v>
      </c>
      <c r="N752" s="7">
        <v>10590</v>
      </c>
      <c r="O752" s="7">
        <v>7060</v>
      </c>
    </row>
    <row r="753" spans="1:15" x14ac:dyDescent="0.25">
      <c r="A753" s="7" t="s">
        <v>380</v>
      </c>
      <c r="B753" s="7" t="s">
        <v>381</v>
      </c>
      <c r="C753" s="40">
        <v>387</v>
      </c>
      <c r="D753" s="7">
        <v>421</v>
      </c>
      <c r="E753" s="7" t="s">
        <v>65</v>
      </c>
      <c r="F753" s="7" t="s">
        <v>65</v>
      </c>
      <c r="G753" s="7" t="s">
        <v>18</v>
      </c>
      <c r="H753" s="7">
        <v>2161</v>
      </c>
      <c r="I753" s="7">
        <v>7777</v>
      </c>
      <c r="J753" s="7" t="s">
        <v>19</v>
      </c>
      <c r="K753" s="8" t="s">
        <v>20</v>
      </c>
      <c r="L753" s="7" t="s">
        <v>21</v>
      </c>
      <c r="M753" s="7">
        <v>33700</v>
      </c>
      <c r="N753" s="7">
        <v>12060</v>
      </c>
      <c r="O753" s="7">
        <v>21640</v>
      </c>
    </row>
    <row r="754" spans="1:15" x14ac:dyDescent="0.25">
      <c r="A754" s="7" t="s">
        <v>637</v>
      </c>
      <c r="B754" s="7" t="s">
        <v>638</v>
      </c>
      <c r="C754" s="40">
        <v>397</v>
      </c>
      <c r="D754" s="7">
        <v>453</v>
      </c>
      <c r="E754" s="7" t="s">
        <v>24</v>
      </c>
      <c r="F754" s="7" t="s">
        <v>24</v>
      </c>
      <c r="G754" s="7" t="s">
        <v>18</v>
      </c>
      <c r="H754" s="7">
        <v>2161</v>
      </c>
      <c r="I754" s="7">
        <v>7777</v>
      </c>
      <c r="J754" s="7" t="s">
        <v>19</v>
      </c>
      <c r="K754" s="8" t="s">
        <v>20</v>
      </c>
      <c r="L754" s="7" t="s">
        <v>21</v>
      </c>
      <c r="M754" s="7">
        <v>23800</v>
      </c>
      <c r="N754" s="7">
        <v>13070</v>
      </c>
      <c r="O754" s="7">
        <v>10730</v>
      </c>
    </row>
    <row r="755" spans="1:15" x14ac:dyDescent="0.25">
      <c r="A755" s="7" t="s">
        <v>639</v>
      </c>
      <c r="B755" s="7" t="s">
        <v>640</v>
      </c>
      <c r="C755" s="40">
        <v>398</v>
      </c>
      <c r="D755" s="7">
        <v>457</v>
      </c>
      <c r="E755" s="7" t="s">
        <v>33</v>
      </c>
      <c r="F755" s="7" t="s">
        <v>33</v>
      </c>
      <c r="G755" s="7" t="s">
        <v>18</v>
      </c>
      <c r="H755" s="7">
        <v>2161</v>
      </c>
      <c r="I755" s="7">
        <v>7777</v>
      </c>
      <c r="J755" s="7" t="s">
        <v>19</v>
      </c>
      <c r="K755" s="8" t="s">
        <v>20</v>
      </c>
      <c r="L755" s="7" t="s">
        <v>21</v>
      </c>
      <c r="M755" s="7">
        <v>36560</v>
      </c>
      <c r="N755" s="7">
        <v>12240</v>
      </c>
      <c r="O755" s="7">
        <v>24320</v>
      </c>
    </row>
    <row r="756" spans="1:15" x14ac:dyDescent="0.25">
      <c r="A756" s="7" t="s">
        <v>71</v>
      </c>
      <c r="B756" s="7" t="s">
        <v>72</v>
      </c>
      <c r="C756" s="40">
        <v>401</v>
      </c>
      <c r="D756" s="7">
        <v>388</v>
      </c>
      <c r="E756" s="7" t="s">
        <v>73</v>
      </c>
      <c r="F756" s="7" t="s">
        <v>73</v>
      </c>
      <c r="G756" s="7" t="s">
        <v>18</v>
      </c>
      <c r="H756" s="7">
        <v>2161</v>
      </c>
      <c r="I756" s="7">
        <v>7777</v>
      </c>
      <c r="J756" s="7" t="s">
        <v>19</v>
      </c>
      <c r="K756" s="8" t="s">
        <v>20</v>
      </c>
      <c r="L756" s="7" t="s">
        <v>21</v>
      </c>
      <c r="M756" s="7">
        <v>19500</v>
      </c>
      <c r="N756" s="7">
        <v>12280</v>
      </c>
      <c r="O756" s="7">
        <v>7220</v>
      </c>
    </row>
    <row r="757" spans="1:15" x14ac:dyDescent="0.25">
      <c r="A757" s="7" t="s">
        <v>1089</v>
      </c>
      <c r="B757" s="7" t="s">
        <v>1090</v>
      </c>
      <c r="C757" s="40">
        <v>401</v>
      </c>
      <c r="D757" s="7">
        <v>586</v>
      </c>
      <c r="E757" s="7" t="s">
        <v>73</v>
      </c>
      <c r="F757" s="7" t="s">
        <v>73</v>
      </c>
      <c r="G757" s="7" t="s">
        <v>18</v>
      </c>
      <c r="H757" s="7">
        <v>2161</v>
      </c>
      <c r="I757" s="7">
        <v>7777</v>
      </c>
      <c r="J757" s="7" t="s">
        <v>19</v>
      </c>
      <c r="K757" s="8" t="s">
        <v>20</v>
      </c>
      <c r="L757" s="7" t="s">
        <v>21</v>
      </c>
      <c r="M757" s="7">
        <v>15290</v>
      </c>
      <c r="N757" s="7">
        <v>12260</v>
      </c>
      <c r="O757" s="7">
        <v>3030</v>
      </c>
    </row>
    <row r="758" spans="1:15" x14ac:dyDescent="0.25">
      <c r="A758" s="7" t="s">
        <v>1215</v>
      </c>
      <c r="B758" s="7" t="s">
        <v>1216</v>
      </c>
      <c r="C758" s="40">
        <v>401</v>
      </c>
      <c r="D758" s="7">
        <v>546</v>
      </c>
      <c r="E758" s="7" t="s">
        <v>30</v>
      </c>
      <c r="F758" s="7" t="s">
        <v>30</v>
      </c>
      <c r="G758" s="7" t="s">
        <v>18</v>
      </c>
      <c r="H758" s="7">
        <v>2161</v>
      </c>
      <c r="I758" s="7">
        <v>7777</v>
      </c>
      <c r="J758" s="7" t="s">
        <v>19</v>
      </c>
      <c r="K758" s="8" t="s">
        <v>20</v>
      </c>
      <c r="L758" s="7" t="s">
        <v>88</v>
      </c>
      <c r="M758" s="7">
        <v>28430</v>
      </c>
      <c r="N758" s="7">
        <v>10620</v>
      </c>
      <c r="O758" s="7">
        <v>17810</v>
      </c>
    </row>
    <row r="759" spans="1:15" x14ac:dyDescent="0.25">
      <c r="A759" s="7" t="s">
        <v>74</v>
      </c>
      <c r="B759" s="7" t="s">
        <v>75</v>
      </c>
      <c r="C759" s="40">
        <v>403</v>
      </c>
      <c r="D759" s="7">
        <v>390</v>
      </c>
      <c r="E759" s="7" t="s">
        <v>17</v>
      </c>
      <c r="F759" s="7" t="s">
        <v>17</v>
      </c>
      <c r="G759" s="7" t="s">
        <v>18</v>
      </c>
      <c r="H759" s="7">
        <v>2161</v>
      </c>
      <c r="I759" s="7">
        <v>7777</v>
      </c>
      <c r="J759" s="7" t="s">
        <v>19</v>
      </c>
      <c r="K759" s="8" t="s">
        <v>20</v>
      </c>
      <c r="L759" s="7" t="s">
        <v>21</v>
      </c>
      <c r="M759" s="7">
        <v>23480</v>
      </c>
      <c r="N759" s="7">
        <v>12140</v>
      </c>
      <c r="O759" s="7">
        <v>11340</v>
      </c>
    </row>
    <row r="760" spans="1:15" x14ac:dyDescent="0.25">
      <c r="A760" s="7" t="s">
        <v>1091</v>
      </c>
      <c r="B760" s="7" t="s">
        <v>1092</v>
      </c>
      <c r="C760" s="40">
        <v>403</v>
      </c>
      <c r="D760" s="7">
        <v>582</v>
      </c>
      <c r="E760" s="7" t="s">
        <v>36</v>
      </c>
      <c r="F760" s="7" t="s">
        <v>36</v>
      </c>
      <c r="G760" s="7" t="s">
        <v>18</v>
      </c>
      <c r="H760" s="7">
        <v>2361</v>
      </c>
      <c r="I760" s="7">
        <v>7777</v>
      </c>
      <c r="J760" s="7" t="s">
        <v>19</v>
      </c>
      <c r="K760" s="8" t="s">
        <v>20</v>
      </c>
      <c r="L760" s="7" t="s">
        <v>88</v>
      </c>
      <c r="M760" s="7">
        <v>18200</v>
      </c>
      <c r="N760" s="7">
        <v>11840</v>
      </c>
      <c r="O760" s="7">
        <v>6360</v>
      </c>
    </row>
    <row r="761" spans="1:15" x14ac:dyDescent="0.25">
      <c r="A761" s="7" t="s">
        <v>76</v>
      </c>
      <c r="B761" s="7" t="s">
        <v>77</v>
      </c>
      <c r="C761" s="40">
        <v>404</v>
      </c>
      <c r="D761" s="7">
        <v>400</v>
      </c>
      <c r="E761" s="7" t="s">
        <v>27</v>
      </c>
      <c r="F761" s="7" t="s">
        <v>27</v>
      </c>
      <c r="G761" s="7" t="s">
        <v>18</v>
      </c>
      <c r="H761" s="7">
        <v>2161</v>
      </c>
      <c r="I761" s="7">
        <v>7777</v>
      </c>
      <c r="J761" s="7" t="s">
        <v>19</v>
      </c>
      <c r="K761" s="8" t="s">
        <v>20</v>
      </c>
      <c r="L761" s="7" t="s">
        <v>21</v>
      </c>
      <c r="M761" s="7">
        <v>16640</v>
      </c>
      <c r="N761" s="7">
        <v>11940</v>
      </c>
      <c r="O761" s="7">
        <v>4700</v>
      </c>
    </row>
    <row r="762" spans="1:15" x14ac:dyDescent="0.25">
      <c r="A762" s="7" t="s">
        <v>1131</v>
      </c>
      <c r="B762" s="7" t="s">
        <v>1132</v>
      </c>
      <c r="C762" s="40">
        <v>404</v>
      </c>
      <c r="D762" s="7">
        <v>460</v>
      </c>
      <c r="E762" s="7" t="s">
        <v>36</v>
      </c>
      <c r="F762" s="7" t="s">
        <v>36</v>
      </c>
      <c r="G762" s="7" t="s">
        <v>18</v>
      </c>
      <c r="H762" s="7">
        <v>2161</v>
      </c>
      <c r="I762" s="7">
        <v>7777</v>
      </c>
      <c r="J762" s="7" t="s">
        <v>19</v>
      </c>
      <c r="K762" s="8" t="s">
        <v>20</v>
      </c>
      <c r="L762" s="7" t="s">
        <v>1043</v>
      </c>
      <c r="M762" s="7">
        <v>34440</v>
      </c>
      <c r="N762" s="7">
        <v>12450</v>
      </c>
      <c r="O762" s="7">
        <v>21990</v>
      </c>
    </row>
    <row r="763" spans="1:15" x14ac:dyDescent="0.25">
      <c r="A763" s="7" t="s">
        <v>473</v>
      </c>
      <c r="B763" s="7" t="s">
        <v>474</v>
      </c>
      <c r="C763" s="40">
        <v>407</v>
      </c>
      <c r="D763" s="7">
        <v>162</v>
      </c>
      <c r="E763" s="7" t="s">
        <v>17</v>
      </c>
      <c r="F763" s="7" t="s">
        <v>17</v>
      </c>
      <c r="G763" s="7" t="s">
        <v>18</v>
      </c>
      <c r="H763" s="7">
        <v>2161</v>
      </c>
      <c r="I763" s="7">
        <v>7777</v>
      </c>
      <c r="J763" s="7" t="s">
        <v>19</v>
      </c>
      <c r="K763" s="8" t="s">
        <v>20</v>
      </c>
      <c r="L763" s="7" t="s">
        <v>88</v>
      </c>
      <c r="M763" s="7">
        <v>22330</v>
      </c>
      <c r="N763" s="7">
        <v>11940</v>
      </c>
      <c r="O763" s="7">
        <v>10390</v>
      </c>
    </row>
    <row r="764" spans="1:15" x14ac:dyDescent="0.25">
      <c r="A764" s="7" t="s">
        <v>960</v>
      </c>
      <c r="B764" s="7" t="s">
        <v>961</v>
      </c>
      <c r="C764" s="40">
        <v>407</v>
      </c>
      <c r="D764" s="7">
        <v>424</v>
      </c>
      <c r="E764" s="7" t="s">
        <v>47</v>
      </c>
      <c r="F764" s="7" t="s">
        <v>48</v>
      </c>
      <c r="G764" s="7" t="s">
        <v>18</v>
      </c>
      <c r="H764" s="7">
        <v>2361</v>
      </c>
      <c r="I764" s="7">
        <v>7777</v>
      </c>
      <c r="J764" s="7" t="s">
        <v>19</v>
      </c>
      <c r="K764" s="8" t="s">
        <v>20</v>
      </c>
      <c r="L764" s="7" t="s">
        <v>21</v>
      </c>
      <c r="M764" s="7">
        <v>22720</v>
      </c>
      <c r="N764" s="7">
        <v>12000</v>
      </c>
      <c r="O764" s="7">
        <v>10720</v>
      </c>
    </row>
    <row r="765" spans="1:15" x14ac:dyDescent="0.25">
      <c r="A765" s="7" t="s">
        <v>1379</v>
      </c>
      <c r="B765" s="7" t="s">
        <v>1380</v>
      </c>
      <c r="C765" s="40">
        <v>409</v>
      </c>
      <c r="D765" s="7">
        <v>439</v>
      </c>
      <c r="E765" s="7" t="s">
        <v>30</v>
      </c>
      <c r="F765" s="7" t="s">
        <v>30</v>
      </c>
      <c r="G765" s="7" t="s">
        <v>18</v>
      </c>
      <c r="H765" s="7">
        <v>2161</v>
      </c>
      <c r="I765" s="7">
        <v>7777</v>
      </c>
      <c r="J765" s="7" t="s">
        <v>19</v>
      </c>
      <c r="K765" s="8" t="s">
        <v>20</v>
      </c>
      <c r="L765" s="7" t="s">
        <v>88</v>
      </c>
      <c r="M765" s="7">
        <v>32790</v>
      </c>
      <c r="N765" s="7">
        <v>10750</v>
      </c>
      <c r="O765" s="7">
        <v>22040</v>
      </c>
    </row>
    <row r="766" spans="1:15" x14ac:dyDescent="0.25">
      <c r="A766" s="7" t="s">
        <v>135</v>
      </c>
      <c r="B766" s="7" t="s">
        <v>136</v>
      </c>
      <c r="C766" s="40">
        <v>411</v>
      </c>
      <c r="D766" s="7">
        <v>462</v>
      </c>
      <c r="E766" s="7" t="s">
        <v>17</v>
      </c>
      <c r="F766" s="7" t="s">
        <v>17</v>
      </c>
      <c r="G766" s="7" t="s">
        <v>18</v>
      </c>
      <c r="H766" s="7">
        <v>2161</v>
      </c>
      <c r="I766" s="7">
        <v>7777</v>
      </c>
      <c r="J766" s="7" t="s">
        <v>19</v>
      </c>
      <c r="K766" s="8" t="s">
        <v>20</v>
      </c>
      <c r="L766" s="7" t="s">
        <v>21</v>
      </c>
      <c r="M766" s="7">
        <v>20490</v>
      </c>
      <c r="N766" s="7">
        <v>11900</v>
      </c>
      <c r="O766" s="7">
        <v>8590</v>
      </c>
    </row>
    <row r="767" spans="1:15" x14ac:dyDescent="0.25">
      <c r="A767" s="7" t="s">
        <v>382</v>
      </c>
      <c r="B767" s="7" t="s">
        <v>383</v>
      </c>
      <c r="C767" s="40">
        <v>416</v>
      </c>
      <c r="D767" s="7">
        <v>450</v>
      </c>
      <c r="E767" s="7" t="s">
        <v>30</v>
      </c>
      <c r="F767" s="7" t="s">
        <v>30</v>
      </c>
      <c r="G767" s="7" t="s">
        <v>18</v>
      </c>
      <c r="H767" s="7">
        <v>2161</v>
      </c>
      <c r="I767" s="7">
        <v>7777</v>
      </c>
      <c r="J767" s="7" t="s">
        <v>19</v>
      </c>
      <c r="K767" s="8" t="s">
        <v>20</v>
      </c>
      <c r="L767" s="7" t="s">
        <v>21</v>
      </c>
      <c r="M767" s="7">
        <v>13480</v>
      </c>
      <c r="N767" s="7">
        <v>10540</v>
      </c>
      <c r="O767" s="7">
        <v>2940</v>
      </c>
    </row>
    <row r="768" spans="1:15" x14ac:dyDescent="0.25">
      <c r="A768" s="7" t="s">
        <v>1133</v>
      </c>
      <c r="B768" s="7" t="s">
        <v>1134</v>
      </c>
      <c r="C768" s="40">
        <v>417</v>
      </c>
      <c r="D768" s="7">
        <v>471</v>
      </c>
      <c r="E768" s="7" t="s">
        <v>65</v>
      </c>
      <c r="F768" s="7" t="s">
        <v>65</v>
      </c>
      <c r="G768" s="7" t="s">
        <v>18</v>
      </c>
      <c r="H768" s="7">
        <v>2161</v>
      </c>
      <c r="I768" s="7">
        <v>7777</v>
      </c>
      <c r="J768" s="7" t="s">
        <v>19</v>
      </c>
      <c r="K768" s="8" t="s">
        <v>20</v>
      </c>
      <c r="L768" s="7" t="s">
        <v>1043</v>
      </c>
      <c r="M768" s="7">
        <v>21060</v>
      </c>
      <c r="N768" s="7">
        <v>12050</v>
      </c>
      <c r="O768" s="7">
        <v>9010</v>
      </c>
    </row>
    <row r="769" spans="1:15" x14ac:dyDescent="0.25">
      <c r="A769" s="7" t="s">
        <v>574</v>
      </c>
      <c r="B769" s="7" t="s">
        <v>575</v>
      </c>
      <c r="C769" s="40">
        <v>419</v>
      </c>
      <c r="D769" s="7">
        <v>409</v>
      </c>
      <c r="E769" s="7" t="s">
        <v>44</v>
      </c>
      <c r="F769" s="7" t="s">
        <v>44</v>
      </c>
      <c r="G769" s="7" t="s">
        <v>18</v>
      </c>
      <c r="H769" s="7">
        <v>2161</v>
      </c>
      <c r="I769" s="7">
        <v>7777</v>
      </c>
      <c r="J769" s="7" t="s">
        <v>19</v>
      </c>
      <c r="K769" s="8" t="s">
        <v>20</v>
      </c>
      <c r="L769" s="7" t="s">
        <v>21</v>
      </c>
      <c r="M769" s="7">
        <v>23080</v>
      </c>
      <c r="N769" s="7">
        <v>12430</v>
      </c>
      <c r="O769" s="7">
        <v>10650</v>
      </c>
    </row>
    <row r="770" spans="1:15" x14ac:dyDescent="0.25">
      <c r="A770" s="7" t="s">
        <v>137</v>
      </c>
      <c r="B770" s="7" t="s">
        <v>138</v>
      </c>
      <c r="C770" s="40">
        <v>427</v>
      </c>
      <c r="D770" s="7">
        <v>475</v>
      </c>
      <c r="E770" s="7" t="s">
        <v>27</v>
      </c>
      <c r="F770" s="7" t="s">
        <v>27</v>
      </c>
      <c r="G770" s="7" t="s">
        <v>18</v>
      </c>
      <c r="H770" s="7">
        <v>2161</v>
      </c>
      <c r="I770" s="7">
        <v>7777</v>
      </c>
      <c r="J770" s="7" t="s">
        <v>19</v>
      </c>
      <c r="K770" s="8" t="s">
        <v>20</v>
      </c>
      <c r="L770" s="7" t="s">
        <v>21</v>
      </c>
      <c r="M770" s="7">
        <v>18730</v>
      </c>
      <c r="N770" s="7">
        <v>12120</v>
      </c>
      <c r="O770" s="7">
        <v>6610</v>
      </c>
    </row>
    <row r="771" spans="1:15" x14ac:dyDescent="0.25">
      <c r="A771" s="7" t="s">
        <v>1093</v>
      </c>
      <c r="B771" s="7" t="s">
        <v>1094</v>
      </c>
      <c r="C771" s="40">
        <v>431</v>
      </c>
      <c r="D771" s="7">
        <v>616</v>
      </c>
      <c r="E771" s="7" t="s">
        <v>44</v>
      </c>
      <c r="F771" s="7" t="s">
        <v>44</v>
      </c>
      <c r="G771" s="7" t="s">
        <v>18</v>
      </c>
      <c r="H771" s="7">
        <v>2361</v>
      </c>
      <c r="I771" s="7">
        <v>7777</v>
      </c>
      <c r="J771" s="7" t="s">
        <v>19</v>
      </c>
      <c r="K771" s="8" t="s">
        <v>20</v>
      </c>
      <c r="L771" s="7" t="s">
        <v>1043</v>
      </c>
      <c r="M771" s="7">
        <v>21290</v>
      </c>
      <c r="N771" s="7">
        <v>12300</v>
      </c>
      <c r="O771" s="7">
        <v>8990</v>
      </c>
    </row>
    <row r="772" spans="1:15" x14ac:dyDescent="0.25">
      <c r="A772" s="7" t="s">
        <v>576</v>
      </c>
      <c r="B772" s="7" t="s">
        <v>577</v>
      </c>
      <c r="C772" s="40">
        <v>432</v>
      </c>
      <c r="D772" s="7">
        <v>417</v>
      </c>
      <c r="E772" s="7" t="s">
        <v>68</v>
      </c>
      <c r="F772" s="7" t="s">
        <v>68</v>
      </c>
      <c r="G772" s="7" t="s">
        <v>18</v>
      </c>
      <c r="H772" s="7">
        <v>2161</v>
      </c>
      <c r="I772" s="7">
        <v>7777</v>
      </c>
      <c r="J772" s="7" t="s">
        <v>19</v>
      </c>
      <c r="K772" s="8" t="s">
        <v>20</v>
      </c>
      <c r="L772" s="7" t="s">
        <v>21</v>
      </c>
      <c r="M772" s="7">
        <v>18190</v>
      </c>
      <c r="N772" s="7">
        <v>10020</v>
      </c>
      <c r="O772" s="7">
        <v>8170</v>
      </c>
    </row>
    <row r="773" spans="1:15" x14ac:dyDescent="0.25">
      <c r="A773" s="7" t="s">
        <v>641</v>
      </c>
      <c r="B773" s="7" t="s">
        <v>642</v>
      </c>
      <c r="C773" s="40">
        <v>434</v>
      </c>
      <c r="D773" s="7">
        <v>496</v>
      </c>
      <c r="E773" s="7" t="s">
        <v>27</v>
      </c>
      <c r="F773" s="7" t="s">
        <v>27</v>
      </c>
      <c r="G773" s="7" t="s">
        <v>18</v>
      </c>
      <c r="H773" s="7">
        <v>2161</v>
      </c>
      <c r="I773" s="7">
        <v>7777</v>
      </c>
      <c r="J773" s="7" t="s">
        <v>19</v>
      </c>
      <c r="K773" s="8" t="s">
        <v>20</v>
      </c>
      <c r="L773" s="7" t="s">
        <v>21</v>
      </c>
      <c r="M773" s="7">
        <v>24900</v>
      </c>
      <c r="N773" s="7">
        <v>12180</v>
      </c>
      <c r="O773" s="7">
        <v>12720</v>
      </c>
    </row>
    <row r="774" spans="1:15" x14ac:dyDescent="0.25">
      <c r="A774" s="7" t="s">
        <v>721</v>
      </c>
      <c r="B774" s="7" t="s">
        <v>722</v>
      </c>
      <c r="C774" s="40">
        <v>434</v>
      </c>
      <c r="D774" s="7">
        <v>305</v>
      </c>
      <c r="E774" s="7" t="s">
        <v>30</v>
      </c>
      <c r="F774" s="7" t="s">
        <v>30</v>
      </c>
      <c r="G774" s="7" t="s">
        <v>18</v>
      </c>
      <c r="H774" s="7">
        <v>2161</v>
      </c>
      <c r="I774" s="7">
        <v>7777</v>
      </c>
      <c r="J774" s="7" t="s">
        <v>19</v>
      </c>
      <c r="K774" s="8" t="s">
        <v>20</v>
      </c>
      <c r="L774" s="7" t="s">
        <v>88</v>
      </c>
      <c r="M774" s="7">
        <v>24340</v>
      </c>
      <c r="N774" s="7">
        <v>10720</v>
      </c>
      <c r="O774" s="7">
        <v>13620</v>
      </c>
    </row>
    <row r="775" spans="1:15" x14ac:dyDescent="0.25">
      <c r="A775" s="7" t="s">
        <v>643</v>
      </c>
      <c r="B775" s="7" t="s">
        <v>644</v>
      </c>
      <c r="C775" s="40">
        <v>436</v>
      </c>
      <c r="D775" s="7">
        <v>486</v>
      </c>
      <c r="E775" s="7" t="s">
        <v>30</v>
      </c>
      <c r="F775" s="7" t="s">
        <v>30</v>
      </c>
      <c r="G775" s="7" t="s">
        <v>18</v>
      </c>
      <c r="H775" s="7">
        <v>2161</v>
      </c>
      <c r="I775" s="7">
        <v>7777</v>
      </c>
      <c r="J775" s="7" t="s">
        <v>19</v>
      </c>
      <c r="K775" s="8" t="s">
        <v>20</v>
      </c>
      <c r="L775" s="7" t="s">
        <v>88</v>
      </c>
      <c r="M775" s="7">
        <v>23890</v>
      </c>
      <c r="N775" s="7">
        <v>10590</v>
      </c>
      <c r="O775" s="7">
        <v>13300</v>
      </c>
    </row>
    <row r="776" spans="1:15" x14ac:dyDescent="0.25">
      <c r="A776" s="7" t="s">
        <v>962</v>
      </c>
      <c r="B776" s="7" t="s">
        <v>963</v>
      </c>
      <c r="C776" s="40">
        <v>436</v>
      </c>
      <c r="D776" s="7">
        <v>449</v>
      </c>
      <c r="E776" s="7" t="s">
        <v>17</v>
      </c>
      <c r="F776" s="7" t="s">
        <v>17</v>
      </c>
      <c r="G776" s="7" t="s">
        <v>18</v>
      </c>
      <c r="H776" s="7">
        <v>2161</v>
      </c>
      <c r="I776" s="7">
        <v>7777</v>
      </c>
      <c r="J776" s="7" t="s">
        <v>19</v>
      </c>
      <c r="K776" s="8" t="s">
        <v>20</v>
      </c>
      <c r="L776" s="7" t="s">
        <v>88</v>
      </c>
      <c r="M776" s="7">
        <v>21610</v>
      </c>
      <c r="N776" s="7">
        <v>11950</v>
      </c>
      <c r="O776" s="7">
        <v>9660</v>
      </c>
    </row>
    <row r="777" spans="1:15" x14ac:dyDescent="0.25">
      <c r="A777" s="7" t="s">
        <v>781</v>
      </c>
      <c r="B777" s="7" t="s">
        <v>782</v>
      </c>
      <c r="C777" s="40">
        <v>437</v>
      </c>
      <c r="D777" s="7">
        <v>920</v>
      </c>
      <c r="E777" s="7" t="s">
        <v>27</v>
      </c>
      <c r="F777" s="7" t="s">
        <v>27</v>
      </c>
      <c r="G777" s="7" t="s">
        <v>18</v>
      </c>
      <c r="H777" s="7">
        <v>2161</v>
      </c>
      <c r="I777" s="7">
        <v>7777</v>
      </c>
      <c r="J777" s="7" t="s">
        <v>19</v>
      </c>
      <c r="K777" s="8" t="s">
        <v>20</v>
      </c>
      <c r="L777" s="7" t="s">
        <v>21</v>
      </c>
      <c r="M777" s="7">
        <v>17450</v>
      </c>
      <c r="N777" s="7">
        <v>12320</v>
      </c>
      <c r="O777" s="7">
        <v>5130</v>
      </c>
    </row>
    <row r="778" spans="1:15" x14ac:dyDescent="0.25">
      <c r="A778" s="7" t="s">
        <v>384</v>
      </c>
      <c r="B778" s="7" t="s">
        <v>385</v>
      </c>
      <c r="C778" s="40">
        <v>438</v>
      </c>
      <c r="D778" s="7">
        <v>474</v>
      </c>
      <c r="E778" s="7" t="s">
        <v>33</v>
      </c>
      <c r="F778" s="7" t="s">
        <v>33</v>
      </c>
      <c r="G778" s="7" t="s">
        <v>18</v>
      </c>
      <c r="H778" s="7">
        <v>2161</v>
      </c>
      <c r="I778" s="7">
        <v>7777</v>
      </c>
      <c r="J778" s="7" t="s">
        <v>19</v>
      </c>
      <c r="K778" s="8" t="s">
        <v>20</v>
      </c>
      <c r="L778" s="7" t="s">
        <v>21</v>
      </c>
      <c r="M778" s="7">
        <v>31960</v>
      </c>
      <c r="N778" s="7">
        <v>12270</v>
      </c>
      <c r="O778" s="7">
        <v>19690</v>
      </c>
    </row>
    <row r="779" spans="1:15" x14ac:dyDescent="0.25">
      <c r="A779" s="7" t="s">
        <v>964</v>
      </c>
      <c r="B779" s="7" t="s">
        <v>965</v>
      </c>
      <c r="C779" s="40">
        <v>438</v>
      </c>
      <c r="D779" s="7">
        <v>448</v>
      </c>
      <c r="E779" s="7" t="s">
        <v>44</v>
      </c>
      <c r="F779" s="7" t="s">
        <v>44</v>
      </c>
      <c r="G779" s="7" t="s">
        <v>18</v>
      </c>
      <c r="H779" s="7">
        <v>2161</v>
      </c>
      <c r="I779" s="7">
        <v>7777</v>
      </c>
      <c r="J779" s="7" t="s">
        <v>19</v>
      </c>
      <c r="K779" s="8" t="s">
        <v>20</v>
      </c>
      <c r="L779" s="7" t="s">
        <v>88</v>
      </c>
      <c r="M779" s="7">
        <v>21740</v>
      </c>
      <c r="N779" s="7">
        <v>12310</v>
      </c>
      <c r="O779" s="7">
        <v>9430</v>
      </c>
    </row>
    <row r="780" spans="1:15" x14ac:dyDescent="0.25">
      <c r="A780" s="7" t="s">
        <v>1303</v>
      </c>
      <c r="B780" s="7" t="s">
        <v>1304</v>
      </c>
      <c r="C780" s="40">
        <v>439</v>
      </c>
      <c r="D780" s="7">
        <v>477</v>
      </c>
      <c r="E780" s="7" t="s">
        <v>44</v>
      </c>
      <c r="F780" s="7" t="s">
        <v>44</v>
      </c>
      <c r="G780" s="7" t="s">
        <v>18</v>
      </c>
      <c r="H780" s="7">
        <v>2161</v>
      </c>
      <c r="I780" s="7">
        <v>7777</v>
      </c>
      <c r="J780" s="7" t="s">
        <v>19</v>
      </c>
      <c r="K780" s="8" t="s">
        <v>20</v>
      </c>
      <c r="L780" s="7" t="s">
        <v>1043</v>
      </c>
      <c r="M780" s="7">
        <v>24930</v>
      </c>
      <c r="N780" s="7">
        <v>12350</v>
      </c>
      <c r="O780" s="7">
        <v>12580</v>
      </c>
    </row>
    <row r="781" spans="1:15" x14ac:dyDescent="0.25">
      <c r="A781" s="7" t="s">
        <v>578</v>
      </c>
      <c r="B781" s="7" t="s">
        <v>579</v>
      </c>
      <c r="C781" s="40">
        <v>447</v>
      </c>
      <c r="D781" s="7">
        <v>429</v>
      </c>
      <c r="E781" s="7" t="s">
        <v>30</v>
      </c>
      <c r="F781" s="7" t="s">
        <v>30</v>
      </c>
      <c r="G781" s="7" t="s">
        <v>18</v>
      </c>
      <c r="H781" s="7">
        <v>2161</v>
      </c>
      <c r="I781" s="7">
        <v>7777</v>
      </c>
      <c r="J781" s="7" t="s">
        <v>19</v>
      </c>
      <c r="K781" s="8" t="s">
        <v>20</v>
      </c>
      <c r="L781" s="7" t="s">
        <v>21</v>
      </c>
      <c r="M781" s="7">
        <v>20600</v>
      </c>
      <c r="N781" s="7">
        <v>10610</v>
      </c>
      <c r="O781" s="7">
        <v>9990</v>
      </c>
    </row>
    <row r="782" spans="1:15" x14ac:dyDescent="0.25">
      <c r="A782" s="7" t="s">
        <v>1305</v>
      </c>
      <c r="B782" s="7" t="s">
        <v>1306</v>
      </c>
      <c r="C782" s="40">
        <v>447</v>
      </c>
      <c r="D782" s="7">
        <v>476</v>
      </c>
      <c r="E782" s="7" t="s">
        <v>17</v>
      </c>
      <c r="F782" s="7" t="s">
        <v>17</v>
      </c>
      <c r="G782" s="7" t="s">
        <v>18</v>
      </c>
      <c r="H782" s="7">
        <v>2161</v>
      </c>
      <c r="I782" s="7">
        <v>7777</v>
      </c>
      <c r="J782" s="7" t="s">
        <v>19</v>
      </c>
      <c r="K782" s="8" t="s">
        <v>20</v>
      </c>
      <c r="L782" s="7" t="s">
        <v>1043</v>
      </c>
      <c r="M782" s="7">
        <v>24990</v>
      </c>
      <c r="N782" s="7">
        <v>11910</v>
      </c>
      <c r="O782" s="7">
        <v>13080</v>
      </c>
    </row>
    <row r="783" spans="1:15" x14ac:dyDescent="0.25">
      <c r="A783" s="7" t="s">
        <v>1471</v>
      </c>
      <c r="B783" s="7" t="s">
        <v>1472</v>
      </c>
      <c r="C783" s="40">
        <v>447</v>
      </c>
      <c r="D783" s="7">
        <v>498</v>
      </c>
      <c r="E783" s="7" t="s">
        <v>36</v>
      </c>
      <c r="F783" s="7" t="s">
        <v>36</v>
      </c>
      <c r="G783" s="7" t="s">
        <v>18</v>
      </c>
      <c r="H783" s="7">
        <v>2161</v>
      </c>
      <c r="I783" s="7">
        <v>7777</v>
      </c>
      <c r="J783" s="7" t="s">
        <v>19</v>
      </c>
      <c r="K783" s="8" t="s">
        <v>20</v>
      </c>
      <c r="L783" s="7" t="s">
        <v>1043</v>
      </c>
      <c r="M783" s="7">
        <v>30770</v>
      </c>
      <c r="N783" s="7">
        <v>11990</v>
      </c>
      <c r="O783" s="7">
        <v>18780</v>
      </c>
    </row>
    <row r="784" spans="1:15" x14ac:dyDescent="0.25">
      <c r="A784" s="7" t="s">
        <v>787</v>
      </c>
      <c r="B784" s="7" t="s">
        <v>788</v>
      </c>
      <c r="C784" s="40">
        <v>454</v>
      </c>
      <c r="D784" s="7">
        <v>946</v>
      </c>
      <c r="E784" s="7" t="s">
        <v>24</v>
      </c>
      <c r="F784" s="7" t="s">
        <v>24</v>
      </c>
      <c r="G784" s="7" t="s">
        <v>18</v>
      </c>
      <c r="H784" s="7">
        <v>2361</v>
      </c>
      <c r="I784" s="7">
        <v>7777</v>
      </c>
      <c r="J784" s="7" t="s">
        <v>19</v>
      </c>
      <c r="K784" s="8" t="s">
        <v>20</v>
      </c>
      <c r="L784" s="7" t="s">
        <v>88</v>
      </c>
      <c r="M784" s="7">
        <v>20930</v>
      </c>
      <c r="N784" s="7">
        <v>12980</v>
      </c>
      <c r="O784" s="7">
        <v>7950</v>
      </c>
    </row>
    <row r="785" spans="1:15" x14ac:dyDescent="0.25">
      <c r="A785" s="7" t="s">
        <v>789</v>
      </c>
      <c r="B785" s="7" t="s">
        <v>790</v>
      </c>
      <c r="C785" s="40">
        <v>455</v>
      </c>
      <c r="D785" s="7">
        <v>950</v>
      </c>
      <c r="E785" s="7" t="s">
        <v>47</v>
      </c>
      <c r="F785" s="7" t="s">
        <v>48</v>
      </c>
      <c r="G785" s="7" t="s">
        <v>18</v>
      </c>
      <c r="H785" s="7">
        <v>2161</v>
      </c>
      <c r="I785" s="7">
        <v>7777</v>
      </c>
      <c r="J785" s="7" t="s">
        <v>19</v>
      </c>
      <c r="K785" s="8" t="s">
        <v>20</v>
      </c>
      <c r="L785" s="7" t="s">
        <v>21</v>
      </c>
      <c r="M785" s="7">
        <v>20010</v>
      </c>
      <c r="N785" s="7">
        <v>12070</v>
      </c>
      <c r="O785" s="7">
        <v>7940</v>
      </c>
    </row>
    <row r="786" spans="1:15" x14ac:dyDescent="0.25">
      <c r="A786" s="7" t="s">
        <v>475</v>
      </c>
      <c r="B786" s="7" t="s">
        <v>476</v>
      </c>
      <c r="C786" s="40">
        <v>458</v>
      </c>
      <c r="D786" s="7">
        <v>264</v>
      </c>
      <c r="E786" s="7" t="s">
        <v>44</v>
      </c>
      <c r="F786" s="7" t="s">
        <v>44</v>
      </c>
      <c r="G786" s="7" t="s">
        <v>18</v>
      </c>
      <c r="H786" s="7">
        <v>2161</v>
      </c>
      <c r="I786" s="7">
        <v>7777</v>
      </c>
      <c r="J786" s="7" t="s">
        <v>19</v>
      </c>
      <c r="K786" s="8" t="s">
        <v>20</v>
      </c>
      <c r="L786" s="7" t="s">
        <v>21</v>
      </c>
      <c r="M786" s="7">
        <v>19440</v>
      </c>
      <c r="N786" s="7">
        <v>12300</v>
      </c>
      <c r="O786" s="7">
        <v>7140</v>
      </c>
    </row>
    <row r="787" spans="1:15" x14ac:dyDescent="0.25">
      <c r="A787" s="7" t="s">
        <v>1217</v>
      </c>
      <c r="B787" s="7" t="s">
        <v>1218</v>
      </c>
      <c r="C787" s="40">
        <v>459</v>
      </c>
      <c r="D787" s="7">
        <v>618</v>
      </c>
      <c r="E787" s="7" t="s">
        <v>47</v>
      </c>
      <c r="F787" s="7" t="s">
        <v>48</v>
      </c>
      <c r="G787" s="7" t="s">
        <v>18</v>
      </c>
      <c r="H787" s="7">
        <v>2161</v>
      </c>
      <c r="I787" s="7">
        <v>7777</v>
      </c>
      <c r="J787" s="7" t="s">
        <v>19</v>
      </c>
      <c r="K787" s="8" t="s">
        <v>20</v>
      </c>
      <c r="L787" s="7" t="s">
        <v>1043</v>
      </c>
      <c r="M787" s="7">
        <v>21610</v>
      </c>
      <c r="N787" s="7">
        <v>12310</v>
      </c>
      <c r="O787" s="7">
        <v>9300</v>
      </c>
    </row>
    <row r="788" spans="1:15" x14ac:dyDescent="0.25">
      <c r="A788" s="7" t="s">
        <v>139</v>
      </c>
      <c r="B788" s="7" t="s">
        <v>140</v>
      </c>
      <c r="C788" s="40">
        <v>467</v>
      </c>
      <c r="D788" s="7">
        <v>522</v>
      </c>
      <c r="E788" s="7" t="s">
        <v>41</v>
      </c>
      <c r="F788" s="7" t="s">
        <v>41</v>
      </c>
      <c r="G788" s="7" t="s">
        <v>18</v>
      </c>
      <c r="H788" s="7">
        <v>2161</v>
      </c>
      <c r="I788" s="7">
        <v>7777</v>
      </c>
      <c r="J788" s="7" t="s">
        <v>19</v>
      </c>
      <c r="K788" s="8" t="s">
        <v>20</v>
      </c>
      <c r="L788" s="7" t="s">
        <v>21</v>
      </c>
      <c r="M788" s="7">
        <v>17630</v>
      </c>
      <c r="N788" s="7">
        <v>12050</v>
      </c>
      <c r="O788" s="7">
        <v>5580</v>
      </c>
    </row>
    <row r="789" spans="1:15" x14ac:dyDescent="0.25">
      <c r="A789" s="7" t="s">
        <v>723</v>
      </c>
      <c r="B789" s="7" t="s">
        <v>724</v>
      </c>
      <c r="C789" s="40">
        <v>467</v>
      </c>
      <c r="D789" s="7">
        <v>330</v>
      </c>
      <c r="E789" s="7" t="s">
        <v>41</v>
      </c>
      <c r="F789" s="7" t="s">
        <v>41</v>
      </c>
      <c r="G789" s="7" t="s">
        <v>18</v>
      </c>
      <c r="H789" s="7">
        <v>2161</v>
      </c>
      <c r="I789" s="7">
        <v>7777</v>
      </c>
      <c r="J789" s="7" t="s">
        <v>19</v>
      </c>
      <c r="K789" s="8" t="s">
        <v>20</v>
      </c>
      <c r="L789" s="7" t="s">
        <v>21</v>
      </c>
      <c r="M789" s="7">
        <v>21430</v>
      </c>
      <c r="N789" s="7">
        <v>11920</v>
      </c>
      <c r="O789" s="7">
        <v>9510</v>
      </c>
    </row>
    <row r="790" spans="1:15" x14ac:dyDescent="0.25">
      <c r="A790" s="7" t="s">
        <v>296</v>
      </c>
      <c r="B790" s="7" t="s">
        <v>297</v>
      </c>
      <c r="C790" s="40">
        <v>468</v>
      </c>
      <c r="D790" s="7">
        <v>526</v>
      </c>
      <c r="E790" s="7" t="s">
        <v>73</v>
      </c>
      <c r="F790" s="7" t="s">
        <v>73</v>
      </c>
      <c r="G790" s="7" t="s">
        <v>18</v>
      </c>
      <c r="H790" s="7">
        <v>2161</v>
      </c>
      <c r="I790" s="7">
        <v>7777</v>
      </c>
      <c r="J790" s="7" t="s">
        <v>19</v>
      </c>
      <c r="K790" s="8" t="s">
        <v>20</v>
      </c>
      <c r="L790" s="7" t="s">
        <v>21</v>
      </c>
      <c r="M790" s="7">
        <v>29460</v>
      </c>
      <c r="N790" s="7">
        <v>12340</v>
      </c>
      <c r="O790" s="7">
        <v>17120</v>
      </c>
    </row>
    <row r="791" spans="1:15" x14ac:dyDescent="0.25">
      <c r="A791" s="7" t="s">
        <v>580</v>
      </c>
      <c r="B791" s="7" t="s">
        <v>581</v>
      </c>
      <c r="C791" s="40">
        <v>468</v>
      </c>
      <c r="D791" s="7">
        <v>442</v>
      </c>
      <c r="E791" s="7" t="s">
        <v>73</v>
      </c>
      <c r="F791" s="7" t="s">
        <v>73</v>
      </c>
      <c r="G791" s="7" t="s">
        <v>18</v>
      </c>
      <c r="H791" s="7">
        <v>2161</v>
      </c>
      <c r="I791" s="7">
        <v>7777</v>
      </c>
      <c r="J791" s="7" t="s">
        <v>19</v>
      </c>
      <c r="K791" s="8" t="s">
        <v>20</v>
      </c>
      <c r="L791" s="7" t="s">
        <v>88</v>
      </c>
      <c r="M791" s="7">
        <v>30700</v>
      </c>
      <c r="N791" s="7">
        <v>12290</v>
      </c>
      <c r="O791" s="7">
        <v>18410</v>
      </c>
    </row>
    <row r="792" spans="1:15" x14ac:dyDescent="0.25">
      <c r="A792" s="7" t="s">
        <v>582</v>
      </c>
      <c r="B792" s="7" t="s">
        <v>583</v>
      </c>
      <c r="C792" s="40">
        <v>469</v>
      </c>
      <c r="D792" s="7">
        <v>459</v>
      </c>
      <c r="E792" s="7" t="s">
        <v>17</v>
      </c>
      <c r="F792" s="7" t="s">
        <v>17</v>
      </c>
      <c r="G792" s="7" t="s">
        <v>18</v>
      </c>
      <c r="H792" s="7">
        <v>2161</v>
      </c>
      <c r="I792" s="7">
        <v>7777</v>
      </c>
      <c r="J792" s="7" t="s">
        <v>19</v>
      </c>
      <c r="K792" s="8" t="s">
        <v>20</v>
      </c>
      <c r="L792" s="7" t="s">
        <v>21</v>
      </c>
      <c r="M792" s="7">
        <v>18120</v>
      </c>
      <c r="N792" s="7">
        <v>12070</v>
      </c>
      <c r="O792" s="7">
        <v>6050</v>
      </c>
    </row>
    <row r="793" spans="1:15" x14ac:dyDescent="0.25">
      <c r="A793" s="7" t="s">
        <v>78</v>
      </c>
      <c r="B793" s="7" t="s">
        <v>79</v>
      </c>
      <c r="C793" s="40">
        <v>471</v>
      </c>
      <c r="D793" s="7">
        <v>461</v>
      </c>
      <c r="E793" s="7" t="s">
        <v>33</v>
      </c>
      <c r="F793" s="7" t="s">
        <v>33</v>
      </c>
      <c r="G793" s="7" t="s">
        <v>18</v>
      </c>
      <c r="H793" s="7">
        <v>2361</v>
      </c>
      <c r="I793" s="7">
        <v>7777</v>
      </c>
      <c r="J793" s="7" t="s">
        <v>19</v>
      </c>
      <c r="K793" s="8" t="s">
        <v>20</v>
      </c>
      <c r="L793" s="7" t="s">
        <v>21</v>
      </c>
      <c r="M793" s="7">
        <v>25080</v>
      </c>
      <c r="N793" s="7">
        <v>12050</v>
      </c>
      <c r="O793" s="7">
        <v>13030</v>
      </c>
    </row>
    <row r="794" spans="1:15" x14ac:dyDescent="0.25">
      <c r="A794" s="7" t="s">
        <v>1095</v>
      </c>
      <c r="B794" s="7" t="s">
        <v>1096</v>
      </c>
      <c r="C794" s="40">
        <v>471</v>
      </c>
      <c r="D794" s="7">
        <v>4</v>
      </c>
      <c r="E794" s="7" t="s">
        <v>17</v>
      </c>
      <c r="F794" s="7" t="s">
        <v>17</v>
      </c>
      <c r="G794" s="7" t="s">
        <v>18</v>
      </c>
      <c r="H794" s="7">
        <v>2361</v>
      </c>
      <c r="I794" s="7">
        <v>7777</v>
      </c>
      <c r="J794" s="7" t="s">
        <v>19</v>
      </c>
      <c r="K794" s="8" t="s">
        <v>20</v>
      </c>
      <c r="L794" s="7" t="s">
        <v>21</v>
      </c>
      <c r="M794" s="7">
        <v>17790</v>
      </c>
      <c r="N794" s="7">
        <v>12160</v>
      </c>
      <c r="O794" s="7">
        <v>5630</v>
      </c>
    </row>
    <row r="795" spans="1:15" x14ac:dyDescent="0.25">
      <c r="A795" s="7" t="s">
        <v>725</v>
      </c>
      <c r="B795" s="7" t="s">
        <v>726</v>
      </c>
      <c r="C795" s="40">
        <v>472</v>
      </c>
      <c r="D795" s="7">
        <v>335</v>
      </c>
      <c r="E795" s="7" t="s">
        <v>27</v>
      </c>
      <c r="F795" s="7" t="s">
        <v>27</v>
      </c>
      <c r="G795" s="7" t="s">
        <v>18</v>
      </c>
      <c r="H795" s="7">
        <v>2161</v>
      </c>
      <c r="I795" s="7">
        <v>7777</v>
      </c>
      <c r="J795" s="7" t="s">
        <v>19</v>
      </c>
      <c r="K795" s="8" t="s">
        <v>20</v>
      </c>
      <c r="L795" s="7" t="s">
        <v>21</v>
      </c>
      <c r="M795" s="7">
        <v>22420</v>
      </c>
      <c r="N795" s="7">
        <v>12330</v>
      </c>
      <c r="O795" s="7">
        <v>10090</v>
      </c>
    </row>
    <row r="796" spans="1:15" x14ac:dyDescent="0.25">
      <c r="A796" s="7" t="s">
        <v>791</v>
      </c>
      <c r="B796" s="7" t="s">
        <v>792</v>
      </c>
      <c r="C796" s="40">
        <v>474</v>
      </c>
      <c r="D796" s="7">
        <v>976</v>
      </c>
      <c r="E796" s="7" t="s">
        <v>36</v>
      </c>
      <c r="F796" s="7" t="s">
        <v>36</v>
      </c>
      <c r="G796" s="7" t="s">
        <v>18</v>
      </c>
      <c r="H796" s="7">
        <v>2161</v>
      </c>
      <c r="I796" s="7">
        <v>7777</v>
      </c>
      <c r="J796" s="7" t="s">
        <v>19</v>
      </c>
      <c r="K796" s="8" t="s">
        <v>20</v>
      </c>
      <c r="L796" s="7" t="s">
        <v>21</v>
      </c>
      <c r="M796" s="7">
        <v>24370</v>
      </c>
      <c r="N796" s="7">
        <v>11950</v>
      </c>
      <c r="O796" s="7">
        <v>12420</v>
      </c>
    </row>
    <row r="797" spans="1:15" x14ac:dyDescent="0.25">
      <c r="A797" s="7" t="s">
        <v>477</v>
      </c>
      <c r="B797" s="7" t="s">
        <v>478</v>
      </c>
      <c r="C797" s="40">
        <v>475</v>
      </c>
      <c r="D797" s="7">
        <v>280</v>
      </c>
      <c r="E797" s="7" t="s">
        <v>33</v>
      </c>
      <c r="F797" s="7" t="s">
        <v>33</v>
      </c>
      <c r="G797" s="7" t="s">
        <v>18</v>
      </c>
      <c r="H797" s="7">
        <v>2161</v>
      </c>
      <c r="I797" s="7">
        <v>7777</v>
      </c>
      <c r="J797" s="7" t="s">
        <v>19</v>
      </c>
      <c r="K797" s="8" t="s">
        <v>20</v>
      </c>
      <c r="L797" s="7" t="s">
        <v>21</v>
      </c>
      <c r="M797" s="7">
        <v>34490</v>
      </c>
      <c r="N797" s="7">
        <v>12200</v>
      </c>
      <c r="O797" s="7">
        <v>22290</v>
      </c>
    </row>
    <row r="798" spans="1:15" x14ac:dyDescent="0.25">
      <c r="A798" s="7" t="s">
        <v>584</v>
      </c>
      <c r="B798" s="7" t="s">
        <v>585</v>
      </c>
      <c r="C798" s="40">
        <v>475</v>
      </c>
      <c r="D798" s="7">
        <v>448</v>
      </c>
      <c r="E798" s="7" t="s">
        <v>27</v>
      </c>
      <c r="F798" s="7" t="s">
        <v>27</v>
      </c>
      <c r="G798" s="7" t="s">
        <v>18</v>
      </c>
      <c r="H798" s="7">
        <v>2361</v>
      </c>
      <c r="I798" s="7">
        <v>7777</v>
      </c>
      <c r="J798" s="7" t="s">
        <v>19</v>
      </c>
      <c r="K798" s="8" t="s">
        <v>20</v>
      </c>
      <c r="L798" s="7" t="s">
        <v>88</v>
      </c>
      <c r="M798" s="7">
        <v>28960</v>
      </c>
      <c r="N798" s="7">
        <v>12150</v>
      </c>
      <c r="O798" s="7">
        <v>16810</v>
      </c>
    </row>
    <row r="799" spans="1:15" x14ac:dyDescent="0.25">
      <c r="A799" s="7" t="s">
        <v>892</v>
      </c>
      <c r="B799" s="7" t="s">
        <v>893</v>
      </c>
      <c r="C799" s="40">
        <v>475</v>
      </c>
      <c r="D799" s="7">
        <v>515</v>
      </c>
      <c r="E799" s="7" t="s">
        <v>41</v>
      </c>
      <c r="F799" s="7" t="s">
        <v>41</v>
      </c>
      <c r="G799" s="7" t="s">
        <v>18</v>
      </c>
      <c r="H799" s="7">
        <v>2161</v>
      </c>
      <c r="I799" s="7">
        <v>7777</v>
      </c>
      <c r="J799" s="7" t="s">
        <v>19</v>
      </c>
      <c r="K799" s="8" t="s">
        <v>20</v>
      </c>
      <c r="L799" s="7" t="s">
        <v>21</v>
      </c>
      <c r="M799" s="7">
        <v>24570</v>
      </c>
      <c r="N799" s="7">
        <v>12040</v>
      </c>
      <c r="O799" s="7">
        <v>12530</v>
      </c>
    </row>
    <row r="800" spans="1:15" x14ac:dyDescent="0.25">
      <c r="A800" s="7" t="s">
        <v>298</v>
      </c>
      <c r="B800" s="7" t="s">
        <v>299</v>
      </c>
      <c r="C800" s="40">
        <v>476</v>
      </c>
      <c r="D800" s="7">
        <v>543</v>
      </c>
      <c r="E800" s="7" t="s">
        <v>17</v>
      </c>
      <c r="F800" s="7" t="s">
        <v>17</v>
      </c>
      <c r="G800" s="7" t="s">
        <v>18</v>
      </c>
      <c r="H800" s="7">
        <v>2161</v>
      </c>
      <c r="I800" s="7">
        <v>7777</v>
      </c>
      <c r="J800" s="7" t="s">
        <v>19</v>
      </c>
      <c r="K800" s="8" t="s">
        <v>20</v>
      </c>
      <c r="L800" s="7" t="s">
        <v>21</v>
      </c>
      <c r="M800" s="7">
        <v>21490</v>
      </c>
      <c r="N800" s="7">
        <v>12060</v>
      </c>
      <c r="O800" s="7">
        <v>9430</v>
      </c>
    </row>
    <row r="801" spans="1:15" x14ac:dyDescent="0.25">
      <c r="A801" s="7" t="s">
        <v>479</v>
      </c>
      <c r="B801" s="7" t="s">
        <v>480</v>
      </c>
      <c r="C801" s="40">
        <v>477</v>
      </c>
      <c r="D801" s="7">
        <v>284</v>
      </c>
      <c r="E801" s="7" t="s">
        <v>36</v>
      </c>
      <c r="F801" s="7" t="s">
        <v>36</v>
      </c>
      <c r="G801" s="7" t="s">
        <v>18</v>
      </c>
      <c r="H801" s="7">
        <v>2161</v>
      </c>
      <c r="I801" s="7">
        <v>7777</v>
      </c>
      <c r="J801" s="7" t="s">
        <v>19</v>
      </c>
      <c r="K801" s="8" t="s">
        <v>20</v>
      </c>
      <c r="L801" s="7" t="s">
        <v>21</v>
      </c>
      <c r="M801" s="7">
        <v>28260</v>
      </c>
      <c r="N801" s="7">
        <v>12020</v>
      </c>
      <c r="O801" s="7">
        <v>16240</v>
      </c>
    </row>
    <row r="802" spans="1:15" x14ac:dyDescent="0.25">
      <c r="A802" s="7" t="s">
        <v>966</v>
      </c>
      <c r="B802" s="7" t="s">
        <v>967</v>
      </c>
      <c r="C802" s="40">
        <v>479</v>
      </c>
      <c r="D802" s="7">
        <v>493</v>
      </c>
      <c r="E802" s="7" t="s">
        <v>36</v>
      </c>
      <c r="F802" s="7" t="s">
        <v>36</v>
      </c>
      <c r="G802" s="7" t="s">
        <v>18</v>
      </c>
      <c r="H802" s="7">
        <v>2161</v>
      </c>
      <c r="I802" s="7">
        <v>7777</v>
      </c>
      <c r="J802" s="7" t="s">
        <v>19</v>
      </c>
      <c r="K802" s="8" t="s">
        <v>20</v>
      </c>
      <c r="L802" s="7" t="s">
        <v>21</v>
      </c>
      <c r="M802" s="7">
        <v>25630</v>
      </c>
      <c r="N802" s="7">
        <v>12050</v>
      </c>
      <c r="O802" s="7">
        <v>13580</v>
      </c>
    </row>
    <row r="803" spans="1:15" x14ac:dyDescent="0.25">
      <c r="A803" s="7" t="s">
        <v>1383</v>
      </c>
      <c r="B803" s="7" t="s">
        <v>1384</v>
      </c>
      <c r="C803" s="40">
        <v>481</v>
      </c>
      <c r="D803" s="7">
        <v>493</v>
      </c>
      <c r="E803" s="7" t="s">
        <v>41</v>
      </c>
      <c r="F803" s="7" t="s">
        <v>41</v>
      </c>
      <c r="G803" s="7" t="s">
        <v>18</v>
      </c>
      <c r="H803" s="7">
        <v>2161</v>
      </c>
      <c r="I803" s="7">
        <v>7777</v>
      </c>
      <c r="J803" s="7" t="s">
        <v>19</v>
      </c>
      <c r="K803" s="8" t="s">
        <v>20</v>
      </c>
      <c r="L803" s="7" t="s">
        <v>1043</v>
      </c>
      <c r="M803" s="7">
        <v>23180</v>
      </c>
      <c r="N803" s="7">
        <v>11910</v>
      </c>
      <c r="O803" s="7">
        <v>11270</v>
      </c>
    </row>
    <row r="804" spans="1:15" x14ac:dyDescent="0.25">
      <c r="A804" s="7" t="s">
        <v>793</v>
      </c>
      <c r="B804" s="7" t="s">
        <v>794</v>
      </c>
      <c r="C804" s="40">
        <v>482</v>
      </c>
      <c r="D804" s="7">
        <v>985</v>
      </c>
      <c r="E804" s="7" t="s">
        <v>65</v>
      </c>
      <c r="F804" s="7" t="s">
        <v>65</v>
      </c>
      <c r="G804" s="7" t="s">
        <v>18</v>
      </c>
      <c r="H804" s="7">
        <v>2161</v>
      </c>
      <c r="I804" s="7">
        <v>7777</v>
      </c>
      <c r="J804" s="7" t="s">
        <v>19</v>
      </c>
      <c r="K804" s="8" t="s">
        <v>20</v>
      </c>
      <c r="L804" s="7" t="s">
        <v>21</v>
      </c>
      <c r="M804" s="7">
        <v>28750</v>
      </c>
      <c r="N804" s="7">
        <v>11910</v>
      </c>
      <c r="O804" s="7">
        <v>16840</v>
      </c>
    </row>
    <row r="805" spans="1:15" x14ac:dyDescent="0.25">
      <c r="A805" s="7" t="s">
        <v>1219</v>
      </c>
      <c r="B805" s="7" t="s">
        <v>1220</v>
      </c>
      <c r="C805" s="40">
        <v>482</v>
      </c>
      <c r="D805" s="7">
        <v>639</v>
      </c>
      <c r="E805" s="7" t="s">
        <v>41</v>
      </c>
      <c r="F805" s="7" t="s">
        <v>41</v>
      </c>
      <c r="G805" s="7" t="s">
        <v>18</v>
      </c>
      <c r="H805" s="7">
        <v>2161</v>
      </c>
      <c r="I805" s="7">
        <v>7777</v>
      </c>
      <c r="J805" s="7" t="s">
        <v>19</v>
      </c>
      <c r="K805" s="8" t="s">
        <v>20</v>
      </c>
      <c r="L805" s="7" t="s">
        <v>1043</v>
      </c>
      <c r="M805" s="7">
        <v>21270</v>
      </c>
      <c r="N805" s="7">
        <v>12160</v>
      </c>
      <c r="O805" s="7">
        <v>9110</v>
      </c>
    </row>
    <row r="806" spans="1:15" x14ac:dyDescent="0.25">
      <c r="A806" s="7" t="s">
        <v>80</v>
      </c>
      <c r="B806" s="7" t="s">
        <v>81</v>
      </c>
      <c r="C806" s="40">
        <v>483</v>
      </c>
      <c r="D806" s="7">
        <v>470</v>
      </c>
      <c r="E806" s="7" t="s">
        <v>17</v>
      </c>
      <c r="F806" s="7" t="s">
        <v>17</v>
      </c>
      <c r="G806" s="7" t="s">
        <v>18</v>
      </c>
      <c r="H806" s="7">
        <v>2361</v>
      </c>
      <c r="I806" s="7">
        <v>7777</v>
      </c>
      <c r="J806" s="7" t="s">
        <v>19</v>
      </c>
      <c r="K806" s="8" t="s">
        <v>20</v>
      </c>
      <c r="L806" s="7" t="s">
        <v>21</v>
      </c>
      <c r="M806" s="7">
        <v>21580</v>
      </c>
      <c r="N806" s="7">
        <v>12050</v>
      </c>
      <c r="O806" s="7">
        <v>9530</v>
      </c>
    </row>
    <row r="807" spans="1:15" x14ac:dyDescent="0.25">
      <c r="A807" s="7" t="s">
        <v>1385</v>
      </c>
      <c r="B807" s="7" t="s">
        <v>1386</v>
      </c>
      <c r="C807" s="40">
        <v>487</v>
      </c>
      <c r="D807" s="7">
        <v>502</v>
      </c>
      <c r="E807" s="7" t="s">
        <v>73</v>
      </c>
      <c r="F807" s="7" t="s">
        <v>73</v>
      </c>
      <c r="G807" s="7" t="s">
        <v>18</v>
      </c>
      <c r="H807" s="7">
        <v>2361</v>
      </c>
      <c r="I807" s="7">
        <v>7777</v>
      </c>
      <c r="J807" s="7" t="s">
        <v>19</v>
      </c>
      <c r="K807" s="8" t="s">
        <v>20</v>
      </c>
      <c r="L807" s="7" t="s">
        <v>1043</v>
      </c>
      <c r="M807" s="7">
        <v>22380</v>
      </c>
      <c r="N807" s="7">
        <v>12370</v>
      </c>
      <c r="O807" s="7">
        <v>10010</v>
      </c>
    </row>
    <row r="808" spans="1:15" x14ac:dyDescent="0.25">
      <c r="A808" s="7" t="s">
        <v>481</v>
      </c>
      <c r="B808" s="7" t="s">
        <v>482</v>
      </c>
      <c r="C808" s="40">
        <v>488</v>
      </c>
      <c r="D808" s="7">
        <v>229</v>
      </c>
      <c r="E808" s="7" t="s">
        <v>73</v>
      </c>
      <c r="F808" s="7" t="s">
        <v>73</v>
      </c>
      <c r="G808" s="7" t="s">
        <v>18</v>
      </c>
      <c r="H808" s="7">
        <v>2161</v>
      </c>
      <c r="I808" s="7">
        <v>7777</v>
      </c>
      <c r="J808" s="7" t="s">
        <v>19</v>
      </c>
      <c r="K808" s="8" t="s">
        <v>20</v>
      </c>
      <c r="L808" s="7" t="s">
        <v>88</v>
      </c>
      <c r="M808" s="7">
        <v>18680</v>
      </c>
      <c r="N808" s="7">
        <v>12210</v>
      </c>
      <c r="O808" s="7">
        <v>6470</v>
      </c>
    </row>
    <row r="809" spans="1:15" x14ac:dyDescent="0.25">
      <c r="A809" s="7" t="s">
        <v>82</v>
      </c>
      <c r="B809" s="7" t="s">
        <v>83</v>
      </c>
      <c r="C809" s="40">
        <v>493</v>
      </c>
      <c r="D809" s="7">
        <v>490</v>
      </c>
      <c r="E809" s="7" t="s">
        <v>47</v>
      </c>
      <c r="F809" s="7" t="s">
        <v>48</v>
      </c>
      <c r="G809" s="7" t="s">
        <v>18</v>
      </c>
      <c r="H809" s="7">
        <v>2161</v>
      </c>
      <c r="I809" s="7">
        <v>7777</v>
      </c>
      <c r="J809" s="7" t="s">
        <v>19</v>
      </c>
      <c r="K809" s="8" t="s">
        <v>20</v>
      </c>
      <c r="L809" s="7" t="s">
        <v>21</v>
      </c>
      <c r="M809" s="7">
        <v>17060</v>
      </c>
      <c r="N809" s="7">
        <v>12020</v>
      </c>
      <c r="O809" s="7">
        <v>5040</v>
      </c>
    </row>
    <row r="810" spans="1:15" x14ac:dyDescent="0.25">
      <c r="A810" s="7" t="s">
        <v>795</v>
      </c>
      <c r="B810" s="7" t="s">
        <v>796</v>
      </c>
      <c r="C810" s="40">
        <v>493</v>
      </c>
      <c r="D810" s="7">
        <v>998</v>
      </c>
      <c r="E810" s="7" t="s">
        <v>30</v>
      </c>
      <c r="F810" s="7" t="s">
        <v>30</v>
      </c>
      <c r="G810" s="7" t="s">
        <v>18</v>
      </c>
      <c r="H810" s="7">
        <v>2161</v>
      </c>
      <c r="I810" s="7">
        <v>7777</v>
      </c>
      <c r="J810" s="7" t="s">
        <v>19</v>
      </c>
      <c r="K810" s="8" t="s">
        <v>20</v>
      </c>
      <c r="L810" s="7" t="s">
        <v>21</v>
      </c>
      <c r="M810" s="7">
        <v>23070</v>
      </c>
      <c r="N810" s="7">
        <v>10580</v>
      </c>
      <c r="O810" s="7">
        <v>12490</v>
      </c>
    </row>
    <row r="811" spans="1:15" x14ac:dyDescent="0.25">
      <c r="A811" s="7" t="s">
        <v>968</v>
      </c>
      <c r="B811" s="7" t="s">
        <v>969</v>
      </c>
      <c r="C811" s="40">
        <v>493</v>
      </c>
      <c r="D811" s="7">
        <v>543</v>
      </c>
      <c r="E811" s="7" t="s">
        <v>68</v>
      </c>
      <c r="F811" s="7" t="s">
        <v>68</v>
      </c>
      <c r="G811" s="7" t="s">
        <v>18</v>
      </c>
      <c r="H811" s="7">
        <v>2161</v>
      </c>
      <c r="I811" s="7">
        <v>7777</v>
      </c>
      <c r="J811" s="7" t="s">
        <v>19</v>
      </c>
      <c r="K811" s="8" t="s">
        <v>20</v>
      </c>
      <c r="L811" s="7" t="s">
        <v>21</v>
      </c>
      <c r="M811" s="7">
        <v>27580</v>
      </c>
      <c r="N811" s="7">
        <v>9980</v>
      </c>
      <c r="O811" s="7">
        <v>17600</v>
      </c>
    </row>
    <row r="812" spans="1:15" x14ac:dyDescent="0.25">
      <c r="A812" s="7" t="s">
        <v>386</v>
      </c>
      <c r="B812" s="7" t="s">
        <v>387</v>
      </c>
      <c r="C812" s="40">
        <v>495</v>
      </c>
      <c r="D812" s="7">
        <v>533</v>
      </c>
      <c r="E812" s="7" t="s">
        <v>47</v>
      </c>
      <c r="F812" s="7" t="s">
        <v>48</v>
      </c>
      <c r="G812" s="7" t="s">
        <v>18</v>
      </c>
      <c r="H812" s="7">
        <v>2361</v>
      </c>
      <c r="I812" s="7">
        <v>7777</v>
      </c>
      <c r="J812" s="7" t="s">
        <v>19</v>
      </c>
      <c r="K812" s="8" t="s">
        <v>20</v>
      </c>
      <c r="L812" s="7" t="s">
        <v>21</v>
      </c>
      <c r="M812" s="7">
        <v>19790</v>
      </c>
      <c r="N812" s="7">
        <v>12120</v>
      </c>
      <c r="O812" s="7">
        <v>7670</v>
      </c>
    </row>
    <row r="813" spans="1:15" x14ac:dyDescent="0.25">
      <c r="A813" s="7" t="s">
        <v>483</v>
      </c>
      <c r="B813" s="7" t="s">
        <v>484</v>
      </c>
      <c r="C813" s="40">
        <v>495</v>
      </c>
      <c r="D813" s="7">
        <v>302</v>
      </c>
      <c r="E813" s="7" t="s">
        <v>68</v>
      </c>
      <c r="F813" s="7" t="s">
        <v>68</v>
      </c>
      <c r="G813" s="7" t="s">
        <v>18</v>
      </c>
      <c r="H813" s="7">
        <v>2161</v>
      </c>
      <c r="I813" s="7">
        <v>7777</v>
      </c>
      <c r="J813" s="7" t="s">
        <v>19</v>
      </c>
      <c r="K813" s="8" t="s">
        <v>20</v>
      </c>
      <c r="L813" s="7" t="s">
        <v>21</v>
      </c>
      <c r="M813" s="7">
        <v>19450</v>
      </c>
      <c r="N813" s="7">
        <v>10020</v>
      </c>
      <c r="O813" s="7">
        <v>9430</v>
      </c>
    </row>
    <row r="814" spans="1:15" x14ac:dyDescent="0.25">
      <c r="A814" s="7" t="s">
        <v>214</v>
      </c>
      <c r="B814" s="7" t="s">
        <v>215</v>
      </c>
      <c r="C814" s="40">
        <v>496</v>
      </c>
      <c r="D814" s="7">
        <v>546</v>
      </c>
      <c r="E814" s="7" t="s">
        <v>44</v>
      </c>
      <c r="F814" s="7" t="s">
        <v>44</v>
      </c>
      <c r="G814" s="7" t="s">
        <v>18</v>
      </c>
      <c r="H814" s="7">
        <v>2161</v>
      </c>
      <c r="I814" s="7">
        <v>7777</v>
      </c>
      <c r="J814" s="7" t="s">
        <v>19</v>
      </c>
      <c r="K814" s="8" t="s">
        <v>20</v>
      </c>
      <c r="L814" s="7" t="s">
        <v>21</v>
      </c>
      <c r="M814" s="7">
        <v>18410</v>
      </c>
      <c r="N814" s="7">
        <v>12140</v>
      </c>
      <c r="O814" s="7">
        <v>6270</v>
      </c>
    </row>
    <row r="815" spans="1:15" x14ac:dyDescent="0.25">
      <c r="A815" s="7" t="s">
        <v>970</v>
      </c>
      <c r="B815" s="7" t="s">
        <v>971</v>
      </c>
      <c r="C815" s="40">
        <v>498</v>
      </c>
      <c r="D815" s="7">
        <v>545</v>
      </c>
      <c r="E815" s="7" t="s">
        <v>24</v>
      </c>
      <c r="F815" s="7" t="s">
        <v>24</v>
      </c>
      <c r="G815" s="7" t="s">
        <v>18</v>
      </c>
      <c r="H815" s="7">
        <v>2161</v>
      </c>
      <c r="I815" s="7">
        <v>7777</v>
      </c>
      <c r="J815" s="7" t="s">
        <v>19</v>
      </c>
      <c r="K815" s="8" t="s">
        <v>20</v>
      </c>
      <c r="L815" s="7" t="s">
        <v>21</v>
      </c>
      <c r="M815" s="7">
        <v>20960</v>
      </c>
      <c r="N815" s="7">
        <v>12840</v>
      </c>
      <c r="O815" s="7">
        <v>8120</v>
      </c>
    </row>
    <row r="816" spans="1:15" x14ac:dyDescent="0.25">
      <c r="A816" s="7" t="s">
        <v>485</v>
      </c>
      <c r="B816" s="7" t="s">
        <v>486</v>
      </c>
      <c r="C816" s="40">
        <v>499</v>
      </c>
      <c r="D816" s="7">
        <v>305</v>
      </c>
      <c r="E816" s="7" t="s">
        <v>30</v>
      </c>
      <c r="F816" s="7" t="s">
        <v>30</v>
      </c>
      <c r="G816" s="7" t="s">
        <v>18</v>
      </c>
      <c r="H816" s="7">
        <v>2161</v>
      </c>
      <c r="I816" s="7">
        <v>7777</v>
      </c>
      <c r="J816" s="7" t="s">
        <v>19</v>
      </c>
      <c r="K816" s="8" t="s">
        <v>20</v>
      </c>
      <c r="L816" s="7" t="s">
        <v>21</v>
      </c>
      <c r="M816" s="7">
        <v>22010</v>
      </c>
      <c r="N816" s="7">
        <v>10580</v>
      </c>
      <c r="O816" s="7">
        <v>11430</v>
      </c>
    </row>
    <row r="817" spans="1:15" x14ac:dyDescent="0.25">
      <c r="A817" s="7" t="s">
        <v>972</v>
      </c>
      <c r="B817" s="7" t="s">
        <v>973</v>
      </c>
      <c r="C817" s="40">
        <v>500</v>
      </c>
      <c r="D817" s="7">
        <v>518</v>
      </c>
      <c r="E817" s="7" t="s">
        <v>73</v>
      </c>
      <c r="F817" s="7" t="s">
        <v>73</v>
      </c>
      <c r="G817" s="7" t="s">
        <v>18</v>
      </c>
      <c r="H817" s="7">
        <v>2161</v>
      </c>
      <c r="I817" s="7">
        <v>7777</v>
      </c>
      <c r="J817" s="7" t="s">
        <v>19</v>
      </c>
      <c r="K817" s="8" t="s">
        <v>20</v>
      </c>
      <c r="L817" s="7" t="s">
        <v>21</v>
      </c>
      <c r="M817" s="7">
        <v>22770</v>
      </c>
      <c r="N817" s="7">
        <v>12190</v>
      </c>
      <c r="O817" s="7">
        <v>10580</v>
      </c>
    </row>
    <row r="818" spans="1:15" x14ac:dyDescent="0.25">
      <c r="A818" s="7" t="s">
        <v>84</v>
      </c>
      <c r="B818" s="7" t="s">
        <v>85</v>
      </c>
      <c r="C818" s="40">
        <v>501</v>
      </c>
      <c r="D818" s="7">
        <v>495</v>
      </c>
      <c r="E818" s="7" t="s">
        <v>41</v>
      </c>
      <c r="F818" s="7" t="s">
        <v>41</v>
      </c>
      <c r="G818" s="7" t="s">
        <v>18</v>
      </c>
      <c r="H818" s="7">
        <v>2361</v>
      </c>
      <c r="I818" s="7">
        <v>7777</v>
      </c>
      <c r="J818" s="7" t="s">
        <v>19</v>
      </c>
      <c r="K818" s="8" t="s">
        <v>20</v>
      </c>
      <c r="L818" s="7" t="s">
        <v>21</v>
      </c>
      <c r="M818" s="7">
        <v>19800</v>
      </c>
      <c r="N818" s="7">
        <v>12080</v>
      </c>
      <c r="O818" s="7">
        <v>7720</v>
      </c>
    </row>
    <row r="819" spans="1:15" x14ac:dyDescent="0.25">
      <c r="A819" s="7" t="s">
        <v>388</v>
      </c>
      <c r="B819" s="7" t="s">
        <v>389</v>
      </c>
      <c r="C819" s="40">
        <v>503</v>
      </c>
      <c r="D819" s="7">
        <v>548</v>
      </c>
      <c r="E819" s="7" t="s">
        <v>73</v>
      </c>
      <c r="F819" s="7" t="s">
        <v>73</v>
      </c>
      <c r="G819" s="7" t="s">
        <v>18</v>
      </c>
      <c r="H819" s="7">
        <v>2361</v>
      </c>
      <c r="I819" s="7">
        <v>7777</v>
      </c>
      <c r="J819" s="7" t="s">
        <v>19</v>
      </c>
      <c r="K819" s="8" t="s">
        <v>20</v>
      </c>
      <c r="L819" s="7" t="s">
        <v>21</v>
      </c>
      <c r="M819" s="7">
        <v>19200</v>
      </c>
      <c r="N819" s="7">
        <v>12230</v>
      </c>
      <c r="O819" s="7">
        <v>6970</v>
      </c>
    </row>
    <row r="820" spans="1:15" x14ac:dyDescent="0.25">
      <c r="A820" s="7" t="s">
        <v>645</v>
      </c>
      <c r="B820" s="7" t="s">
        <v>646</v>
      </c>
      <c r="C820" s="40">
        <v>504</v>
      </c>
      <c r="D820" s="7">
        <v>557</v>
      </c>
      <c r="E820" s="7" t="s">
        <v>73</v>
      </c>
      <c r="F820" s="7" t="s">
        <v>73</v>
      </c>
      <c r="G820" s="7" t="s">
        <v>18</v>
      </c>
      <c r="H820" s="7">
        <v>2161</v>
      </c>
      <c r="I820" s="7">
        <v>7777</v>
      </c>
      <c r="J820" s="7" t="s">
        <v>19</v>
      </c>
      <c r="K820" s="8" t="s">
        <v>20</v>
      </c>
      <c r="L820" s="7" t="s">
        <v>21</v>
      </c>
      <c r="M820" s="7">
        <v>20860</v>
      </c>
      <c r="N820" s="7">
        <v>12180</v>
      </c>
      <c r="O820" s="7">
        <v>8680</v>
      </c>
    </row>
    <row r="821" spans="1:15" x14ac:dyDescent="0.25">
      <c r="A821" s="7" t="s">
        <v>797</v>
      </c>
      <c r="B821" s="7" t="s">
        <v>798</v>
      </c>
      <c r="C821" s="40">
        <v>506</v>
      </c>
      <c r="D821" s="7">
        <v>1011</v>
      </c>
      <c r="E821" s="7" t="s">
        <v>27</v>
      </c>
      <c r="F821" s="7" t="s">
        <v>27</v>
      </c>
      <c r="G821" s="7" t="s">
        <v>18</v>
      </c>
      <c r="H821" s="7">
        <v>2161</v>
      </c>
      <c r="I821" s="7">
        <v>7777</v>
      </c>
      <c r="J821" s="7" t="s">
        <v>19</v>
      </c>
      <c r="K821" s="8" t="s">
        <v>20</v>
      </c>
      <c r="L821" s="7" t="s">
        <v>21</v>
      </c>
      <c r="M821" s="7">
        <v>21790</v>
      </c>
      <c r="N821" s="7">
        <v>12290</v>
      </c>
      <c r="O821" s="7">
        <v>9500</v>
      </c>
    </row>
    <row r="822" spans="1:15" x14ac:dyDescent="0.25">
      <c r="A822" s="7" t="s">
        <v>894</v>
      </c>
      <c r="B822" s="7" t="s">
        <v>895</v>
      </c>
      <c r="C822" s="40">
        <v>510</v>
      </c>
      <c r="D822" s="7">
        <v>549</v>
      </c>
      <c r="E822" s="7" t="s">
        <v>36</v>
      </c>
      <c r="F822" s="7" t="s">
        <v>36</v>
      </c>
      <c r="G822" s="7" t="s">
        <v>18</v>
      </c>
      <c r="H822" s="7">
        <v>2161</v>
      </c>
      <c r="I822" s="7">
        <v>7777</v>
      </c>
      <c r="J822" s="7" t="s">
        <v>19</v>
      </c>
      <c r="K822" s="8" t="s">
        <v>20</v>
      </c>
      <c r="L822" s="7" t="s">
        <v>21</v>
      </c>
      <c r="M822" s="7">
        <v>34780</v>
      </c>
      <c r="N822" s="7">
        <v>12080</v>
      </c>
      <c r="O822" s="7">
        <v>22700</v>
      </c>
    </row>
    <row r="823" spans="1:15" x14ac:dyDescent="0.25">
      <c r="A823" s="7" t="s">
        <v>1135</v>
      </c>
      <c r="B823" s="7" t="s">
        <v>1136</v>
      </c>
      <c r="C823" s="40">
        <v>512</v>
      </c>
      <c r="D823" s="7">
        <v>568</v>
      </c>
      <c r="E823" s="7" t="s">
        <v>41</v>
      </c>
      <c r="F823" s="7" t="s">
        <v>41</v>
      </c>
      <c r="G823" s="7" t="s">
        <v>18</v>
      </c>
      <c r="H823" s="7">
        <v>2161</v>
      </c>
      <c r="I823" s="7">
        <v>7777</v>
      </c>
      <c r="J823" s="7" t="s">
        <v>19</v>
      </c>
      <c r="K823" s="8" t="s">
        <v>20</v>
      </c>
      <c r="L823" s="7" t="s">
        <v>1043</v>
      </c>
      <c r="M823" s="7">
        <v>21410</v>
      </c>
      <c r="N823" s="7">
        <v>11890</v>
      </c>
      <c r="O823" s="7">
        <v>9520</v>
      </c>
    </row>
    <row r="824" spans="1:15" x14ac:dyDescent="0.25">
      <c r="A824" s="7" t="s">
        <v>647</v>
      </c>
      <c r="B824" s="7" t="s">
        <v>648</v>
      </c>
      <c r="C824" s="40">
        <v>514</v>
      </c>
      <c r="D824" s="7">
        <v>574</v>
      </c>
      <c r="E824" s="7" t="s">
        <v>17</v>
      </c>
      <c r="F824" s="7" t="s">
        <v>17</v>
      </c>
      <c r="G824" s="7" t="s">
        <v>18</v>
      </c>
      <c r="H824" s="7">
        <v>2161</v>
      </c>
      <c r="I824" s="7">
        <v>7777</v>
      </c>
      <c r="J824" s="7" t="s">
        <v>19</v>
      </c>
      <c r="K824" s="8" t="s">
        <v>20</v>
      </c>
      <c r="L824" s="7" t="s">
        <v>21</v>
      </c>
      <c r="M824" s="7">
        <v>21520</v>
      </c>
      <c r="N824" s="7">
        <v>12000</v>
      </c>
      <c r="O824" s="7">
        <v>9520</v>
      </c>
    </row>
    <row r="825" spans="1:15" x14ac:dyDescent="0.25">
      <c r="A825" s="7" t="s">
        <v>799</v>
      </c>
      <c r="B825" s="7" t="s">
        <v>800</v>
      </c>
      <c r="C825" s="40">
        <v>514</v>
      </c>
      <c r="D825" s="7">
        <v>1022</v>
      </c>
      <c r="E825" s="7" t="s">
        <v>47</v>
      </c>
      <c r="F825" s="7" t="s">
        <v>48</v>
      </c>
      <c r="G825" s="7" t="s">
        <v>18</v>
      </c>
      <c r="H825" s="7">
        <v>2361</v>
      </c>
      <c r="I825" s="7">
        <v>7777</v>
      </c>
      <c r="J825" s="7" t="s">
        <v>19</v>
      </c>
      <c r="K825" s="8" t="s">
        <v>20</v>
      </c>
      <c r="L825" s="7" t="s">
        <v>21</v>
      </c>
      <c r="M825" s="7">
        <v>15760</v>
      </c>
      <c r="N825" s="7">
        <v>12070</v>
      </c>
      <c r="O825" s="7">
        <v>3690</v>
      </c>
    </row>
    <row r="826" spans="1:15" x14ac:dyDescent="0.25">
      <c r="A826" s="7" t="s">
        <v>896</v>
      </c>
      <c r="B826" s="7" t="s">
        <v>897</v>
      </c>
      <c r="C826" s="40">
        <v>515</v>
      </c>
      <c r="D826" s="7">
        <v>557</v>
      </c>
      <c r="E826" s="7" t="s">
        <v>30</v>
      </c>
      <c r="F826" s="7" t="s">
        <v>30</v>
      </c>
      <c r="G826" s="7" t="s">
        <v>18</v>
      </c>
      <c r="H826" s="7">
        <v>2161</v>
      </c>
      <c r="I826" s="7">
        <v>7777</v>
      </c>
      <c r="J826" s="7" t="s">
        <v>19</v>
      </c>
      <c r="K826" s="8" t="s">
        <v>20</v>
      </c>
      <c r="L826" s="7" t="s">
        <v>21</v>
      </c>
      <c r="M826" s="7">
        <v>21840</v>
      </c>
      <c r="N826" s="7">
        <v>10590</v>
      </c>
      <c r="O826" s="7">
        <v>11250</v>
      </c>
    </row>
    <row r="827" spans="1:15" x14ac:dyDescent="0.25">
      <c r="A827" s="7" t="s">
        <v>1389</v>
      </c>
      <c r="B827" s="7" t="s">
        <v>1390</v>
      </c>
      <c r="C827" s="40">
        <v>518</v>
      </c>
      <c r="D827" s="7">
        <v>539</v>
      </c>
      <c r="E827" s="7" t="s">
        <v>33</v>
      </c>
      <c r="F827" s="7" t="s">
        <v>33</v>
      </c>
      <c r="G827" s="7" t="s">
        <v>18</v>
      </c>
      <c r="H827" s="7">
        <v>2161</v>
      </c>
      <c r="I827" s="7">
        <v>7777</v>
      </c>
      <c r="J827" s="7" t="s">
        <v>19</v>
      </c>
      <c r="K827" s="8" t="s">
        <v>20</v>
      </c>
      <c r="L827" s="7" t="s">
        <v>1043</v>
      </c>
      <c r="M827" s="7">
        <v>24490</v>
      </c>
      <c r="N827" s="7">
        <v>12270</v>
      </c>
      <c r="O827" s="7">
        <v>12220</v>
      </c>
    </row>
    <row r="828" spans="1:15" x14ac:dyDescent="0.25">
      <c r="A828" s="7" t="s">
        <v>300</v>
      </c>
      <c r="B828" s="7" t="s">
        <v>301</v>
      </c>
      <c r="C828" s="40">
        <v>521</v>
      </c>
      <c r="D828" s="7">
        <v>579</v>
      </c>
      <c r="E828" s="7" t="s">
        <v>36</v>
      </c>
      <c r="F828" s="7" t="s">
        <v>36</v>
      </c>
      <c r="G828" s="7" t="s">
        <v>18</v>
      </c>
      <c r="H828" s="7">
        <v>2161</v>
      </c>
      <c r="I828" s="7">
        <v>7777</v>
      </c>
      <c r="J828" s="7" t="s">
        <v>19</v>
      </c>
      <c r="K828" s="8" t="s">
        <v>20</v>
      </c>
      <c r="L828" s="7" t="s">
        <v>21</v>
      </c>
      <c r="M828" s="7">
        <v>33110</v>
      </c>
      <c r="N828" s="7">
        <v>12230</v>
      </c>
      <c r="O828" s="7">
        <v>20880</v>
      </c>
    </row>
    <row r="829" spans="1:15" x14ac:dyDescent="0.25">
      <c r="A829" s="7" t="s">
        <v>1309</v>
      </c>
      <c r="B829" s="7" t="s">
        <v>1310</v>
      </c>
      <c r="C829" s="40">
        <v>523</v>
      </c>
      <c r="D829" s="7">
        <v>31</v>
      </c>
      <c r="E829" s="7" t="s">
        <v>41</v>
      </c>
      <c r="F829" s="7" t="s">
        <v>41</v>
      </c>
      <c r="G829" s="7" t="s">
        <v>18</v>
      </c>
      <c r="H829" s="7">
        <v>2161</v>
      </c>
      <c r="I829" s="7">
        <v>7777</v>
      </c>
      <c r="J829" s="7" t="s">
        <v>19</v>
      </c>
      <c r="K829" s="8" t="s">
        <v>20</v>
      </c>
      <c r="L829" s="7" t="s">
        <v>1043</v>
      </c>
      <c r="M829" s="7">
        <v>23650</v>
      </c>
      <c r="N829" s="7">
        <v>11980</v>
      </c>
      <c r="O829" s="7">
        <v>11670</v>
      </c>
    </row>
    <row r="830" spans="1:15" x14ac:dyDescent="0.25">
      <c r="A830" s="7" t="s">
        <v>390</v>
      </c>
      <c r="B830" s="7" t="s">
        <v>391</v>
      </c>
      <c r="C830" s="40">
        <v>524</v>
      </c>
      <c r="D830" s="7">
        <v>562</v>
      </c>
      <c r="E830" s="7" t="s">
        <v>27</v>
      </c>
      <c r="F830" s="7" t="s">
        <v>27</v>
      </c>
      <c r="G830" s="7" t="s">
        <v>18</v>
      </c>
      <c r="H830" s="7">
        <v>2161</v>
      </c>
      <c r="I830" s="7">
        <v>7777</v>
      </c>
      <c r="J830" s="7" t="s">
        <v>19</v>
      </c>
      <c r="K830" s="8" t="s">
        <v>20</v>
      </c>
      <c r="L830" s="7" t="s">
        <v>21</v>
      </c>
      <c r="M830" s="7">
        <v>15160</v>
      </c>
      <c r="N830" s="7">
        <v>12400</v>
      </c>
      <c r="O830" s="7">
        <v>2760</v>
      </c>
    </row>
    <row r="831" spans="1:15" x14ac:dyDescent="0.25">
      <c r="A831" s="7" t="s">
        <v>898</v>
      </c>
      <c r="B831" s="7" t="s">
        <v>899</v>
      </c>
      <c r="C831" s="40">
        <v>527</v>
      </c>
      <c r="D831" s="7">
        <v>563</v>
      </c>
      <c r="E831" s="7" t="s">
        <v>17</v>
      </c>
      <c r="F831" s="7" t="s">
        <v>17</v>
      </c>
      <c r="G831" s="7" t="s">
        <v>18</v>
      </c>
      <c r="H831" s="7">
        <v>2161</v>
      </c>
      <c r="I831" s="7">
        <v>7777</v>
      </c>
      <c r="J831" s="7" t="s">
        <v>19</v>
      </c>
      <c r="K831" s="8" t="s">
        <v>20</v>
      </c>
      <c r="L831" s="7" t="s">
        <v>88</v>
      </c>
      <c r="M831" s="7">
        <v>19300</v>
      </c>
      <c r="N831" s="7">
        <v>11960</v>
      </c>
      <c r="O831" s="7">
        <v>7340</v>
      </c>
    </row>
    <row r="832" spans="1:15" x14ac:dyDescent="0.25">
      <c r="A832" s="7" t="s">
        <v>974</v>
      </c>
      <c r="B832" s="7" t="s">
        <v>975</v>
      </c>
      <c r="C832" s="40">
        <v>528</v>
      </c>
      <c r="D832" s="7">
        <v>544</v>
      </c>
      <c r="E832" s="7" t="s">
        <v>33</v>
      </c>
      <c r="F832" s="7" t="s">
        <v>33</v>
      </c>
      <c r="G832" s="7" t="s">
        <v>18</v>
      </c>
      <c r="H832" s="7">
        <v>2161</v>
      </c>
      <c r="I832" s="7">
        <v>7777</v>
      </c>
      <c r="J832" s="7" t="s">
        <v>19</v>
      </c>
      <c r="K832" s="8" t="s">
        <v>20</v>
      </c>
      <c r="L832" s="7" t="s">
        <v>21</v>
      </c>
      <c r="M832" s="7">
        <v>28790</v>
      </c>
      <c r="N832" s="7">
        <v>12050</v>
      </c>
      <c r="O832" s="7">
        <v>16740</v>
      </c>
    </row>
    <row r="833" spans="1:15" x14ac:dyDescent="0.25">
      <c r="A833" s="7" t="s">
        <v>1391</v>
      </c>
      <c r="B833" s="7" t="s">
        <v>1392</v>
      </c>
      <c r="C833" s="40">
        <v>528</v>
      </c>
      <c r="D833" s="7">
        <v>566</v>
      </c>
      <c r="E833" s="7" t="s">
        <v>65</v>
      </c>
      <c r="F833" s="7" t="s">
        <v>65</v>
      </c>
      <c r="G833" s="7" t="s">
        <v>18</v>
      </c>
      <c r="H833" s="7">
        <v>2161</v>
      </c>
      <c r="I833" s="7">
        <v>7777</v>
      </c>
      <c r="J833" s="7" t="s">
        <v>19</v>
      </c>
      <c r="K833" s="8" t="s">
        <v>20</v>
      </c>
      <c r="L833" s="7" t="s">
        <v>1043</v>
      </c>
      <c r="M833" s="7">
        <v>20510</v>
      </c>
      <c r="N833" s="7">
        <v>11940</v>
      </c>
      <c r="O833" s="7">
        <v>8570</v>
      </c>
    </row>
    <row r="834" spans="1:15" x14ac:dyDescent="0.25">
      <c r="A834" s="7" t="s">
        <v>141</v>
      </c>
      <c r="B834" s="7" t="s">
        <v>142</v>
      </c>
      <c r="C834" s="40">
        <v>529</v>
      </c>
      <c r="D834" s="7">
        <v>583</v>
      </c>
      <c r="E834" s="7" t="s">
        <v>30</v>
      </c>
      <c r="F834" s="7" t="s">
        <v>30</v>
      </c>
      <c r="G834" s="7" t="s">
        <v>18</v>
      </c>
      <c r="H834" s="7">
        <v>2161</v>
      </c>
      <c r="I834" s="7">
        <v>7777</v>
      </c>
      <c r="J834" s="7" t="s">
        <v>19</v>
      </c>
      <c r="K834" s="8" t="s">
        <v>20</v>
      </c>
      <c r="L834" s="7" t="s">
        <v>21</v>
      </c>
      <c r="M834" s="7">
        <v>21130</v>
      </c>
      <c r="N834" s="7">
        <v>10580</v>
      </c>
      <c r="O834" s="7">
        <v>10550</v>
      </c>
    </row>
    <row r="835" spans="1:15" x14ac:dyDescent="0.25">
      <c r="A835" s="7" t="s">
        <v>900</v>
      </c>
      <c r="B835" s="7" t="s">
        <v>901</v>
      </c>
      <c r="C835" s="40">
        <v>529</v>
      </c>
      <c r="D835" s="7">
        <v>571</v>
      </c>
      <c r="E835" s="7" t="s">
        <v>73</v>
      </c>
      <c r="F835" s="7" t="s">
        <v>73</v>
      </c>
      <c r="G835" s="7" t="s">
        <v>18</v>
      </c>
      <c r="H835" s="7">
        <v>2361</v>
      </c>
      <c r="I835" s="7">
        <v>7777</v>
      </c>
      <c r="J835" s="7" t="s">
        <v>19</v>
      </c>
      <c r="K835" s="8" t="s">
        <v>20</v>
      </c>
      <c r="L835" s="7" t="s">
        <v>21</v>
      </c>
      <c r="M835" s="7">
        <v>17560</v>
      </c>
      <c r="N835" s="7">
        <v>12160</v>
      </c>
      <c r="O835" s="7">
        <v>5400</v>
      </c>
    </row>
    <row r="836" spans="1:15" x14ac:dyDescent="0.25">
      <c r="A836" s="7" t="s">
        <v>1137</v>
      </c>
      <c r="B836" s="7" t="s">
        <v>1138</v>
      </c>
      <c r="C836" s="40">
        <v>531</v>
      </c>
      <c r="D836" s="7">
        <v>589</v>
      </c>
      <c r="E836" s="7" t="s">
        <v>24</v>
      </c>
      <c r="F836" s="7" t="s">
        <v>24</v>
      </c>
      <c r="G836" s="7" t="s">
        <v>18</v>
      </c>
      <c r="H836" s="7">
        <v>2161</v>
      </c>
      <c r="I836" s="7">
        <v>7777</v>
      </c>
      <c r="J836" s="7" t="s">
        <v>19</v>
      </c>
      <c r="K836" s="8" t="s">
        <v>20</v>
      </c>
      <c r="L836" s="7" t="s">
        <v>1043</v>
      </c>
      <c r="M836" s="7">
        <v>21970</v>
      </c>
      <c r="N836" s="7">
        <v>13010</v>
      </c>
      <c r="O836" s="7">
        <v>8960</v>
      </c>
    </row>
    <row r="837" spans="1:15" x14ac:dyDescent="0.25">
      <c r="A837" s="7" t="s">
        <v>586</v>
      </c>
      <c r="B837" s="7" t="s">
        <v>587</v>
      </c>
      <c r="C837" s="40">
        <v>532</v>
      </c>
      <c r="D837" s="7">
        <v>516</v>
      </c>
      <c r="E837" s="7" t="s">
        <v>47</v>
      </c>
      <c r="F837" s="7" t="s">
        <v>48</v>
      </c>
      <c r="G837" s="7" t="s">
        <v>18</v>
      </c>
      <c r="H837" s="7">
        <v>2361</v>
      </c>
      <c r="I837" s="7">
        <v>7777</v>
      </c>
      <c r="J837" s="7" t="s">
        <v>19</v>
      </c>
      <c r="K837" s="8" t="s">
        <v>20</v>
      </c>
      <c r="L837" s="7" t="s">
        <v>21</v>
      </c>
      <c r="M837" s="7">
        <v>24700</v>
      </c>
      <c r="N837" s="7">
        <v>12080</v>
      </c>
      <c r="O837" s="7">
        <v>12620</v>
      </c>
    </row>
    <row r="838" spans="1:15" x14ac:dyDescent="0.25">
      <c r="A838" s="7" t="s">
        <v>801</v>
      </c>
      <c r="B838" s="7" t="s">
        <v>802</v>
      </c>
      <c r="C838" s="40">
        <v>534</v>
      </c>
      <c r="D838" s="7">
        <v>1037</v>
      </c>
      <c r="E838" s="7" t="s">
        <v>41</v>
      </c>
      <c r="F838" s="7" t="s">
        <v>41</v>
      </c>
      <c r="G838" s="7" t="s">
        <v>18</v>
      </c>
      <c r="H838" s="7">
        <v>2161</v>
      </c>
      <c r="I838" s="7">
        <v>7777</v>
      </c>
      <c r="J838" s="7" t="s">
        <v>19</v>
      </c>
      <c r="K838" s="8" t="s">
        <v>20</v>
      </c>
      <c r="L838" s="7" t="s">
        <v>21</v>
      </c>
      <c r="M838" s="7">
        <v>21380</v>
      </c>
      <c r="N838" s="7">
        <v>11860</v>
      </c>
      <c r="O838" s="7">
        <v>9520</v>
      </c>
    </row>
    <row r="839" spans="1:15" x14ac:dyDescent="0.25">
      <c r="A839" s="7" t="s">
        <v>1221</v>
      </c>
      <c r="B839" s="7" t="s">
        <v>1222</v>
      </c>
      <c r="C839" s="40">
        <v>535</v>
      </c>
      <c r="D839" s="7">
        <v>694</v>
      </c>
      <c r="E839" s="7" t="s">
        <v>36</v>
      </c>
      <c r="F839" s="7" t="s">
        <v>36</v>
      </c>
      <c r="G839" s="7" t="s">
        <v>18</v>
      </c>
      <c r="H839" s="7">
        <v>2161</v>
      </c>
      <c r="I839" s="7">
        <v>7777</v>
      </c>
      <c r="J839" s="7" t="s">
        <v>19</v>
      </c>
      <c r="K839" s="8" t="s">
        <v>20</v>
      </c>
      <c r="L839" s="7" t="s">
        <v>1043</v>
      </c>
      <c r="M839" s="7">
        <v>21580</v>
      </c>
      <c r="N839" s="7">
        <v>12050</v>
      </c>
      <c r="O839" s="7">
        <v>9530</v>
      </c>
    </row>
    <row r="840" spans="1:15" x14ac:dyDescent="0.25">
      <c r="A840" s="7" t="s">
        <v>302</v>
      </c>
      <c r="B840" s="7" t="s">
        <v>303</v>
      </c>
      <c r="C840" s="40">
        <v>537</v>
      </c>
      <c r="D840" s="7">
        <v>602</v>
      </c>
      <c r="E840" s="7" t="s">
        <v>33</v>
      </c>
      <c r="F840" s="7" t="s">
        <v>33</v>
      </c>
      <c r="G840" s="7" t="s">
        <v>18</v>
      </c>
      <c r="H840" s="7">
        <v>2161</v>
      </c>
      <c r="I840" s="7">
        <v>7777</v>
      </c>
      <c r="J840" s="7" t="s">
        <v>19</v>
      </c>
      <c r="K840" s="8" t="s">
        <v>20</v>
      </c>
      <c r="L840" s="7" t="s">
        <v>21</v>
      </c>
      <c r="M840" s="7">
        <v>29680</v>
      </c>
      <c r="N840" s="7">
        <v>12110</v>
      </c>
      <c r="O840" s="7">
        <v>17570</v>
      </c>
    </row>
    <row r="841" spans="1:15" x14ac:dyDescent="0.25">
      <c r="A841" s="7" t="s">
        <v>487</v>
      </c>
      <c r="B841" s="7" t="s">
        <v>488</v>
      </c>
      <c r="C841" s="40">
        <v>537</v>
      </c>
      <c r="D841" s="7">
        <v>346</v>
      </c>
      <c r="E841" s="7" t="s">
        <v>24</v>
      </c>
      <c r="F841" s="7" t="s">
        <v>24</v>
      </c>
      <c r="G841" s="7" t="s">
        <v>18</v>
      </c>
      <c r="H841" s="7">
        <v>2161</v>
      </c>
      <c r="I841" s="7">
        <v>7777</v>
      </c>
      <c r="J841" s="7" t="s">
        <v>19</v>
      </c>
      <c r="K841" s="8" t="s">
        <v>20</v>
      </c>
      <c r="L841" s="7" t="s">
        <v>21</v>
      </c>
      <c r="M841" s="7">
        <v>18770</v>
      </c>
      <c r="N841" s="7">
        <v>12950</v>
      </c>
      <c r="O841" s="7">
        <v>5820</v>
      </c>
    </row>
    <row r="842" spans="1:15" x14ac:dyDescent="0.25">
      <c r="A842" s="7" t="s">
        <v>902</v>
      </c>
      <c r="B842" s="7" t="s">
        <v>903</v>
      </c>
      <c r="C842" s="40">
        <v>537</v>
      </c>
      <c r="D842" s="7">
        <v>587</v>
      </c>
      <c r="E842" s="7" t="s">
        <v>68</v>
      </c>
      <c r="F842" s="7" t="s">
        <v>68</v>
      </c>
      <c r="G842" s="7" t="s">
        <v>18</v>
      </c>
      <c r="H842" s="7">
        <v>2161</v>
      </c>
      <c r="I842" s="7">
        <v>7777</v>
      </c>
      <c r="J842" s="7" t="s">
        <v>19</v>
      </c>
      <c r="K842" s="8" t="s">
        <v>20</v>
      </c>
      <c r="L842" s="7" t="s">
        <v>21</v>
      </c>
      <c r="M842" s="7">
        <v>27830</v>
      </c>
      <c r="N842" s="7">
        <v>9970</v>
      </c>
      <c r="O842" s="7">
        <v>17860</v>
      </c>
    </row>
    <row r="843" spans="1:15" x14ac:dyDescent="0.25">
      <c r="A843" s="7" t="s">
        <v>1139</v>
      </c>
      <c r="B843" s="7" t="s">
        <v>1140</v>
      </c>
      <c r="C843" s="40">
        <v>537</v>
      </c>
      <c r="D843" s="7">
        <v>570</v>
      </c>
      <c r="E843" s="7" t="s">
        <v>30</v>
      </c>
      <c r="F843" s="7" t="s">
        <v>30</v>
      </c>
      <c r="G843" s="7" t="s">
        <v>18</v>
      </c>
      <c r="H843" s="7">
        <v>2161</v>
      </c>
      <c r="I843" s="7">
        <v>7777</v>
      </c>
      <c r="J843" s="7" t="s">
        <v>19</v>
      </c>
      <c r="K843" s="8" t="s">
        <v>20</v>
      </c>
      <c r="L843" s="7" t="s">
        <v>88</v>
      </c>
      <c r="M843" s="7">
        <v>21950</v>
      </c>
      <c r="N843" s="7">
        <v>10630</v>
      </c>
      <c r="O843" s="7">
        <v>11320</v>
      </c>
    </row>
    <row r="844" spans="1:15" x14ac:dyDescent="0.25">
      <c r="A844" s="7" t="s">
        <v>304</v>
      </c>
      <c r="B844" s="7" t="s">
        <v>305</v>
      </c>
      <c r="C844" s="40">
        <v>538</v>
      </c>
      <c r="D844" s="7">
        <v>608</v>
      </c>
      <c r="E844" s="7" t="s">
        <v>24</v>
      </c>
      <c r="F844" s="7" t="s">
        <v>24</v>
      </c>
      <c r="G844" s="7" t="s">
        <v>18</v>
      </c>
      <c r="H844" s="7">
        <v>2161</v>
      </c>
      <c r="I844" s="7">
        <v>7777</v>
      </c>
      <c r="J844" s="7" t="s">
        <v>19</v>
      </c>
      <c r="K844" s="8" t="s">
        <v>20</v>
      </c>
      <c r="L844" s="7" t="s">
        <v>21</v>
      </c>
      <c r="M844" s="7">
        <v>17980</v>
      </c>
      <c r="N844" s="7">
        <v>13040</v>
      </c>
      <c r="O844" s="7">
        <v>4940</v>
      </c>
    </row>
    <row r="845" spans="1:15" x14ac:dyDescent="0.25">
      <c r="A845" s="7" t="s">
        <v>489</v>
      </c>
      <c r="B845" s="7" t="s">
        <v>490</v>
      </c>
      <c r="C845" s="40">
        <v>539</v>
      </c>
      <c r="D845" s="7">
        <v>350</v>
      </c>
      <c r="E845" s="7" t="s">
        <v>47</v>
      </c>
      <c r="F845" s="7" t="s">
        <v>48</v>
      </c>
      <c r="G845" s="7" t="s">
        <v>18</v>
      </c>
      <c r="H845" s="7">
        <v>2361</v>
      </c>
      <c r="I845" s="7">
        <v>7777</v>
      </c>
      <c r="J845" s="7" t="s">
        <v>19</v>
      </c>
      <c r="K845" s="8" t="s">
        <v>20</v>
      </c>
      <c r="L845" s="7" t="s">
        <v>21</v>
      </c>
      <c r="M845" s="7">
        <v>21850</v>
      </c>
      <c r="N845" s="7">
        <v>12160</v>
      </c>
      <c r="O845" s="7">
        <v>9690</v>
      </c>
    </row>
    <row r="846" spans="1:15" x14ac:dyDescent="0.25">
      <c r="A846" s="7" t="s">
        <v>649</v>
      </c>
      <c r="B846" s="7" t="s">
        <v>650</v>
      </c>
      <c r="C846" s="40">
        <v>539</v>
      </c>
      <c r="D846" s="7">
        <v>597</v>
      </c>
      <c r="E846" s="7" t="s">
        <v>30</v>
      </c>
      <c r="F846" s="7" t="s">
        <v>30</v>
      </c>
      <c r="G846" s="7" t="s">
        <v>18</v>
      </c>
      <c r="H846" s="7">
        <v>2161</v>
      </c>
      <c r="I846" s="7">
        <v>7777</v>
      </c>
      <c r="J846" s="7" t="s">
        <v>19</v>
      </c>
      <c r="K846" s="8" t="s">
        <v>20</v>
      </c>
      <c r="L846" s="7" t="s">
        <v>21</v>
      </c>
      <c r="M846" s="7">
        <v>19260</v>
      </c>
      <c r="N846" s="7">
        <v>10560</v>
      </c>
      <c r="O846" s="7">
        <v>8700</v>
      </c>
    </row>
    <row r="847" spans="1:15" x14ac:dyDescent="0.25">
      <c r="A847" s="7" t="s">
        <v>651</v>
      </c>
      <c r="B847" s="7" t="s">
        <v>652</v>
      </c>
      <c r="C847" s="40">
        <v>540</v>
      </c>
      <c r="D847" s="7">
        <v>590</v>
      </c>
      <c r="E847" s="7" t="s">
        <v>44</v>
      </c>
      <c r="F847" s="7" t="s">
        <v>44</v>
      </c>
      <c r="G847" s="7" t="s">
        <v>18</v>
      </c>
      <c r="H847" s="7">
        <v>2161</v>
      </c>
      <c r="I847" s="7">
        <v>7777</v>
      </c>
      <c r="J847" s="7" t="s">
        <v>19</v>
      </c>
      <c r="K847" s="8" t="s">
        <v>20</v>
      </c>
      <c r="L847" s="7" t="s">
        <v>88</v>
      </c>
      <c r="M847" s="7">
        <v>27010</v>
      </c>
      <c r="N847" s="7">
        <v>12300</v>
      </c>
      <c r="O847" s="7">
        <v>14710</v>
      </c>
    </row>
    <row r="848" spans="1:15" x14ac:dyDescent="0.25">
      <c r="A848" s="7" t="s">
        <v>86</v>
      </c>
      <c r="B848" s="7" t="s">
        <v>87</v>
      </c>
      <c r="C848" s="40">
        <v>542</v>
      </c>
      <c r="D848" s="7">
        <v>525</v>
      </c>
      <c r="E848" s="7" t="s">
        <v>30</v>
      </c>
      <c r="F848" s="7" t="s">
        <v>30</v>
      </c>
      <c r="G848" s="7" t="s">
        <v>18</v>
      </c>
      <c r="H848" s="7">
        <v>2161</v>
      </c>
      <c r="I848" s="7">
        <v>7777</v>
      </c>
      <c r="J848" s="7" t="s">
        <v>19</v>
      </c>
      <c r="K848" s="8" t="s">
        <v>20</v>
      </c>
      <c r="L848" s="7" t="s">
        <v>88</v>
      </c>
      <c r="M848" s="7">
        <v>16230</v>
      </c>
      <c r="N848" s="7">
        <v>10610</v>
      </c>
      <c r="O848" s="7">
        <v>5620</v>
      </c>
    </row>
    <row r="849" spans="1:15" x14ac:dyDescent="0.25">
      <c r="A849" s="7" t="s">
        <v>653</v>
      </c>
      <c r="B849" s="7" t="s">
        <v>654</v>
      </c>
      <c r="C849" s="40">
        <v>545</v>
      </c>
      <c r="D849" s="7">
        <v>620</v>
      </c>
      <c r="E849" s="7" t="s">
        <v>47</v>
      </c>
      <c r="F849" s="7" t="s">
        <v>48</v>
      </c>
      <c r="G849" s="7" t="s">
        <v>18</v>
      </c>
      <c r="H849" s="7">
        <v>2361</v>
      </c>
      <c r="I849" s="7">
        <v>7777</v>
      </c>
      <c r="J849" s="7" t="s">
        <v>19</v>
      </c>
      <c r="K849" s="8" t="s">
        <v>20</v>
      </c>
      <c r="L849" s="7" t="s">
        <v>21</v>
      </c>
      <c r="M849" s="7">
        <v>25160</v>
      </c>
      <c r="N849" s="7">
        <v>12250</v>
      </c>
      <c r="O849" s="7">
        <v>12910</v>
      </c>
    </row>
    <row r="850" spans="1:15" x14ac:dyDescent="0.25">
      <c r="A850" s="7" t="s">
        <v>1311</v>
      </c>
      <c r="B850" s="7" t="s">
        <v>1312</v>
      </c>
      <c r="C850" s="40">
        <v>547</v>
      </c>
      <c r="D850" s="7">
        <v>53</v>
      </c>
      <c r="E850" s="7" t="s">
        <v>36</v>
      </c>
      <c r="F850" s="7" t="s">
        <v>36</v>
      </c>
      <c r="G850" s="7" t="s">
        <v>18</v>
      </c>
      <c r="H850" s="7">
        <v>2161</v>
      </c>
      <c r="I850" s="7">
        <v>7777</v>
      </c>
      <c r="J850" s="7" t="s">
        <v>19</v>
      </c>
      <c r="K850" s="8" t="s">
        <v>20</v>
      </c>
      <c r="L850" s="7" t="s">
        <v>1043</v>
      </c>
      <c r="M850" s="7">
        <v>30880</v>
      </c>
      <c r="N850" s="7">
        <v>11900</v>
      </c>
      <c r="O850" s="7">
        <v>18980</v>
      </c>
    </row>
    <row r="851" spans="1:15" x14ac:dyDescent="0.25">
      <c r="A851" s="7" t="s">
        <v>89</v>
      </c>
      <c r="B851" s="7" t="s">
        <v>90</v>
      </c>
      <c r="C851" s="40">
        <v>548</v>
      </c>
      <c r="D851" s="7">
        <v>536</v>
      </c>
      <c r="E851" s="7" t="s">
        <v>27</v>
      </c>
      <c r="F851" s="7" t="s">
        <v>27</v>
      </c>
      <c r="G851" s="7" t="s">
        <v>18</v>
      </c>
      <c r="H851" s="7">
        <v>2361</v>
      </c>
      <c r="I851" s="7">
        <v>7777</v>
      </c>
      <c r="J851" s="7" t="s">
        <v>19</v>
      </c>
      <c r="K851" s="8" t="s">
        <v>20</v>
      </c>
      <c r="L851" s="7" t="s">
        <v>21</v>
      </c>
      <c r="M851" s="7">
        <v>22540</v>
      </c>
      <c r="N851" s="7">
        <v>12150</v>
      </c>
      <c r="O851" s="7">
        <v>10390</v>
      </c>
    </row>
    <row r="852" spans="1:15" x14ac:dyDescent="0.25">
      <c r="A852" s="7" t="s">
        <v>306</v>
      </c>
      <c r="B852" s="7" t="s">
        <v>307</v>
      </c>
      <c r="C852" s="40">
        <v>549</v>
      </c>
      <c r="D852" s="7">
        <v>613</v>
      </c>
      <c r="E852" s="7" t="s">
        <v>27</v>
      </c>
      <c r="F852" s="7" t="s">
        <v>27</v>
      </c>
      <c r="G852" s="7" t="s">
        <v>18</v>
      </c>
      <c r="H852" s="7">
        <v>2161</v>
      </c>
      <c r="I852" s="7">
        <v>7777</v>
      </c>
      <c r="J852" s="7" t="s">
        <v>19</v>
      </c>
      <c r="K852" s="8" t="s">
        <v>20</v>
      </c>
      <c r="L852" s="7" t="s">
        <v>21</v>
      </c>
      <c r="M852" s="7">
        <v>26770</v>
      </c>
      <c r="N852" s="7">
        <v>12290</v>
      </c>
      <c r="O852" s="7">
        <v>14480</v>
      </c>
    </row>
    <row r="853" spans="1:15" x14ac:dyDescent="0.25">
      <c r="A853" s="7" t="s">
        <v>904</v>
      </c>
      <c r="B853" s="7" t="s">
        <v>905</v>
      </c>
      <c r="C853" s="40">
        <v>552</v>
      </c>
      <c r="D853" s="7">
        <v>593</v>
      </c>
      <c r="E853" s="7" t="s">
        <v>65</v>
      </c>
      <c r="F853" s="7" t="s">
        <v>65</v>
      </c>
      <c r="G853" s="7" t="s">
        <v>18</v>
      </c>
      <c r="H853" s="7">
        <v>2161</v>
      </c>
      <c r="I853" s="7">
        <v>7777</v>
      </c>
      <c r="J853" s="7" t="s">
        <v>19</v>
      </c>
      <c r="K853" s="8" t="s">
        <v>20</v>
      </c>
      <c r="L853" s="7" t="s">
        <v>21</v>
      </c>
      <c r="M853" s="7">
        <v>21170</v>
      </c>
      <c r="N853" s="7">
        <v>11990</v>
      </c>
      <c r="O853" s="7">
        <v>9180</v>
      </c>
    </row>
    <row r="854" spans="1:15" x14ac:dyDescent="0.25">
      <c r="A854" s="7" t="s">
        <v>976</v>
      </c>
      <c r="B854" s="7" t="s">
        <v>977</v>
      </c>
      <c r="C854" s="40">
        <v>552</v>
      </c>
      <c r="D854" s="7">
        <v>572</v>
      </c>
      <c r="E854" s="7" t="s">
        <v>41</v>
      </c>
      <c r="F854" s="7" t="s">
        <v>41</v>
      </c>
      <c r="G854" s="7" t="s">
        <v>18</v>
      </c>
      <c r="H854" s="7">
        <v>2161</v>
      </c>
      <c r="I854" s="7">
        <v>7777</v>
      </c>
      <c r="J854" s="7" t="s">
        <v>19</v>
      </c>
      <c r="K854" s="8" t="s">
        <v>20</v>
      </c>
      <c r="L854" s="7" t="s">
        <v>21</v>
      </c>
      <c r="M854" s="7">
        <v>20120</v>
      </c>
      <c r="N854" s="7">
        <v>11910</v>
      </c>
      <c r="O854" s="7">
        <v>8210</v>
      </c>
    </row>
    <row r="855" spans="1:15" x14ac:dyDescent="0.25">
      <c r="A855" s="7" t="s">
        <v>392</v>
      </c>
      <c r="B855" s="7" t="s">
        <v>393</v>
      </c>
      <c r="C855" s="40">
        <v>553</v>
      </c>
      <c r="D855" s="7">
        <v>602</v>
      </c>
      <c r="E855" s="7" t="s">
        <v>36</v>
      </c>
      <c r="F855" s="7" t="s">
        <v>36</v>
      </c>
      <c r="G855" s="7" t="s">
        <v>18</v>
      </c>
      <c r="H855" s="7">
        <v>2161</v>
      </c>
      <c r="I855" s="7">
        <v>7777</v>
      </c>
      <c r="J855" s="7" t="s">
        <v>19</v>
      </c>
      <c r="K855" s="8" t="s">
        <v>20</v>
      </c>
      <c r="L855" s="7" t="s">
        <v>21</v>
      </c>
      <c r="M855" s="7">
        <v>22910</v>
      </c>
      <c r="N855" s="7">
        <v>12040</v>
      </c>
      <c r="O855" s="7">
        <v>10870</v>
      </c>
    </row>
    <row r="856" spans="1:15" x14ac:dyDescent="0.25">
      <c r="A856" s="7" t="s">
        <v>906</v>
      </c>
      <c r="B856" s="7" t="s">
        <v>907</v>
      </c>
      <c r="C856" s="40">
        <v>553</v>
      </c>
      <c r="D856" s="7">
        <v>596</v>
      </c>
      <c r="E856" s="7" t="s">
        <v>47</v>
      </c>
      <c r="F856" s="7" t="s">
        <v>48</v>
      </c>
      <c r="G856" s="7" t="s">
        <v>18</v>
      </c>
      <c r="H856" s="7">
        <v>2161</v>
      </c>
      <c r="I856" s="7">
        <v>7777</v>
      </c>
      <c r="J856" s="7" t="s">
        <v>19</v>
      </c>
      <c r="K856" s="8" t="s">
        <v>20</v>
      </c>
      <c r="L856" s="7" t="s">
        <v>21</v>
      </c>
      <c r="M856" s="7">
        <v>20490</v>
      </c>
      <c r="N856" s="7">
        <v>12090</v>
      </c>
      <c r="O856" s="7">
        <v>8400</v>
      </c>
    </row>
    <row r="857" spans="1:15" x14ac:dyDescent="0.25">
      <c r="A857" s="7" t="s">
        <v>308</v>
      </c>
      <c r="B857" s="7" t="s">
        <v>309</v>
      </c>
      <c r="C857" s="40">
        <v>554</v>
      </c>
      <c r="D857" s="7">
        <v>615</v>
      </c>
      <c r="E857" s="7" t="s">
        <v>41</v>
      </c>
      <c r="F857" s="7" t="s">
        <v>41</v>
      </c>
      <c r="G857" s="7" t="s">
        <v>18</v>
      </c>
      <c r="H857" s="7">
        <v>2161</v>
      </c>
      <c r="I857" s="7">
        <v>7777</v>
      </c>
      <c r="J857" s="7" t="s">
        <v>19</v>
      </c>
      <c r="K857" s="8" t="s">
        <v>20</v>
      </c>
      <c r="L857" s="7" t="s">
        <v>21</v>
      </c>
      <c r="M857" s="7">
        <v>23390</v>
      </c>
      <c r="N857" s="7">
        <v>12070</v>
      </c>
      <c r="O857" s="7">
        <v>11320</v>
      </c>
    </row>
    <row r="858" spans="1:15" x14ac:dyDescent="0.25">
      <c r="A858" s="7" t="s">
        <v>1315</v>
      </c>
      <c r="B858" s="7" t="s">
        <v>1316</v>
      </c>
      <c r="C858" s="40">
        <v>554</v>
      </c>
      <c r="D858" s="7">
        <v>65</v>
      </c>
      <c r="E858" s="7" t="s">
        <v>65</v>
      </c>
      <c r="F858" s="7" t="s">
        <v>65</v>
      </c>
      <c r="G858" s="7" t="s">
        <v>18</v>
      </c>
      <c r="H858" s="7">
        <v>2161</v>
      </c>
      <c r="I858" s="7">
        <v>7777</v>
      </c>
      <c r="J858" s="7" t="s">
        <v>19</v>
      </c>
      <c r="K858" s="8" t="s">
        <v>20</v>
      </c>
      <c r="L858" s="7" t="s">
        <v>1043</v>
      </c>
      <c r="M858" s="7">
        <v>25940</v>
      </c>
      <c r="N858" s="7">
        <v>12140</v>
      </c>
      <c r="O858" s="7">
        <v>13800</v>
      </c>
    </row>
    <row r="859" spans="1:15" x14ac:dyDescent="0.25">
      <c r="A859" s="7" t="s">
        <v>216</v>
      </c>
      <c r="B859" s="7" t="s">
        <v>217</v>
      </c>
      <c r="C859" s="40">
        <v>555</v>
      </c>
      <c r="D859" s="7">
        <v>606</v>
      </c>
      <c r="E859" s="7" t="s">
        <v>73</v>
      </c>
      <c r="F859" s="7" t="s">
        <v>73</v>
      </c>
      <c r="G859" s="7" t="s">
        <v>18</v>
      </c>
      <c r="H859" s="7">
        <v>2161</v>
      </c>
      <c r="I859" s="7">
        <v>7777</v>
      </c>
      <c r="J859" s="7" t="s">
        <v>19</v>
      </c>
      <c r="K859" s="8" t="s">
        <v>20</v>
      </c>
      <c r="L859" s="7" t="s">
        <v>21</v>
      </c>
      <c r="M859" s="7">
        <v>22310</v>
      </c>
      <c r="N859" s="7">
        <v>12160</v>
      </c>
      <c r="O859" s="7">
        <v>10150</v>
      </c>
    </row>
    <row r="860" spans="1:15" x14ac:dyDescent="0.25">
      <c r="A860" s="7" t="s">
        <v>978</v>
      </c>
      <c r="B860" s="7" t="s">
        <v>979</v>
      </c>
      <c r="C860" s="40">
        <v>556</v>
      </c>
      <c r="D860" s="7">
        <v>580</v>
      </c>
      <c r="E860" s="7" t="s">
        <v>17</v>
      </c>
      <c r="F860" s="7" t="s">
        <v>17</v>
      </c>
      <c r="G860" s="7" t="s">
        <v>18</v>
      </c>
      <c r="H860" s="7">
        <v>2161</v>
      </c>
      <c r="I860" s="7">
        <v>7777</v>
      </c>
      <c r="J860" s="7" t="s">
        <v>19</v>
      </c>
      <c r="K860" s="8" t="s">
        <v>20</v>
      </c>
      <c r="L860" s="7" t="s">
        <v>21</v>
      </c>
      <c r="M860" s="7">
        <v>28750</v>
      </c>
      <c r="N860" s="7">
        <v>11950</v>
      </c>
      <c r="O860" s="7">
        <v>16800</v>
      </c>
    </row>
    <row r="861" spans="1:15" x14ac:dyDescent="0.25">
      <c r="A861" s="7" t="s">
        <v>803</v>
      </c>
      <c r="B861" s="7" t="s">
        <v>804</v>
      </c>
      <c r="C861" s="40">
        <v>558</v>
      </c>
      <c r="D861" s="7">
        <v>1068</v>
      </c>
      <c r="E861" s="7" t="s">
        <v>44</v>
      </c>
      <c r="F861" s="7" t="s">
        <v>44</v>
      </c>
      <c r="G861" s="7" t="s">
        <v>18</v>
      </c>
      <c r="H861" s="7">
        <v>2161</v>
      </c>
      <c r="I861" s="7">
        <v>7777</v>
      </c>
      <c r="J861" s="7" t="s">
        <v>19</v>
      </c>
      <c r="K861" s="8" t="s">
        <v>20</v>
      </c>
      <c r="L861" s="7" t="s">
        <v>21</v>
      </c>
      <c r="M861" s="7">
        <v>22560</v>
      </c>
      <c r="N861" s="7">
        <v>12220</v>
      </c>
      <c r="O861" s="7">
        <v>10340</v>
      </c>
    </row>
    <row r="862" spans="1:15" x14ac:dyDescent="0.25">
      <c r="A862" s="7" t="s">
        <v>588</v>
      </c>
      <c r="B862" s="7" t="s">
        <v>589</v>
      </c>
      <c r="C862" s="40">
        <v>560</v>
      </c>
      <c r="D862" s="7">
        <v>544</v>
      </c>
      <c r="E862" s="7" t="s">
        <v>65</v>
      </c>
      <c r="F862" s="7" t="s">
        <v>65</v>
      </c>
      <c r="G862" s="7" t="s">
        <v>18</v>
      </c>
      <c r="H862" s="7">
        <v>2361</v>
      </c>
      <c r="I862" s="7">
        <v>7777</v>
      </c>
      <c r="J862" s="7" t="s">
        <v>19</v>
      </c>
      <c r="K862" s="8" t="s">
        <v>20</v>
      </c>
      <c r="L862" s="7" t="s">
        <v>21</v>
      </c>
      <c r="M862" s="7">
        <v>28460</v>
      </c>
      <c r="N862" s="7">
        <v>11970</v>
      </c>
      <c r="O862" s="7">
        <v>16490</v>
      </c>
    </row>
    <row r="863" spans="1:15" x14ac:dyDescent="0.25">
      <c r="A863" s="7" t="s">
        <v>491</v>
      </c>
      <c r="B863" s="7" t="s">
        <v>492</v>
      </c>
      <c r="C863" s="40">
        <v>562</v>
      </c>
      <c r="D863" s="7">
        <v>366</v>
      </c>
      <c r="E863" s="7" t="s">
        <v>27</v>
      </c>
      <c r="F863" s="7" t="s">
        <v>27</v>
      </c>
      <c r="G863" s="7" t="s">
        <v>18</v>
      </c>
      <c r="H863" s="7">
        <v>2161</v>
      </c>
      <c r="I863" s="7">
        <v>7777</v>
      </c>
      <c r="J863" s="7" t="s">
        <v>19</v>
      </c>
      <c r="K863" s="8" t="s">
        <v>20</v>
      </c>
      <c r="L863" s="7" t="s">
        <v>21</v>
      </c>
      <c r="M863" s="7">
        <v>22140</v>
      </c>
      <c r="N863" s="7">
        <v>12320</v>
      </c>
      <c r="O863" s="7">
        <v>9820</v>
      </c>
    </row>
    <row r="864" spans="1:15" x14ac:dyDescent="0.25">
      <c r="A864" s="7" t="s">
        <v>727</v>
      </c>
      <c r="B864" s="7" t="s">
        <v>728</v>
      </c>
      <c r="C864" s="40">
        <v>562</v>
      </c>
      <c r="D864" s="7">
        <v>427</v>
      </c>
      <c r="E864" s="7" t="s">
        <v>33</v>
      </c>
      <c r="F864" s="7" t="s">
        <v>33</v>
      </c>
      <c r="G864" s="7" t="s">
        <v>18</v>
      </c>
      <c r="H864" s="7">
        <v>2161</v>
      </c>
      <c r="I864" s="7">
        <v>7777</v>
      </c>
      <c r="J864" s="7" t="s">
        <v>19</v>
      </c>
      <c r="K864" s="8" t="s">
        <v>20</v>
      </c>
      <c r="L864" s="7" t="s">
        <v>21</v>
      </c>
      <c r="M864" s="7">
        <v>20400</v>
      </c>
      <c r="N864" s="7">
        <v>12090</v>
      </c>
      <c r="O864" s="7">
        <v>8310</v>
      </c>
    </row>
    <row r="865" spans="1:15" x14ac:dyDescent="0.25">
      <c r="A865" s="7" t="s">
        <v>980</v>
      </c>
      <c r="B865" s="7" t="s">
        <v>981</v>
      </c>
      <c r="C865" s="40">
        <v>562</v>
      </c>
      <c r="D865" s="7">
        <v>586</v>
      </c>
      <c r="E865" s="7" t="s">
        <v>27</v>
      </c>
      <c r="F865" s="7" t="s">
        <v>27</v>
      </c>
      <c r="G865" s="7" t="s">
        <v>18</v>
      </c>
      <c r="H865" s="7">
        <v>2161</v>
      </c>
      <c r="I865" s="7">
        <v>7777</v>
      </c>
      <c r="J865" s="7" t="s">
        <v>19</v>
      </c>
      <c r="K865" s="8" t="s">
        <v>20</v>
      </c>
      <c r="L865" s="7" t="s">
        <v>21</v>
      </c>
      <c r="M865" s="7">
        <v>28220</v>
      </c>
      <c r="N865" s="7">
        <v>12320</v>
      </c>
      <c r="O865" s="7">
        <v>15900</v>
      </c>
    </row>
    <row r="866" spans="1:15" x14ac:dyDescent="0.25">
      <c r="A866" s="7" t="s">
        <v>590</v>
      </c>
      <c r="B866" s="7" t="s">
        <v>591</v>
      </c>
      <c r="C866" s="40">
        <v>564</v>
      </c>
      <c r="D866" s="7">
        <v>547</v>
      </c>
      <c r="E866" s="7" t="s">
        <v>41</v>
      </c>
      <c r="F866" s="7" t="s">
        <v>41</v>
      </c>
      <c r="G866" s="7" t="s">
        <v>18</v>
      </c>
      <c r="H866" s="7">
        <v>2361</v>
      </c>
      <c r="I866" s="7">
        <v>7777</v>
      </c>
      <c r="J866" s="7" t="s">
        <v>19</v>
      </c>
      <c r="K866" s="8" t="s">
        <v>20</v>
      </c>
      <c r="L866" s="7" t="s">
        <v>88</v>
      </c>
      <c r="M866" s="7">
        <v>18580</v>
      </c>
      <c r="N866" s="7">
        <v>12070</v>
      </c>
      <c r="O866" s="7">
        <v>6510</v>
      </c>
    </row>
    <row r="867" spans="1:15" x14ac:dyDescent="0.25">
      <c r="A867" s="7" t="s">
        <v>493</v>
      </c>
      <c r="B867" s="7" t="s">
        <v>494</v>
      </c>
      <c r="C867" s="40">
        <v>565</v>
      </c>
      <c r="D867" s="7">
        <v>369</v>
      </c>
      <c r="E867" s="7" t="s">
        <v>41</v>
      </c>
      <c r="F867" s="7" t="s">
        <v>41</v>
      </c>
      <c r="G867" s="7" t="s">
        <v>18</v>
      </c>
      <c r="H867" s="7">
        <v>2161</v>
      </c>
      <c r="I867" s="7">
        <v>7777</v>
      </c>
      <c r="J867" s="7" t="s">
        <v>19</v>
      </c>
      <c r="K867" s="8" t="s">
        <v>20</v>
      </c>
      <c r="L867" s="7" t="s">
        <v>21</v>
      </c>
      <c r="M867" s="7">
        <v>25030</v>
      </c>
      <c r="N867" s="7">
        <v>12050</v>
      </c>
      <c r="O867" s="7">
        <v>12980</v>
      </c>
    </row>
    <row r="868" spans="1:15" x14ac:dyDescent="0.25">
      <c r="A868" s="7" t="s">
        <v>908</v>
      </c>
      <c r="B868" s="7" t="s">
        <v>909</v>
      </c>
      <c r="C868" s="40">
        <v>566</v>
      </c>
      <c r="D868" s="7">
        <v>614</v>
      </c>
      <c r="E868" s="7" t="s">
        <v>24</v>
      </c>
      <c r="F868" s="7" t="s">
        <v>24</v>
      </c>
      <c r="G868" s="7" t="s">
        <v>18</v>
      </c>
      <c r="H868" s="7">
        <v>2161</v>
      </c>
      <c r="I868" s="7">
        <v>7777</v>
      </c>
      <c r="J868" s="7" t="s">
        <v>19</v>
      </c>
      <c r="K868" s="8" t="s">
        <v>20</v>
      </c>
      <c r="L868" s="7" t="s">
        <v>21</v>
      </c>
      <c r="M868" s="7">
        <v>20900</v>
      </c>
      <c r="N868" s="7">
        <v>12870</v>
      </c>
      <c r="O868" s="7">
        <v>8030</v>
      </c>
    </row>
    <row r="869" spans="1:15" x14ac:dyDescent="0.25">
      <c r="A869" s="7" t="s">
        <v>982</v>
      </c>
      <c r="B869" s="7" t="s">
        <v>983</v>
      </c>
      <c r="C869" s="40">
        <v>566</v>
      </c>
      <c r="D869" s="7">
        <v>587</v>
      </c>
      <c r="E869" s="7" t="s">
        <v>65</v>
      </c>
      <c r="F869" s="7" t="s">
        <v>65</v>
      </c>
      <c r="G869" s="7" t="s">
        <v>18</v>
      </c>
      <c r="H869" s="7">
        <v>2161</v>
      </c>
      <c r="I869" s="7">
        <v>7777</v>
      </c>
      <c r="J869" s="7" t="s">
        <v>19</v>
      </c>
      <c r="K869" s="8" t="s">
        <v>20</v>
      </c>
      <c r="L869" s="7" t="s">
        <v>21</v>
      </c>
      <c r="M869" s="7">
        <v>22020</v>
      </c>
      <c r="N869" s="7">
        <v>11850</v>
      </c>
      <c r="O869" s="7">
        <v>10170</v>
      </c>
    </row>
    <row r="870" spans="1:15" x14ac:dyDescent="0.25">
      <c r="A870" s="7" t="s">
        <v>310</v>
      </c>
      <c r="B870" s="7" t="s">
        <v>311</v>
      </c>
      <c r="C870" s="40">
        <v>567</v>
      </c>
      <c r="D870" s="7">
        <v>634</v>
      </c>
      <c r="E870" s="7" t="s">
        <v>68</v>
      </c>
      <c r="F870" s="7" t="s">
        <v>68</v>
      </c>
      <c r="G870" s="7" t="s">
        <v>18</v>
      </c>
      <c r="H870" s="7">
        <v>2161</v>
      </c>
      <c r="I870" s="7">
        <v>7777</v>
      </c>
      <c r="J870" s="7" t="s">
        <v>19</v>
      </c>
      <c r="K870" s="8" t="s">
        <v>20</v>
      </c>
      <c r="L870" s="7" t="s">
        <v>21</v>
      </c>
      <c r="M870" s="7">
        <v>23760</v>
      </c>
      <c r="N870" s="7">
        <v>10020</v>
      </c>
      <c r="O870" s="7">
        <v>13740</v>
      </c>
    </row>
    <row r="871" spans="1:15" x14ac:dyDescent="0.25">
      <c r="A871" s="7" t="s">
        <v>1393</v>
      </c>
      <c r="B871" s="7" t="s">
        <v>1394</v>
      </c>
      <c r="C871" s="40">
        <v>567</v>
      </c>
      <c r="D871" s="7">
        <v>590</v>
      </c>
      <c r="E871" s="7" t="s">
        <v>36</v>
      </c>
      <c r="F871" s="7" t="s">
        <v>36</v>
      </c>
      <c r="G871" s="7" t="s">
        <v>18</v>
      </c>
      <c r="H871" s="7">
        <v>2161</v>
      </c>
      <c r="I871" s="7">
        <v>7777</v>
      </c>
      <c r="J871" s="7" t="s">
        <v>19</v>
      </c>
      <c r="K871" s="8" t="s">
        <v>20</v>
      </c>
      <c r="L871" s="7" t="s">
        <v>1043</v>
      </c>
      <c r="M871" s="7">
        <v>20930</v>
      </c>
      <c r="N871" s="7">
        <v>12090</v>
      </c>
      <c r="O871" s="7">
        <v>8840</v>
      </c>
    </row>
    <row r="872" spans="1:15" x14ac:dyDescent="0.25">
      <c r="A872" s="7" t="s">
        <v>312</v>
      </c>
      <c r="B872" s="7" t="s">
        <v>313</v>
      </c>
      <c r="C872" s="40">
        <v>568</v>
      </c>
      <c r="D872" s="7">
        <v>638</v>
      </c>
      <c r="E872" s="7" t="s">
        <v>30</v>
      </c>
      <c r="F872" s="7" t="s">
        <v>30</v>
      </c>
      <c r="G872" s="7" t="s">
        <v>18</v>
      </c>
      <c r="H872" s="7">
        <v>2161</v>
      </c>
      <c r="I872" s="7">
        <v>7777</v>
      </c>
      <c r="J872" s="7" t="s">
        <v>19</v>
      </c>
      <c r="K872" s="8" t="s">
        <v>20</v>
      </c>
      <c r="L872" s="7" t="s">
        <v>21</v>
      </c>
      <c r="M872" s="7">
        <v>22650</v>
      </c>
      <c r="N872" s="7">
        <v>10520</v>
      </c>
      <c r="O872" s="7">
        <v>12130</v>
      </c>
    </row>
    <row r="873" spans="1:15" x14ac:dyDescent="0.25">
      <c r="A873" s="7" t="s">
        <v>910</v>
      </c>
      <c r="B873" s="7" t="s">
        <v>911</v>
      </c>
      <c r="C873" s="40">
        <v>570</v>
      </c>
      <c r="D873" s="7">
        <v>619</v>
      </c>
      <c r="E873" s="7" t="s">
        <v>27</v>
      </c>
      <c r="F873" s="7" t="s">
        <v>27</v>
      </c>
      <c r="G873" s="7" t="s">
        <v>18</v>
      </c>
      <c r="H873" s="7">
        <v>2161</v>
      </c>
      <c r="I873" s="7">
        <v>7777</v>
      </c>
      <c r="J873" s="7" t="s">
        <v>19</v>
      </c>
      <c r="K873" s="8" t="s">
        <v>20</v>
      </c>
      <c r="L873" s="7" t="s">
        <v>21</v>
      </c>
      <c r="M873" s="7">
        <v>18730</v>
      </c>
      <c r="N873" s="7">
        <v>12200</v>
      </c>
      <c r="O873" s="7">
        <v>6530</v>
      </c>
    </row>
    <row r="874" spans="1:15" x14ac:dyDescent="0.25">
      <c r="A874" s="7" t="s">
        <v>1317</v>
      </c>
      <c r="B874" s="7" t="s">
        <v>1318</v>
      </c>
      <c r="C874" s="40">
        <v>570</v>
      </c>
      <c r="D874" s="7">
        <v>80</v>
      </c>
      <c r="E874" s="7" t="s">
        <v>73</v>
      </c>
      <c r="F874" s="7" t="s">
        <v>73</v>
      </c>
      <c r="G874" s="7" t="s">
        <v>18</v>
      </c>
      <c r="H874" s="7">
        <v>2361</v>
      </c>
      <c r="I874" s="7">
        <v>7777</v>
      </c>
      <c r="J874" s="7" t="s">
        <v>19</v>
      </c>
      <c r="K874" s="8" t="s">
        <v>20</v>
      </c>
      <c r="L874" s="7" t="s">
        <v>1043</v>
      </c>
      <c r="M874" s="7">
        <v>22680</v>
      </c>
      <c r="N874" s="7">
        <v>12360</v>
      </c>
      <c r="O874" s="7">
        <v>10320</v>
      </c>
    </row>
    <row r="875" spans="1:15" x14ac:dyDescent="0.25">
      <c r="A875" s="7" t="s">
        <v>143</v>
      </c>
      <c r="B875" s="7" t="s">
        <v>144</v>
      </c>
      <c r="C875" s="40">
        <v>571</v>
      </c>
      <c r="D875" s="7">
        <v>623</v>
      </c>
      <c r="E875" s="7" t="s">
        <v>17</v>
      </c>
      <c r="F875" s="7" t="s">
        <v>17</v>
      </c>
      <c r="G875" s="7" t="s">
        <v>18</v>
      </c>
      <c r="H875" s="7">
        <v>2161</v>
      </c>
      <c r="I875" s="7">
        <v>7777</v>
      </c>
      <c r="J875" s="7" t="s">
        <v>19</v>
      </c>
      <c r="K875" s="8" t="s">
        <v>20</v>
      </c>
      <c r="L875" s="7" t="s">
        <v>21</v>
      </c>
      <c r="M875" s="7">
        <v>24820</v>
      </c>
      <c r="N875" s="7">
        <v>12010</v>
      </c>
      <c r="O875" s="7">
        <v>12810</v>
      </c>
    </row>
    <row r="876" spans="1:15" x14ac:dyDescent="0.25">
      <c r="A876" s="7" t="s">
        <v>218</v>
      </c>
      <c r="B876" s="7" t="s">
        <v>219</v>
      </c>
      <c r="C876" s="40">
        <v>571</v>
      </c>
      <c r="D876" s="7">
        <v>635</v>
      </c>
      <c r="E876" s="7" t="s">
        <v>41</v>
      </c>
      <c r="F876" s="7" t="s">
        <v>41</v>
      </c>
      <c r="G876" s="7" t="s">
        <v>18</v>
      </c>
      <c r="H876" s="7">
        <v>2161</v>
      </c>
      <c r="I876" s="7">
        <v>7777</v>
      </c>
      <c r="J876" s="7" t="s">
        <v>19</v>
      </c>
      <c r="K876" s="8" t="s">
        <v>20</v>
      </c>
      <c r="L876" s="7" t="s">
        <v>21</v>
      </c>
      <c r="M876" s="7">
        <v>17040</v>
      </c>
      <c r="N876" s="7">
        <v>11850</v>
      </c>
      <c r="O876" s="7">
        <v>5190</v>
      </c>
    </row>
    <row r="877" spans="1:15" x14ac:dyDescent="0.25">
      <c r="A877" s="7" t="s">
        <v>1141</v>
      </c>
      <c r="B877" s="7" t="s">
        <v>1142</v>
      </c>
      <c r="C877" s="40">
        <v>571</v>
      </c>
      <c r="D877" s="7">
        <v>619</v>
      </c>
      <c r="E877" s="7" t="s">
        <v>44</v>
      </c>
      <c r="F877" s="7" t="s">
        <v>44</v>
      </c>
      <c r="G877" s="7" t="s">
        <v>18</v>
      </c>
      <c r="H877" s="7">
        <v>2161</v>
      </c>
      <c r="I877" s="7">
        <v>7777</v>
      </c>
      <c r="J877" s="7" t="s">
        <v>19</v>
      </c>
      <c r="K877" s="8" t="s">
        <v>20</v>
      </c>
      <c r="L877" s="7" t="s">
        <v>88</v>
      </c>
      <c r="M877" s="7">
        <v>20330</v>
      </c>
      <c r="N877" s="7">
        <v>12220</v>
      </c>
      <c r="O877" s="7">
        <v>8110</v>
      </c>
    </row>
    <row r="878" spans="1:15" x14ac:dyDescent="0.25">
      <c r="A878" s="7" t="s">
        <v>1225</v>
      </c>
      <c r="B878" s="7" t="s">
        <v>1226</v>
      </c>
      <c r="C878" s="40">
        <v>572</v>
      </c>
      <c r="D878" s="7">
        <v>735</v>
      </c>
      <c r="E878" s="7" t="s">
        <v>65</v>
      </c>
      <c r="F878" s="7" t="s">
        <v>65</v>
      </c>
      <c r="G878" s="7" t="s">
        <v>18</v>
      </c>
      <c r="H878" s="7">
        <v>2161</v>
      </c>
      <c r="I878" s="7">
        <v>7777</v>
      </c>
      <c r="J878" s="7" t="s">
        <v>19</v>
      </c>
      <c r="K878" s="8" t="s">
        <v>20</v>
      </c>
      <c r="L878" s="7" t="s">
        <v>1043</v>
      </c>
      <c r="M878" s="7">
        <v>21130</v>
      </c>
      <c r="N878" s="7">
        <v>12210</v>
      </c>
      <c r="O878" s="7">
        <v>8920</v>
      </c>
    </row>
    <row r="879" spans="1:15" x14ac:dyDescent="0.25">
      <c r="A879" s="7" t="s">
        <v>1395</v>
      </c>
      <c r="B879" s="7" t="s">
        <v>1396</v>
      </c>
      <c r="C879" s="40">
        <v>572</v>
      </c>
      <c r="D879" s="7">
        <v>596</v>
      </c>
      <c r="E879" s="7" t="s">
        <v>17</v>
      </c>
      <c r="F879" s="7" t="s">
        <v>17</v>
      </c>
      <c r="G879" s="7" t="s">
        <v>18</v>
      </c>
      <c r="H879" s="7">
        <v>2161</v>
      </c>
      <c r="I879" s="7">
        <v>7777</v>
      </c>
      <c r="J879" s="7" t="s">
        <v>19</v>
      </c>
      <c r="K879" s="8" t="s">
        <v>20</v>
      </c>
      <c r="L879" s="7" t="s">
        <v>1043</v>
      </c>
      <c r="M879" s="7">
        <v>28130</v>
      </c>
      <c r="N879" s="7">
        <v>12040</v>
      </c>
      <c r="O879" s="7">
        <v>16090</v>
      </c>
    </row>
    <row r="880" spans="1:15" x14ac:dyDescent="0.25">
      <c r="A880" s="7" t="s">
        <v>397</v>
      </c>
      <c r="B880" s="7" t="s">
        <v>398</v>
      </c>
      <c r="C880" s="40">
        <v>573</v>
      </c>
      <c r="D880" s="7">
        <v>618</v>
      </c>
      <c r="E880" s="7" t="s">
        <v>41</v>
      </c>
      <c r="F880" s="7" t="s">
        <v>41</v>
      </c>
      <c r="G880" s="7" t="s">
        <v>18</v>
      </c>
      <c r="H880" s="7">
        <v>2161</v>
      </c>
      <c r="I880" s="7">
        <v>7777</v>
      </c>
      <c r="J880" s="7" t="s">
        <v>19</v>
      </c>
      <c r="K880" s="8" t="s">
        <v>20</v>
      </c>
      <c r="L880" s="7" t="s">
        <v>21</v>
      </c>
      <c r="M880" s="7">
        <v>20750</v>
      </c>
      <c r="N880" s="7">
        <v>11980</v>
      </c>
      <c r="O880" s="7">
        <v>8770</v>
      </c>
    </row>
    <row r="881" spans="1:15" x14ac:dyDescent="0.25">
      <c r="A881" s="7" t="s">
        <v>1397</v>
      </c>
      <c r="B881" s="7" t="s">
        <v>1398</v>
      </c>
      <c r="C881" s="40">
        <v>574</v>
      </c>
      <c r="D881" s="7">
        <v>597</v>
      </c>
      <c r="E881" s="7" t="s">
        <v>27</v>
      </c>
      <c r="F881" s="7" t="s">
        <v>27</v>
      </c>
      <c r="G881" s="7" t="s">
        <v>18</v>
      </c>
      <c r="H881" s="7">
        <v>2361</v>
      </c>
      <c r="I881" s="7">
        <v>7777</v>
      </c>
      <c r="J881" s="7" t="s">
        <v>19</v>
      </c>
      <c r="K881" s="8" t="s">
        <v>20</v>
      </c>
      <c r="L881" s="7" t="s">
        <v>1043</v>
      </c>
      <c r="M881" s="7">
        <v>22020</v>
      </c>
      <c r="N881" s="7">
        <v>12230</v>
      </c>
      <c r="O881" s="7">
        <v>9790</v>
      </c>
    </row>
    <row r="882" spans="1:15" x14ac:dyDescent="0.25">
      <c r="A882" s="7" t="s">
        <v>145</v>
      </c>
      <c r="B882" s="7" t="s">
        <v>146</v>
      </c>
      <c r="C882" s="40">
        <v>577</v>
      </c>
      <c r="D882" s="7">
        <v>628</v>
      </c>
      <c r="E882" s="7" t="s">
        <v>36</v>
      </c>
      <c r="F882" s="7" t="s">
        <v>36</v>
      </c>
      <c r="G882" s="7" t="s">
        <v>18</v>
      </c>
      <c r="H882" s="7">
        <v>2161</v>
      </c>
      <c r="I882" s="7">
        <v>7777</v>
      </c>
      <c r="J882" s="7" t="s">
        <v>19</v>
      </c>
      <c r="K882" s="8" t="s">
        <v>20</v>
      </c>
      <c r="L882" s="7" t="s">
        <v>21</v>
      </c>
      <c r="M882" s="7">
        <v>22780</v>
      </c>
      <c r="N882" s="7">
        <v>12020</v>
      </c>
      <c r="O882" s="7">
        <v>10760</v>
      </c>
    </row>
    <row r="883" spans="1:15" x14ac:dyDescent="0.25">
      <c r="A883" s="7" t="s">
        <v>592</v>
      </c>
      <c r="B883" s="7" t="s">
        <v>593</v>
      </c>
      <c r="C883" s="40">
        <v>577</v>
      </c>
      <c r="D883" s="7">
        <v>562</v>
      </c>
      <c r="E883" s="7" t="s">
        <v>44</v>
      </c>
      <c r="F883" s="7" t="s">
        <v>44</v>
      </c>
      <c r="G883" s="7" t="s">
        <v>18</v>
      </c>
      <c r="H883" s="7">
        <v>2361</v>
      </c>
      <c r="I883" s="7">
        <v>7777</v>
      </c>
      <c r="J883" s="7" t="s">
        <v>19</v>
      </c>
      <c r="K883" s="8" t="s">
        <v>20</v>
      </c>
      <c r="L883" s="7" t="s">
        <v>21</v>
      </c>
      <c r="M883" s="7">
        <v>21500</v>
      </c>
      <c r="N883" s="7">
        <v>12420</v>
      </c>
      <c r="O883" s="7">
        <v>9080</v>
      </c>
    </row>
    <row r="884" spans="1:15" x14ac:dyDescent="0.25">
      <c r="A884" s="7" t="s">
        <v>399</v>
      </c>
      <c r="B884" s="7" t="s">
        <v>400</v>
      </c>
      <c r="C884" s="40">
        <v>578</v>
      </c>
      <c r="D884" s="7">
        <v>634</v>
      </c>
      <c r="E884" s="7" t="s">
        <v>30</v>
      </c>
      <c r="F884" s="7" t="s">
        <v>30</v>
      </c>
      <c r="G884" s="7" t="s">
        <v>18</v>
      </c>
      <c r="H884" s="7">
        <v>2161</v>
      </c>
      <c r="I884" s="7">
        <v>7777</v>
      </c>
      <c r="J884" s="7" t="s">
        <v>19</v>
      </c>
      <c r="K884" s="8" t="s">
        <v>20</v>
      </c>
      <c r="L884" s="7" t="s">
        <v>21</v>
      </c>
      <c r="M884" s="7">
        <v>14240</v>
      </c>
      <c r="N884" s="7">
        <v>10550</v>
      </c>
      <c r="O884" s="7">
        <v>3690</v>
      </c>
    </row>
    <row r="885" spans="1:15" x14ac:dyDescent="0.25">
      <c r="A885" s="7" t="s">
        <v>401</v>
      </c>
      <c r="B885" s="7" t="s">
        <v>402</v>
      </c>
      <c r="C885" s="40">
        <v>580</v>
      </c>
      <c r="D885" s="7">
        <v>627</v>
      </c>
      <c r="E885" s="7" t="s">
        <v>65</v>
      </c>
      <c r="F885" s="7" t="s">
        <v>65</v>
      </c>
      <c r="G885" s="7" t="s">
        <v>18</v>
      </c>
      <c r="H885" s="7">
        <v>2161</v>
      </c>
      <c r="I885" s="7">
        <v>7777</v>
      </c>
      <c r="J885" s="7" t="s">
        <v>19</v>
      </c>
      <c r="K885" s="8" t="s">
        <v>20</v>
      </c>
      <c r="L885" s="7" t="s">
        <v>21</v>
      </c>
      <c r="M885" s="7">
        <v>23560</v>
      </c>
      <c r="N885" s="7">
        <v>12030</v>
      </c>
      <c r="O885" s="7">
        <v>11530</v>
      </c>
    </row>
    <row r="886" spans="1:15" x14ac:dyDescent="0.25">
      <c r="A886" s="7" t="s">
        <v>403</v>
      </c>
      <c r="B886" s="7" t="s">
        <v>404</v>
      </c>
      <c r="C886" s="40">
        <v>581</v>
      </c>
      <c r="D886" s="7">
        <v>636</v>
      </c>
      <c r="E886" s="7" t="s">
        <v>17</v>
      </c>
      <c r="F886" s="7" t="s">
        <v>17</v>
      </c>
      <c r="G886" s="7" t="s">
        <v>18</v>
      </c>
      <c r="H886" s="7">
        <v>2161</v>
      </c>
      <c r="I886" s="7">
        <v>7777</v>
      </c>
      <c r="J886" s="7" t="s">
        <v>19</v>
      </c>
      <c r="K886" s="8" t="s">
        <v>20</v>
      </c>
      <c r="L886" s="7" t="s">
        <v>21</v>
      </c>
      <c r="M886" s="7">
        <v>27060</v>
      </c>
      <c r="N886" s="7">
        <v>11980</v>
      </c>
      <c r="O886" s="7">
        <v>15080</v>
      </c>
    </row>
    <row r="887" spans="1:15" x14ac:dyDescent="0.25">
      <c r="A887" s="7" t="s">
        <v>805</v>
      </c>
      <c r="B887" s="7" t="s">
        <v>806</v>
      </c>
      <c r="C887" s="40">
        <v>582</v>
      </c>
      <c r="D887" s="7">
        <v>1084</v>
      </c>
      <c r="E887" s="7" t="s">
        <v>73</v>
      </c>
      <c r="F887" s="7" t="s">
        <v>73</v>
      </c>
      <c r="G887" s="7" t="s">
        <v>18</v>
      </c>
      <c r="H887" s="7">
        <v>2161</v>
      </c>
      <c r="I887" s="7">
        <v>7777</v>
      </c>
      <c r="J887" s="7" t="s">
        <v>19</v>
      </c>
      <c r="K887" s="8" t="s">
        <v>20</v>
      </c>
      <c r="L887" s="7" t="s">
        <v>21</v>
      </c>
      <c r="M887" s="7">
        <v>22580</v>
      </c>
      <c r="N887" s="7">
        <v>12220</v>
      </c>
      <c r="O887" s="7">
        <v>10360</v>
      </c>
    </row>
    <row r="888" spans="1:15" x14ac:dyDescent="0.25">
      <c r="A888" s="7" t="s">
        <v>405</v>
      </c>
      <c r="B888" s="7" t="s">
        <v>406</v>
      </c>
      <c r="C888" s="40">
        <v>588</v>
      </c>
      <c r="D888" s="7">
        <v>638</v>
      </c>
      <c r="E888" s="7" t="s">
        <v>44</v>
      </c>
      <c r="F888" s="7" t="s">
        <v>44</v>
      </c>
      <c r="G888" s="7" t="s">
        <v>18</v>
      </c>
      <c r="H888" s="7">
        <v>2161</v>
      </c>
      <c r="I888" s="7">
        <v>7777</v>
      </c>
      <c r="J888" s="7" t="s">
        <v>19</v>
      </c>
      <c r="K888" s="8" t="s">
        <v>20</v>
      </c>
      <c r="L888" s="7" t="s">
        <v>21</v>
      </c>
      <c r="M888" s="7">
        <v>26440</v>
      </c>
      <c r="N888" s="7">
        <v>12320</v>
      </c>
      <c r="O888" s="7">
        <v>14120</v>
      </c>
    </row>
    <row r="889" spans="1:15" x14ac:dyDescent="0.25">
      <c r="A889" s="7" t="s">
        <v>220</v>
      </c>
      <c r="B889" s="7" t="s">
        <v>221</v>
      </c>
      <c r="C889" s="40">
        <v>589</v>
      </c>
      <c r="D889" s="7">
        <v>653</v>
      </c>
      <c r="E889" s="7" t="s">
        <v>68</v>
      </c>
      <c r="F889" s="7" t="s">
        <v>68</v>
      </c>
      <c r="G889" s="7" t="s">
        <v>18</v>
      </c>
      <c r="H889" s="7">
        <v>2161</v>
      </c>
      <c r="I889" s="7">
        <v>7777</v>
      </c>
      <c r="J889" s="7" t="s">
        <v>19</v>
      </c>
      <c r="K889" s="8" t="s">
        <v>20</v>
      </c>
      <c r="L889" s="7" t="s">
        <v>21</v>
      </c>
      <c r="M889" s="7">
        <v>15370</v>
      </c>
      <c r="N889" s="7">
        <v>9950</v>
      </c>
      <c r="O889" s="7">
        <v>5420</v>
      </c>
    </row>
    <row r="890" spans="1:15" x14ac:dyDescent="0.25">
      <c r="A890" s="7" t="s">
        <v>222</v>
      </c>
      <c r="B890" s="7" t="s">
        <v>223</v>
      </c>
      <c r="C890" s="40">
        <v>591</v>
      </c>
      <c r="D890" s="7">
        <v>643</v>
      </c>
      <c r="E890" s="7" t="s">
        <v>17</v>
      </c>
      <c r="F890" s="7" t="s">
        <v>17</v>
      </c>
      <c r="G890" s="7" t="s">
        <v>18</v>
      </c>
      <c r="H890" s="7">
        <v>2161</v>
      </c>
      <c r="I890" s="7">
        <v>7777</v>
      </c>
      <c r="J890" s="7" t="s">
        <v>19</v>
      </c>
      <c r="K890" s="8" t="s">
        <v>20</v>
      </c>
      <c r="L890" s="7" t="s">
        <v>21</v>
      </c>
      <c r="M890" s="7">
        <v>18350</v>
      </c>
      <c r="N890" s="7">
        <v>12120</v>
      </c>
      <c r="O890" s="7">
        <v>6230</v>
      </c>
    </row>
    <row r="891" spans="1:15" x14ac:dyDescent="0.25">
      <c r="A891" s="7" t="s">
        <v>91</v>
      </c>
      <c r="B891" s="7" t="s">
        <v>92</v>
      </c>
      <c r="C891" s="40">
        <v>593</v>
      </c>
      <c r="D891" s="7">
        <v>16</v>
      </c>
      <c r="E891" s="7" t="s">
        <v>24</v>
      </c>
      <c r="F891" s="7" t="s">
        <v>24</v>
      </c>
      <c r="G891" s="7" t="s">
        <v>18</v>
      </c>
      <c r="H891" s="7">
        <v>2361</v>
      </c>
      <c r="I891" s="7">
        <v>7777</v>
      </c>
      <c r="J891" s="7" t="s">
        <v>19</v>
      </c>
      <c r="K891" s="8" t="s">
        <v>20</v>
      </c>
      <c r="L891" s="7" t="s">
        <v>21</v>
      </c>
      <c r="M891" s="7">
        <v>16270</v>
      </c>
      <c r="N891" s="7">
        <v>12910</v>
      </c>
      <c r="O891" s="7">
        <v>3360</v>
      </c>
    </row>
    <row r="892" spans="1:15" x14ac:dyDescent="0.25">
      <c r="A892" s="7" t="s">
        <v>912</v>
      </c>
      <c r="B892" s="7" t="s">
        <v>913</v>
      </c>
      <c r="C892" s="40">
        <v>593</v>
      </c>
      <c r="D892" s="7">
        <v>635</v>
      </c>
      <c r="E892" s="7" t="s">
        <v>30</v>
      </c>
      <c r="F892" s="7" t="s">
        <v>30</v>
      </c>
      <c r="G892" s="7" t="s">
        <v>18</v>
      </c>
      <c r="H892" s="7">
        <v>2161</v>
      </c>
      <c r="I892" s="7">
        <v>7777</v>
      </c>
      <c r="J892" s="7" t="s">
        <v>19</v>
      </c>
      <c r="K892" s="8" t="s">
        <v>20</v>
      </c>
      <c r="L892" s="7" t="s">
        <v>21</v>
      </c>
      <c r="M892" s="7">
        <v>22370</v>
      </c>
      <c r="N892" s="7">
        <v>10560</v>
      </c>
      <c r="O892" s="7">
        <v>11810</v>
      </c>
    </row>
    <row r="893" spans="1:15" x14ac:dyDescent="0.25">
      <c r="A893" s="7" t="s">
        <v>314</v>
      </c>
      <c r="B893" s="7" t="s">
        <v>315</v>
      </c>
      <c r="C893" s="40">
        <v>594</v>
      </c>
      <c r="D893" s="7">
        <v>662</v>
      </c>
      <c r="E893" s="7" t="s">
        <v>44</v>
      </c>
      <c r="F893" s="7" t="s">
        <v>44</v>
      </c>
      <c r="G893" s="7" t="s">
        <v>18</v>
      </c>
      <c r="H893" s="7">
        <v>2161</v>
      </c>
      <c r="I893" s="7">
        <v>7777</v>
      </c>
      <c r="J893" s="7" t="s">
        <v>19</v>
      </c>
      <c r="K893" s="8" t="s">
        <v>20</v>
      </c>
      <c r="L893" s="7" t="s">
        <v>21</v>
      </c>
      <c r="M893" s="7">
        <v>26250</v>
      </c>
      <c r="N893" s="7">
        <v>12430</v>
      </c>
      <c r="O893" s="7">
        <v>13820</v>
      </c>
    </row>
    <row r="894" spans="1:15" x14ac:dyDescent="0.25">
      <c r="A894" s="7" t="s">
        <v>729</v>
      </c>
      <c r="B894" s="7" t="s">
        <v>730</v>
      </c>
      <c r="C894" s="40">
        <v>594</v>
      </c>
      <c r="D894" s="7">
        <v>461</v>
      </c>
      <c r="E894" s="7" t="s">
        <v>30</v>
      </c>
      <c r="F894" s="7" t="s">
        <v>30</v>
      </c>
      <c r="G894" s="7" t="s">
        <v>18</v>
      </c>
      <c r="H894" s="7">
        <v>2161</v>
      </c>
      <c r="I894" s="7">
        <v>7777</v>
      </c>
      <c r="J894" s="7" t="s">
        <v>19</v>
      </c>
      <c r="K894" s="8" t="s">
        <v>20</v>
      </c>
      <c r="L894" s="7" t="s">
        <v>21</v>
      </c>
      <c r="M894" s="7">
        <v>22420</v>
      </c>
      <c r="N894" s="7">
        <v>10600</v>
      </c>
      <c r="O894" s="7">
        <v>11820</v>
      </c>
    </row>
    <row r="895" spans="1:15" x14ac:dyDescent="0.25">
      <c r="A895" s="7" t="s">
        <v>93</v>
      </c>
      <c r="B895" s="7" t="s">
        <v>94</v>
      </c>
      <c r="C895" s="40">
        <v>596</v>
      </c>
      <c r="D895" s="7">
        <v>9</v>
      </c>
      <c r="E895" s="7" t="s">
        <v>65</v>
      </c>
      <c r="F895" s="7" t="s">
        <v>65</v>
      </c>
      <c r="G895" s="7" t="s">
        <v>18</v>
      </c>
      <c r="H895" s="7">
        <v>2361</v>
      </c>
      <c r="I895" s="7">
        <v>7777</v>
      </c>
      <c r="J895" s="7" t="s">
        <v>19</v>
      </c>
      <c r="K895" s="8" t="s">
        <v>20</v>
      </c>
      <c r="L895" s="7" t="s">
        <v>21</v>
      </c>
      <c r="M895" s="7">
        <v>19910</v>
      </c>
      <c r="N895" s="7">
        <v>12040</v>
      </c>
      <c r="O895" s="7">
        <v>7870</v>
      </c>
    </row>
    <row r="896" spans="1:15" x14ac:dyDescent="0.25">
      <c r="A896" s="7" t="s">
        <v>224</v>
      </c>
      <c r="B896" s="7" t="s">
        <v>225</v>
      </c>
      <c r="C896" s="40">
        <v>596</v>
      </c>
      <c r="D896" s="7">
        <v>652</v>
      </c>
      <c r="E896" s="7" t="s">
        <v>33</v>
      </c>
      <c r="F896" s="7" t="s">
        <v>33</v>
      </c>
      <c r="G896" s="7" t="s">
        <v>18</v>
      </c>
      <c r="H896" s="7">
        <v>2161</v>
      </c>
      <c r="I896" s="7">
        <v>7777</v>
      </c>
      <c r="J896" s="7" t="s">
        <v>19</v>
      </c>
      <c r="K896" s="8" t="s">
        <v>20</v>
      </c>
      <c r="L896" s="7" t="s">
        <v>21</v>
      </c>
      <c r="M896" s="7">
        <v>26330</v>
      </c>
      <c r="N896" s="7">
        <v>12130</v>
      </c>
      <c r="O896" s="7">
        <v>14200</v>
      </c>
    </row>
    <row r="897" spans="1:15" x14ac:dyDescent="0.25">
      <c r="A897" s="7" t="s">
        <v>407</v>
      </c>
      <c r="B897" s="7" t="s">
        <v>408</v>
      </c>
      <c r="C897" s="40">
        <v>596</v>
      </c>
      <c r="D897" s="7">
        <v>643</v>
      </c>
      <c r="E897" s="7" t="s">
        <v>24</v>
      </c>
      <c r="F897" s="7" t="s">
        <v>24</v>
      </c>
      <c r="G897" s="7" t="s">
        <v>18</v>
      </c>
      <c r="H897" s="7">
        <v>2161</v>
      </c>
      <c r="I897" s="7">
        <v>7777</v>
      </c>
      <c r="J897" s="7" t="s">
        <v>19</v>
      </c>
      <c r="K897" s="8" t="s">
        <v>20</v>
      </c>
      <c r="L897" s="7" t="s">
        <v>21</v>
      </c>
      <c r="M897" s="7">
        <v>14240</v>
      </c>
      <c r="N897" s="7">
        <v>12950</v>
      </c>
      <c r="O897" s="7">
        <v>1290</v>
      </c>
    </row>
    <row r="898" spans="1:15" x14ac:dyDescent="0.25">
      <c r="A898" s="7" t="s">
        <v>226</v>
      </c>
      <c r="B898" s="7" t="s">
        <v>227</v>
      </c>
      <c r="C898" s="40">
        <v>599</v>
      </c>
      <c r="D898" s="7">
        <v>688</v>
      </c>
      <c r="E898" s="7" t="s">
        <v>65</v>
      </c>
      <c r="F898" s="7" t="s">
        <v>65</v>
      </c>
      <c r="G898" s="7" t="s">
        <v>18</v>
      </c>
      <c r="H898" s="7">
        <v>2161</v>
      </c>
      <c r="I898" s="7">
        <v>7777</v>
      </c>
      <c r="J898" s="7" t="s">
        <v>19</v>
      </c>
      <c r="K898" s="8" t="s">
        <v>20</v>
      </c>
      <c r="L898" s="7" t="s">
        <v>21</v>
      </c>
      <c r="M898" s="7">
        <v>25740</v>
      </c>
      <c r="N898" s="7">
        <v>11960</v>
      </c>
      <c r="O898" s="7">
        <v>13780</v>
      </c>
    </row>
    <row r="899" spans="1:15" x14ac:dyDescent="0.25">
      <c r="A899" s="7" t="s">
        <v>594</v>
      </c>
      <c r="B899" s="7" t="s">
        <v>595</v>
      </c>
      <c r="C899" s="40">
        <v>599</v>
      </c>
      <c r="D899" s="7">
        <v>583</v>
      </c>
      <c r="E899" s="7" t="s">
        <v>17</v>
      </c>
      <c r="F899" s="7" t="s">
        <v>17</v>
      </c>
      <c r="G899" s="7" t="s">
        <v>18</v>
      </c>
      <c r="H899" s="7">
        <v>2361</v>
      </c>
      <c r="I899" s="7">
        <v>7777</v>
      </c>
      <c r="J899" s="7" t="s">
        <v>19</v>
      </c>
      <c r="K899" s="8" t="s">
        <v>20</v>
      </c>
      <c r="L899" s="7" t="s">
        <v>21</v>
      </c>
      <c r="M899" s="7">
        <v>15590</v>
      </c>
      <c r="N899" s="7">
        <v>12040</v>
      </c>
      <c r="O899" s="7">
        <v>3550</v>
      </c>
    </row>
    <row r="900" spans="1:15" x14ac:dyDescent="0.25">
      <c r="A900" s="7" t="s">
        <v>228</v>
      </c>
      <c r="B900" s="7" t="s">
        <v>229</v>
      </c>
      <c r="C900" s="40">
        <v>601</v>
      </c>
      <c r="D900" s="7">
        <v>648</v>
      </c>
      <c r="E900" s="7" t="s">
        <v>24</v>
      </c>
      <c r="F900" s="7" t="s">
        <v>24</v>
      </c>
      <c r="G900" s="7" t="s">
        <v>18</v>
      </c>
      <c r="H900" s="7">
        <v>2161</v>
      </c>
      <c r="I900" s="7">
        <v>7777</v>
      </c>
      <c r="J900" s="7" t="s">
        <v>19</v>
      </c>
      <c r="K900" s="8" t="s">
        <v>20</v>
      </c>
      <c r="L900" s="7" t="s">
        <v>88</v>
      </c>
      <c r="M900" s="7">
        <v>21600</v>
      </c>
      <c r="N900" s="7">
        <v>13130</v>
      </c>
      <c r="O900" s="7">
        <v>8470</v>
      </c>
    </row>
    <row r="901" spans="1:15" x14ac:dyDescent="0.25">
      <c r="A901" s="7" t="s">
        <v>230</v>
      </c>
      <c r="B901" s="7" t="s">
        <v>231</v>
      </c>
      <c r="C901" s="40">
        <v>602</v>
      </c>
      <c r="D901" s="7">
        <v>655</v>
      </c>
      <c r="E901" s="7" t="s">
        <v>36</v>
      </c>
      <c r="F901" s="7" t="s">
        <v>36</v>
      </c>
      <c r="G901" s="7" t="s">
        <v>18</v>
      </c>
      <c r="H901" s="7">
        <v>2161</v>
      </c>
      <c r="I901" s="7">
        <v>7777</v>
      </c>
      <c r="J901" s="7" t="s">
        <v>19</v>
      </c>
      <c r="K901" s="8" t="s">
        <v>20</v>
      </c>
      <c r="L901" s="7" t="s">
        <v>21</v>
      </c>
      <c r="M901" s="7">
        <v>19360</v>
      </c>
      <c r="N901" s="7">
        <v>11930</v>
      </c>
      <c r="O901" s="7">
        <v>7430</v>
      </c>
    </row>
    <row r="902" spans="1:15" x14ac:dyDescent="0.25">
      <c r="A902" s="7" t="s">
        <v>1143</v>
      </c>
      <c r="B902" s="7" t="s">
        <v>1144</v>
      </c>
      <c r="C902" s="40">
        <v>602</v>
      </c>
      <c r="D902" s="7">
        <v>631</v>
      </c>
      <c r="E902" s="7" t="s">
        <v>36</v>
      </c>
      <c r="F902" s="7" t="s">
        <v>36</v>
      </c>
      <c r="G902" s="7" t="s">
        <v>18</v>
      </c>
      <c r="H902" s="7">
        <v>2161</v>
      </c>
      <c r="I902" s="7">
        <v>7777</v>
      </c>
      <c r="J902" s="7" t="s">
        <v>19</v>
      </c>
      <c r="K902" s="8" t="s">
        <v>20</v>
      </c>
      <c r="L902" s="7" t="s">
        <v>1043</v>
      </c>
      <c r="M902" s="7">
        <v>33570</v>
      </c>
      <c r="N902" s="7">
        <v>12140</v>
      </c>
      <c r="O902" s="7">
        <v>21430</v>
      </c>
    </row>
    <row r="903" spans="1:15" x14ac:dyDescent="0.25">
      <c r="A903" s="7" t="s">
        <v>1227</v>
      </c>
      <c r="B903" s="7" t="s">
        <v>1228</v>
      </c>
      <c r="C903" s="40">
        <v>603</v>
      </c>
      <c r="D903" s="7">
        <v>768</v>
      </c>
      <c r="E903" s="7" t="s">
        <v>44</v>
      </c>
      <c r="F903" s="7" t="s">
        <v>44</v>
      </c>
      <c r="G903" s="7" t="s">
        <v>18</v>
      </c>
      <c r="H903" s="7">
        <v>2161</v>
      </c>
      <c r="I903" s="7">
        <v>7777</v>
      </c>
      <c r="J903" s="7" t="s">
        <v>19</v>
      </c>
      <c r="K903" s="8" t="s">
        <v>20</v>
      </c>
      <c r="L903" s="7" t="s">
        <v>1043</v>
      </c>
      <c r="M903" s="7">
        <v>23460</v>
      </c>
      <c r="N903" s="7">
        <v>12600</v>
      </c>
      <c r="O903" s="7">
        <v>10860</v>
      </c>
    </row>
    <row r="904" spans="1:15" x14ac:dyDescent="0.25">
      <c r="A904" s="7" t="s">
        <v>731</v>
      </c>
      <c r="B904" s="7" t="s">
        <v>732</v>
      </c>
      <c r="C904" s="40">
        <v>604</v>
      </c>
      <c r="D904" s="7">
        <v>472</v>
      </c>
      <c r="E904" s="7" t="s">
        <v>47</v>
      </c>
      <c r="F904" s="7" t="s">
        <v>48</v>
      </c>
      <c r="G904" s="7" t="s">
        <v>18</v>
      </c>
      <c r="H904" s="7">
        <v>2361</v>
      </c>
      <c r="I904" s="7">
        <v>7777</v>
      </c>
      <c r="J904" s="7" t="s">
        <v>19</v>
      </c>
      <c r="K904" s="8" t="s">
        <v>20</v>
      </c>
      <c r="L904" s="7" t="s">
        <v>21</v>
      </c>
      <c r="M904" s="7">
        <v>18400</v>
      </c>
      <c r="N904" s="7">
        <v>12190</v>
      </c>
      <c r="O904" s="7">
        <v>6210</v>
      </c>
    </row>
    <row r="905" spans="1:15" x14ac:dyDescent="0.25">
      <c r="A905" s="7" t="s">
        <v>409</v>
      </c>
      <c r="B905" s="7" t="s">
        <v>410</v>
      </c>
      <c r="C905" s="40">
        <v>605</v>
      </c>
      <c r="D905" s="7">
        <v>661</v>
      </c>
      <c r="E905" s="7" t="s">
        <v>68</v>
      </c>
      <c r="F905" s="7" t="s">
        <v>68</v>
      </c>
      <c r="G905" s="7" t="s">
        <v>18</v>
      </c>
      <c r="H905" s="7">
        <v>2161</v>
      </c>
      <c r="I905" s="7">
        <v>7777</v>
      </c>
      <c r="J905" s="7" t="s">
        <v>19</v>
      </c>
      <c r="K905" s="8" t="s">
        <v>20</v>
      </c>
      <c r="L905" s="7" t="s">
        <v>21</v>
      </c>
      <c r="M905" s="7">
        <v>13570</v>
      </c>
      <c r="N905" s="7">
        <v>10050</v>
      </c>
      <c r="O905" s="7">
        <v>3520</v>
      </c>
    </row>
    <row r="906" spans="1:15" x14ac:dyDescent="0.25">
      <c r="A906" s="7" t="s">
        <v>316</v>
      </c>
      <c r="B906" s="7" t="s">
        <v>317</v>
      </c>
      <c r="C906" s="40">
        <v>606</v>
      </c>
      <c r="D906" s="7">
        <v>673</v>
      </c>
      <c r="E906" s="7" t="s">
        <v>47</v>
      </c>
      <c r="F906" s="7" t="s">
        <v>48</v>
      </c>
      <c r="G906" s="7" t="s">
        <v>18</v>
      </c>
      <c r="H906" s="7">
        <v>2161</v>
      </c>
      <c r="I906" s="7">
        <v>7777</v>
      </c>
      <c r="J906" s="7" t="s">
        <v>19</v>
      </c>
      <c r="K906" s="8" t="s">
        <v>20</v>
      </c>
      <c r="L906" s="7" t="s">
        <v>21</v>
      </c>
      <c r="M906" s="7">
        <v>16850</v>
      </c>
      <c r="N906" s="7">
        <v>12160</v>
      </c>
      <c r="O906" s="7">
        <v>4690</v>
      </c>
    </row>
    <row r="907" spans="1:15" x14ac:dyDescent="0.25">
      <c r="A907" s="7" t="s">
        <v>596</v>
      </c>
      <c r="B907" s="7" t="s">
        <v>597</v>
      </c>
      <c r="C907" s="40">
        <v>609</v>
      </c>
      <c r="D907" s="7">
        <v>600</v>
      </c>
      <c r="E907" s="7" t="s">
        <v>27</v>
      </c>
      <c r="F907" s="7" t="s">
        <v>27</v>
      </c>
      <c r="G907" s="7" t="s">
        <v>18</v>
      </c>
      <c r="H907" s="7">
        <v>2161</v>
      </c>
      <c r="I907" s="7">
        <v>7777</v>
      </c>
      <c r="J907" s="7" t="s">
        <v>19</v>
      </c>
      <c r="K907" s="8" t="s">
        <v>20</v>
      </c>
      <c r="L907" s="7" t="s">
        <v>21</v>
      </c>
      <c r="M907" s="7">
        <v>25410</v>
      </c>
      <c r="N907" s="7">
        <v>12150</v>
      </c>
      <c r="O907" s="7">
        <v>13260</v>
      </c>
    </row>
    <row r="908" spans="1:15" x14ac:dyDescent="0.25">
      <c r="A908" s="7" t="s">
        <v>655</v>
      </c>
      <c r="B908" s="7" t="s">
        <v>656</v>
      </c>
      <c r="C908" s="40">
        <v>609</v>
      </c>
      <c r="D908" s="7">
        <v>677</v>
      </c>
      <c r="E908" s="7" t="s">
        <v>41</v>
      </c>
      <c r="F908" s="7" t="s">
        <v>41</v>
      </c>
      <c r="G908" s="7" t="s">
        <v>18</v>
      </c>
      <c r="H908" s="7">
        <v>2161</v>
      </c>
      <c r="I908" s="7">
        <v>7777</v>
      </c>
      <c r="J908" s="7" t="s">
        <v>19</v>
      </c>
      <c r="K908" s="8" t="s">
        <v>20</v>
      </c>
      <c r="L908" s="7" t="s">
        <v>21</v>
      </c>
      <c r="M908" s="7">
        <v>28460</v>
      </c>
      <c r="N908" s="7">
        <v>11970</v>
      </c>
      <c r="O908" s="7">
        <v>16490</v>
      </c>
    </row>
    <row r="909" spans="1:15" x14ac:dyDescent="0.25">
      <c r="A909" s="7" t="s">
        <v>1229</v>
      </c>
      <c r="B909" s="7" t="s">
        <v>1230</v>
      </c>
      <c r="C909" s="40">
        <v>610</v>
      </c>
      <c r="D909" s="7">
        <v>775</v>
      </c>
      <c r="E909" s="7" t="s">
        <v>17</v>
      </c>
      <c r="F909" s="7" t="s">
        <v>17</v>
      </c>
      <c r="G909" s="7" t="s">
        <v>18</v>
      </c>
      <c r="H909" s="7">
        <v>2161</v>
      </c>
      <c r="I909" s="7">
        <v>7777</v>
      </c>
      <c r="J909" s="7" t="s">
        <v>19</v>
      </c>
      <c r="K909" s="8" t="s">
        <v>20</v>
      </c>
      <c r="L909" s="7" t="s">
        <v>1043</v>
      </c>
      <c r="M909" s="7">
        <v>18690</v>
      </c>
      <c r="N909" s="7">
        <v>11920</v>
      </c>
      <c r="O909" s="7">
        <v>6770</v>
      </c>
    </row>
    <row r="910" spans="1:15" x14ac:dyDescent="0.25">
      <c r="A910" s="7" t="s">
        <v>733</v>
      </c>
      <c r="B910" s="7" t="s">
        <v>734</v>
      </c>
      <c r="C910" s="40">
        <v>611</v>
      </c>
      <c r="D910" s="7">
        <v>478</v>
      </c>
      <c r="E910" s="7" t="s">
        <v>36</v>
      </c>
      <c r="F910" s="7" t="s">
        <v>36</v>
      </c>
      <c r="G910" s="7" t="s">
        <v>18</v>
      </c>
      <c r="H910" s="7">
        <v>2161</v>
      </c>
      <c r="I910" s="7">
        <v>7777</v>
      </c>
      <c r="J910" s="7" t="s">
        <v>19</v>
      </c>
      <c r="K910" s="8" t="s">
        <v>20</v>
      </c>
      <c r="L910" s="7" t="s">
        <v>88</v>
      </c>
      <c r="M910" s="7">
        <v>22610</v>
      </c>
      <c r="N910" s="7">
        <v>11960</v>
      </c>
      <c r="O910" s="7">
        <v>10650</v>
      </c>
    </row>
    <row r="911" spans="1:15" x14ac:dyDescent="0.25">
      <c r="A911" s="7" t="s">
        <v>495</v>
      </c>
      <c r="B911" s="7" t="s">
        <v>496</v>
      </c>
      <c r="C911" s="40">
        <v>612</v>
      </c>
      <c r="D911" s="7">
        <v>428</v>
      </c>
      <c r="E911" s="7" t="s">
        <v>17</v>
      </c>
      <c r="F911" s="7" t="s">
        <v>17</v>
      </c>
      <c r="G911" s="7" t="s">
        <v>18</v>
      </c>
      <c r="H911" s="7">
        <v>2361</v>
      </c>
      <c r="I911" s="7">
        <v>7777</v>
      </c>
      <c r="J911" s="7" t="s">
        <v>19</v>
      </c>
      <c r="K911" s="8" t="s">
        <v>20</v>
      </c>
      <c r="L911" s="7" t="s">
        <v>88</v>
      </c>
      <c r="M911" s="7">
        <v>28050</v>
      </c>
      <c r="N911" s="7">
        <v>12150</v>
      </c>
      <c r="O911" s="7">
        <v>15900</v>
      </c>
    </row>
    <row r="912" spans="1:15" x14ac:dyDescent="0.25">
      <c r="A912" s="7" t="s">
        <v>914</v>
      </c>
      <c r="B912" s="7" t="s">
        <v>915</v>
      </c>
      <c r="C912" s="40">
        <v>612</v>
      </c>
      <c r="D912" s="7">
        <v>655</v>
      </c>
      <c r="E912" s="7" t="s">
        <v>44</v>
      </c>
      <c r="F912" s="7" t="s">
        <v>44</v>
      </c>
      <c r="G912" s="7" t="s">
        <v>18</v>
      </c>
      <c r="H912" s="7">
        <v>2161</v>
      </c>
      <c r="I912" s="7">
        <v>7777</v>
      </c>
      <c r="J912" s="7" t="s">
        <v>19</v>
      </c>
      <c r="K912" s="8" t="s">
        <v>20</v>
      </c>
      <c r="L912" s="7" t="s">
        <v>21</v>
      </c>
      <c r="M912" s="7">
        <v>22630</v>
      </c>
      <c r="N912" s="7">
        <v>12370</v>
      </c>
      <c r="O912" s="7">
        <v>10260</v>
      </c>
    </row>
    <row r="913" spans="1:15" x14ac:dyDescent="0.25">
      <c r="A913" s="7" t="s">
        <v>1231</v>
      </c>
      <c r="B913" s="7" t="s">
        <v>1232</v>
      </c>
      <c r="C913" s="40">
        <v>612</v>
      </c>
      <c r="D913" s="7">
        <v>780</v>
      </c>
      <c r="E913" s="7" t="s">
        <v>30</v>
      </c>
      <c r="F913" s="7" t="s">
        <v>30</v>
      </c>
      <c r="G913" s="7" t="s">
        <v>18</v>
      </c>
      <c r="H913" s="7">
        <v>2161</v>
      </c>
      <c r="I913" s="7">
        <v>7777</v>
      </c>
      <c r="J913" s="7" t="s">
        <v>19</v>
      </c>
      <c r="K913" s="8" t="s">
        <v>20</v>
      </c>
      <c r="L913" s="7" t="s">
        <v>1043</v>
      </c>
      <c r="M913" s="7">
        <v>15300</v>
      </c>
      <c r="N913" s="7">
        <v>10680</v>
      </c>
      <c r="O913" s="7">
        <v>4620</v>
      </c>
    </row>
    <row r="914" spans="1:15" x14ac:dyDescent="0.25">
      <c r="A914" s="7" t="s">
        <v>411</v>
      </c>
      <c r="B914" s="7" t="s">
        <v>412</v>
      </c>
      <c r="C914" s="40">
        <v>614</v>
      </c>
      <c r="D914" s="7">
        <v>660</v>
      </c>
      <c r="E914" s="7" t="s">
        <v>33</v>
      </c>
      <c r="F914" s="7" t="s">
        <v>33</v>
      </c>
      <c r="G914" s="7" t="s">
        <v>18</v>
      </c>
      <c r="H914" s="7">
        <v>2161</v>
      </c>
      <c r="I914" s="7">
        <v>7777</v>
      </c>
      <c r="J914" s="7" t="s">
        <v>19</v>
      </c>
      <c r="K914" s="8" t="s">
        <v>20</v>
      </c>
      <c r="L914" s="7" t="s">
        <v>21</v>
      </c>
      <c r="M914" s="7">
        <v>21870</v>
      </c>
      <c r="N914" s="7">
        <v>12210</v>
      </c>
      <c r="O914" s="7">
        <v>9660</v>
      </c>
    </row>
    <row r="915" spans="1:15" x14ac:dyDescent="0.25">
      <c r="A915" s="7" t="s">
        <v>984</v>
      </c>
      <c r="B915" s="7" t="s">
        <v>985</v>
      </c>
      <c r="C915" s="40">
        <v>616</v>
      </c>
      <c r="D915" s="7">
        <v>641</v>
      </c>
      <c r="E915" s="7" t="s">
        <v>47</v>
      </c>
      <c r="F915" s="7" t="s">
        <v>48</v>
      </c>
      <c r="G915" s="7" t="s">
        <v>18</v>
      </c>
      <c r="H915" s="7">
        <v>2161</v>
      </c>
      <c r="I915" s="7">
        <v>7777</v>
      </c>
      <c r="J915" s="7" t="s">
        <v>19</v>
      </c>
      <c r="K915" s="8" t="s">
        <v>20</v>
      </c>
      <c r="L915" s="7" t="s">
        <v>21</v>
      </c>
      <c r="M915" s="7">
        <v>20410</v>
      </c>
      <c r="N915" s="7">
        <v>12010</v>
      </c>
      <c r="O915" s="7">
        <v>8400</v>
      </c>
    </row>
    <row r="916" spans="1:15" x14ac:dyDescent="0.25">
      <c r="A916" s="7" t="s">
        <v>1145</v>
      </c>
      <c r="B916" s="7" t="s">
        <v>1146</v>
      </c>
      <c r="C916" s="40">
        <v>616</v>
      </c>
      <c r="D916" s="7">
        <v>682</v>
      </c>
      <c r="E916" s="7" t="s">
        <v>17</v>
      </c>
      <c r="F916" s="7" t="s">
        <v>17</v>
      </c>
      <c r="G916" s="7" t="s">
        <v>18</v>
      </c>
      <c r="H916" s="7">
        <v>2161</v>
      </c>
      <c r="I916" s="7">
        <v>7777</v>
      </c>
      <c r="J916" s="7" t="s">
        <v>19</v>
      </c>
      <c r="K916" s="8" t="s">
        <v>20</v>
      </c>
      <c r="L916" s="7" t="s">
        <v>1043</v>
      </c>
      <c r="M916" s="7">
        <v>26100</v>
      </c>
      <c r="N916" s="7">
        <v>12030</v>
      </c>
      <c r="O916" s="7">
        <v>14070</v>
      </c>
    </row>
    <row r="917" spans="1:15" x14ac:dyDescent="0.25">
      <c r="A917" s="7" t="s">
        <v>598</v>
      </c>
      <c r="B917" s="7" t="s">
        <v>599</v>
      </c>
      <c r="C917" s="40">
        <v>620</v>
      </c>
      <c r="D917" s="7">
        <v>602</v>
      </c>
      <c r="E917" s="7" t="s">
        <v>65</v>
      </c>
      <c r="F917" s="7" t="s">
        <v>65</v>
      </c>
      <c r="G917" s="7" t="s">
        <v>18</v>
      </c>
      <c r="H917" s="7">
        <v>2361</v>
      </c>
      <c r="I917" s="7">
        <v>7777</v>
      </c>
      <c r="J917" s="7" t="s">
        <v>19</v>
      </c>
      <c r="K917" s="8" t="s">
        <v>20</v>
      </c>
      <c r="L917" s="7" t="s">
        <v>21</v>
      </c>
      <c r="M917" s="7">
        <v>14340</v>
      </c>
      <c r="N917" s="7">
        <v>11930</v>
      </c>
      <c r="O917" s="7">
        <v>2410</v>
      </c>
    </row>
    <row r="918" spans="1:15" x14ac:dyDescent="0.25">
      <c r="A918" s="7" t="s">
        <v>318</v>
      </c>
      <c r="B918" s="7" t="s">
        <v>319</v>
      </c>
      <c r="C918" s="40">
        <v>621</v>
      </c>
      <c r="D918" s="7">
        <v>688</v>
      </c>
      <c r="E918" s="7" t="s">
        <v>27</v>
      </c>
      <c r="F918" s="7" t="s">
        <v>27</v>
      </c>
      <c r="G918" s="7" t="s">
        <v>18</v>
      </c>
      <c r="H918" s="7">
        <v>2161</v>
      </c>
      <c r="I918" s="7">
        <v>7777</v>
      </c>
      <c r="J918" s="7" t="s">
        <v>19</v>
      </c>
      <c r="K918" s="8" t="s">
        <v>20</v>
      </c>
      <c r="L918" s="7" t="s">
        <v>21</v>
      </c>
      <c r="M918" s="7">
        <v>24890</v>
      </c>
      <c r="N918" s="7">
        <v>12280</v>
      </c>
      <c r="O918" s="7">
        <v>12610</v>
      </c>
    </row>
    <row r="919" spans="1:15" x14ac:dyDescent="0.25">
      <c r="A919" s="7" t="s">
        <v>1233</v>
      </c>
      <c r="B919" s="7" t="s">
        <v>1234</v>
      </c>
      <c r="C919" s="40">
        <v>621</v>
      </c>
      <c r="D919" s="7">
        <v>793</v>
      </c>
      <c r="E919" s="7" t="s">
        <v>47</v>
      </c>
      <c r="F919" s="7" t="s">
        <v>48</v>
      </c>
      <c r="G919" s="7" t="s">
        <v>18</v>
      </c>
      <c r="H919" s="7">
        <v>2361</v>
      </c>
      <c r="I919" s="7">
        <v>7777</v>
      </c>
      <c r="J919" s="7" t="s">
        <v>19</v>
      </c>
      <c r="K919" s="8" t="s">
        <v>20</v>
      </c>
      <c r="L919" s="7" t="s">
        <v>1043</v>
      </c>
      <c r="M919" s="7">
        <v>22270</v>
      </c>
      <c r="N919" s="7">
        <v>12110</v>
      </c>
      <c r="O919" s="7">
        <v>10160</v>
      </c>
    </row>
    <row r="920" spans="1:15" x14ac:dyDescent="0.25">
      <c r="A920" s="7" t="s">
        <v>1235</v>
      </c>
      <c r="B920" s="7" t="s">
        <v>1236</v>
      </c>
      <c r="C920" s="40">
        <v>622</v>
      </c>
      <c r="D920" s="7">
        <v>792</v>
      </c>
      <c r="E920" s="7" t="s">
        <v>33</v>
      </c>
      <c r="F920" s="7" t="s">
        <v>33</v>
      </c>
      <c r="G920" s="7" t="s">
        <v>18</v>
      </c>
      <c r="H920" s="7">
        <v>2161</v>
      </c>
      <c r="I920" s="7">
        <v>7777</v>
      </c>
      <c r="J920" s="7" t="s">
        <v>19</v>
      </c>
      <c r="K920" s="8" t="s">
        <v>20</v>
      </c>
      <c r="L920" s="7" t="s">
        <v>1043</v>
      </c>
      <c r="M920" s="7">
        <v>34190</v>
      </c>
      <c r="N920" s="7">
        <v>12520</v>
      </c>
      <c r="O920" s="7">
        <v>21670</v>
      </c>
    </row>
    <row r="921" spans="1:15" x14ac:dyDescent="0.25">
      <c r="A921" s="7" t="s">
        <v>737</v>
      </c>
      <c r="B921" s="7" t="s">
        <v>738</v>
      </c>
      <c r="C921" s="40">
        <v>626</v>
      </c>
      <c r="D921" s="7">
        <v>529</v>
      </c>
      <c r="E921" s="7" t="s">
        <v>68</v>
      </c>
      <c r="F921" s="7" t="s">
        <v>68</v>
      </c>
      <c r="G921" s="7" t="s">
        <v>18</v>
      </c>
      <c r="H921" s="7">
        <v>2161</v>
      </c>
      <c r="I921" s="7">
        <v>7777</v>
      </c>
      <c r="J921" s="7" t="s">
        <v>19</v>
      </c>
      <c r="K921" s="8" t="s">
        <v>20</v>
      </c>
      <c r="L921" s="7" t="s">
        <v>21</v>
      </c>
      <c r="M921" s="7">
        <v>21110</v>
      </c>
      <c r="N921" s="7">
        <v>10180</v>
      </c>
      <c r="O921" s="7">
        <v>10930</v>
      </c>
    </row>
    <row r="922" spans="1:15" x14ac:dyDescent="0.25">
      <c r="A922" s="7" t="s">
        <v>1321</v>
      </c>
      <c r="B922" s="7" t="s">
        <v>1322</v>
      </c>
      <c r="C922" s="40">
        <v>627</v>
      </c>
      <c r="D922" s="7">
        <v>134</v>
      </c>
      <c r="E922" s="7" t="s">
        <v>27</v>
      </c>
      <c r="F922" s="7" t="s">
        <v>27</v>
      </c>
      <c r="G922" s="7" t="s">
        <v>18</v>
      </c>
      <c r="H922" s="7">
        <v>2361</v>
      </c>
      <c r="I922" s="7">
        <v>7777</v>
      </c>
      <c r="J922" s="7" t="s">
        <v>19</v>
      </c>
      <c r="K922" s="8" t="s">
        <v>20</v>
      </c>
      <c r="L922" s="7" t="s">
        <v>1043</v>
      </c>
      <c r="M922" s="7">
        <v>30460</v>
      </c>
      <c r="N922" s="7">
        <v>12310</v>
      </c>
      <c r="O922" s="7">
        <v>18150</v>
      </c>
    </row>
    <row r="923" spans="1:15" x14ac:dyDescent="0.25">
      <c r="A923" s="7" t="s">
        <v>497</v>
      </c>
      <c r="B923" s="7" t="s">
        <v>498</v>
      </c>
      <c r="C923" s="40">
        <v>628</v>
      </c>
      <c r="D923" s="7">
        <v>434</v>
      </c>
      <c r="E923" s="7" t="s">
        <v>65</v>
      </c>
      <c r="F923" s="7" t="s">
        <v>65</v>
      </c>
      <c r="G923" s="7" t="s">
        <v>18</v>
      </c>
      <c r="H923" s="7">
        <v>2361</v>
      </c>
      <c r="I923" s="7">
        <v>7777</v>
      </c>
      <c r="J923" s="7" t="s">
        <v>19</v>
      </c>
      <c r="K923" s="8" t="s">
        <v>20</v>
      </c>
      <c r="L923" s="7" t="s">
        <v>21</v>
      </c>
      <c r="M923" s="7">
        <v>20620</v>
      </c>
      <c r="N923" s="7">
        <v>12130</v>
      </c>
      <c r="O923" s="7">
        <v>8490</v>
      </c>
    </row>
    <row r="924" spans="1:15" x14ac:dyDescent="0.25">
      <c r="A924" s="7" t="s">
        <v>1323</v>
      </c>
      <c r="B924" s="7" t="s">
        <v>1324</v>
      </c>
      <c r="C924" s="40">
        <v>631</v>
      </c>
      <c r="D924" s="7">
        <v>140</v>
      </c>
      <c r="E924" s="7" t="s">
        <v>30</v>
      </c>
      <c r="F924" s="7" t="s">
        <v>30</v>
      </c>
      <c r="G924" s="7" t="s">
        <v>18</v>
      </c>
      <c r="H924" s="7">
        <v>2161</v>
      </c>
      <c r="I924" s="7">
        <v>7777</v>
      </c>
      <c r="J924" s="7" t="s">
        <v>19</v>
      </c>
      <c r="K924" s="8" t="s">
        <v>20</v>
      </c>
      <c r="L924" s="7" t="s">
        <v>1043</v>
      </c>
      <c r="M924" s="7">
        <v>23860</v>
      </c>
      <c r="N924" s="7">
        <v>10620</v>
      </c>
      <c r="O924" s="7">
        <v>13240</v>
      </c>
    </row>
    <row r="925" spans="1:15" x14ac:dyDescent="0.25">
      <c r="A925" s="7" t="s">
        <v>147</v>
      </c>
      <c r="B925" s="7" t="s">
        <v>148</v>
      </c>
      <c r="C925" s="40">
        <v>632</v>
      </c>
      <c r="D925" s="7">
        <v>694</v>
      </c>
      <c r="E925" s="7" t="s">
        <v>65</v>
      </c>
      <c r="F925" s="7" t="s">
        <v>65</v>
      </c>
      <c r="G925" s="7" t="s">
        <v>18</v>
      </c>
      <c r="H925" s="7">
        <v>2161</v>
      </c>
      <c r="I925" s="7">
        <v>7777</v>
      </c>
      <c r="J925" s="7" t="s">
        <v>19</v>
      </c>
      <c r="K925" s="8" t="s">
        <v>20</v>
      </c>
      <c r="L925" s="7" t="s">
        <v>21</v>
      </c>
      <c r="M925" s="7">
        <v>20850</v>
      </c>
      <c r="N925" s="7">
        <v>12090</v>
      </c>
      <c r="O925" s="7">
        <v>8760</v>
      </c>
    </row>
    <row r="926" spans="1:15" x14ac:dyDescent="0.25">
      <c r="A926" s="7" t="s">
        <v>739</v>
      </c>
      <c r="B926" s="7" t="s">
        <v>740</v>
      </c>
      <c r="C926" s="40">
        <v>633</v>
      </c>
      <c r="D926" s="7">
        <v>531</v>
      </c>
      <c r="E926" s="7" t="s">
        <v>73</v>
      </c>
      <c r="F926" s="7" t="s">
        <v>73</v>
      </c>
      <c r="G926" s="7" t="s">
        <v>18</v>
      </c>
      <c r="H926" s="7">
        <v>2161</v>
      </c>
      <c r="I926" s="7">
        <v>7777</v>
      </c>
      <c r="J926" s="7" t="s">
        <v>19</v>
      </c>
      <c r="K926" s="8" t="s">
        <v>20</v>
      </c>
      <c r="L926" s="7" t="s">
        <v>21</v>
      </c>
      <c r="M926" s="7">
        <v>23780</v>
      </c>
      <c r="N926" s="7">
        <v>12350</v>
      </c>
      <c r="O926" s="7">
        <v>11430</v>
      </c>
    </row>
    <row r="927" spans="1:15" x14ac:dyDescent="0.25">
      <c r="A927" s="7" t="s">
        <v>600</v>
      </c>
      <c r="B927" s="7" t="s">
        <v>601</v>
      </c>
      <c r="C927" s="40">
        <v>634</v>
      </c>
      <c r="D927" s="7">
        <v>617</v>
      </c>
      <c r="E927" s="7" t="s">
        <v>24</v>
      </c>
      <c r="F927" s="7" t="s">
        <v>24</v>
      </c>
      <c r="G927" s="7" t="s">
        <v>18</v>
      </c>
      <c r="H927" s="7">
        <v>2361</v>
      </c>
      <c r="I927" s="7">
        <v>7777</v>
      </c>
      <c r="J927" s="7" t="s">
        <v>19</v>
      </c>
      <c r="K927" s="8" t="s">
        <v>20</v>
      </c>
      <c r="L927" s="7" t="s">
        <v>21</v>
      </c>
      <c r="M927" s="7">
        <v>19680</v>
      </c>
      <c r="N927" s="7">
        <v>12850</v>
      </c>
      <c r="O927" s="7">
        <v>6830</v>
      </c>
    </row>
    <row r="928" spans="1:15" x14ac:dyDescent="0.25">
      <c r="A928" s="7" t="s">
        <v>741</v>
      </c>
      <c r="B928" s="7" t="s">
        <v>742</v>
      </c>
      <c r="C928" s="40">
        <v>635</v>
      </c>
      <c r="D928" s="7">
        <v>530</v>
      </c>
      <c r="E928" s="7" t="s">
        <v>41</v>
      </c>
      <c r="F928" s="7" t="s">
        <v>41</v>
      </c>
      <c r="G928" s="7" t="s">
        <v>18</v>
      </c>
      <c r="H928" s="7">
        <v>2161</v>
      </c>
      <c r="I928" s="7">
        <v>7777</v>
      </c>
      <c r="J928" s="7" t="s">
        <v>19</v>
      </c>
      <c r="K928" s="8" t="s">
        <v>20</v>
      </c>
      <c r="L928" s="7" t="s">
        <v>88</v>
      </c>
      <c r="M928" s="7">
        <v>29440</v>
      </c>
      <c r="N928" s="7">
        <v>11910</v>
      </c>
      <c r="O928" s="7">
        <v>17530</v>
      </c>
    </row>
    <row r="929" spans="1:15" x14ac:dyDescent="0.25">
      <c r="A929" s="7" t="s">
        <v>1237</v>
      </c>
      <c r="B929" s="7" t="s">
        <v>1238</v>
      </c>
      <c r="C929" s="40">
        <v>635</v>
      </c>
      <c r="D929" s="7">
        <v>798</v>
      </c>
      <c r="E929" s="7" t="s">
        <v>27</v>
      </c>
      <c r="F929" s="7" t="s">
        <v>27</v>
      </c>
      <c r="G929" s="7" t="s">
        <v>18</v>
      </c>
      <c r="H929" s="7">
        <v>2361</v>
      </c>
      <c r="I929" s="7">
        <v>7777</v>
      </c>
      <c r="J929" s="7" t="s">
        <v>19</v>
      </c>
      <c r="K929" s="8" t="s">
        <v>20</v>
      </c>
      <c r="L929" s="7" t="s">
        <v>1043</v>
      </c>
      <c r="M929" s="7">
        <v>24830</v>
      </c>
      <c r="N929" s="7">
        <v>12320</v>
      </c>
      <c r="O929" s="7">
        <v>12510</v>
      </c>
    </row>
    <row r="930" spans="1:15" x14ac:dyDescent="0.25">
      <c r="A930" s="7" t="s">
        <v>499</v>
      </c>
      <c r="B930" s="7" t="s">
        <v>500</v>
      </c>
      <c r="C930" s="40">
        <v>637</v>
      </c>
      <c r="D930" s="7">
        <v>439</v>
      </c>
      <c r="E930" s="7" t="s">
        <v>36</v>
      </c>
      <c r="F930" s="7" t="s">
        <v>36</v>
      </c>
      <c r="G930" s="7" t="s">
        <v>18</v>
      </c>
      <c r="H930" s="7">
        <v>2361</v>
      </c>
      <c r="I930" s="7">
        <v>7777</v>
      </c>
      <c r="J930" s="7" t="s">
        <v>19</v>
      </c>
      <c r="K930" s="8" t="s">
        <v>20</v>
      </c>
      <c r="L930" s="7" t="s">
        <v>88</v>
      </c>
      <c r="M930" s="7">
        <v>20430</v>
      </c>
      <c r="N930" s="7">
        <v>12020</v>
      </c>
      <c r="O930" s="7">
        <v>8410</v>
      </c>
    </row>
    <row r="931" spans="1:15" x14ac:dyDescent="0.25">
      <c r="A931" s="7" t="s">
        <v>743</v>
      </c>
      <c r="B931" s="7" t="s">
        <v>744</v>
      </c>
      <c r="C931" s="40">
        <v>637</v>
      </c>
      <c r="D931" s="7">
        <v>539</v>
      </c>
      <c r="E931" s="7" t="s">
        <v>33</v>
      </c>
      <c r="F931" s="7" t="s">
        <v>33</v>
      </c>
      <c r="G931" s="7" t="s">
        <v>18</v>
      </c>
      <c r="H931" s="7">
        <v>2161</v>
      </c>
      <c r="I931" s="7">
        <v>7777</v>
      </c>
      <c r="J931" s="7" t="s">
        <v>19</v>
      </c>
      <c r="K931" s="8" t="s">
        <v>20</v>
      </c>
      <c r="L931" s="7" t="s">
        <v>21</v>
      </c>
      <c r="M931" s="7">
        <v>32350</v>
      </c>
      <c r="N931" s="7">
        <v>12090</v>
      </c>
      <c r="O931" s="7">
        <v>20260</v>
      </c>
    </row>
    <row r="932" spans="1:15" x14ac:dyDescent="0.25">
      <c r="A932" s="7" t="s">
        <v>745</v>
      </c>
      <c r="B932" s="7" t="s">
        <v>746</v>
      </c>
      <c r="C932" s="40">
        <v>638</v>
      </c>
      <c r="D932" s="7">
        <v>540</v>
      </c>
      <c r="E932" s="7" t="s">
        <v>17</v>
      </c>
      <c r="F932" s="7" t="s">
        <v>17</v>
      </c>
      <c r="G932" s="7" t="s">
        <v>18</v>
      </c>
      <c r="H932" s="7">
        <v>2161</v>
      </c>
      <c r="I932" s="7">
        <v>7777</v>
      </c>
      <c r="J932" s="7" t="s">
        <v>19</v>
      </c>
      <c r="K932" s="8" t="s">
        <v>20</v>
      </c>
      <c r="L932" s="7" t="s">
        <v>21</v>
      </c>
      <c r="M932" s="7">
        <v>21370</v>
      </c>
      <c r="N932" s="7">
        <v>11880</v>
      </c>
      <c r="O932" s="7">
        <v>9490</v>
      </c>
    </row>
    <row r="933" spans="1:15" x14ac:dyDescent="0.25">
      <c r="A933" s="7" t="s">
        <v>232</v>
      </c>
      <c r="B933" s="7" t="s">
        <v>233</v>
      </c>
      <c r="C933" s="40">
        <v>639</v>
      </c>
      <c r="D933" s="7">
        <v>701</v>
      </c>
      <c r="E933" s="7" t="s">
        <v>30</v>
      </c>
      <c r="F933" s="7" t="s">
        <v>30</v>
      </c>
      <c r="G933" s="7" t="s">
        <v>18</v>
      </c>
      <c r="H933" s="7">
        <v>2161</v>
      </c>
      <c r="I933" s="7">
        <v>7777</v>
      </c>
      <c r="J933" s="7" t="s">
        <v>19</v>
      </c>
      <c r="K933" s="8" t="s">
        <v>20</v>
      </c>
      <c r="L933" s="7" t="s">
        <v>21</v>
      </c>
      <c r="M933" s="7">
        <v>21390</v>
      </c>
      <c r="N933" s="7">
        <v>10630</v>
      </c>
      <c r="O933" s="7">
        <v>10760</v>
      </c>
    </row>
    <row r="934" spans="1:15" x14ac:dyDescent="0.25">
      <c r="A934" s="7" t="s">
        <v>1403</v>
      </c>
      <c r="B934" s="7" t="s">
        <v>1404</v>
      </c>
      <c r="C934" s="40">
        <v>642</v>
      </c>
      <c r="D934" s="7">
        <v>667</v>
      </c>
      <c r="E934" s="7" t="s">
        <v>17</v>
      </c>
      <c r="F934" s="7" t="s">
        <v>17</v>
      </c>
      <c r="G934" s="7" t="s">
        <v>18</v>
      </c>
      <c r="H934" s="7">
        <v>2361</v>
      </c>
      <c r="I934" s="7">
        <v>7777</v>
      </c>
      <c r="J934" s="7" t="s">
        <v>19</v>
      </c>
      <c r="K934" s="8" t="s">
        <v>20</v>
      </c>
      <c r="L934" s="7" t="s">
        <v>1043</v>
      </c>
      <c r="M934" s="7">
        <v>20360</v>
      </c>
      <c r="N934" s="7">
        <v>12020</v>
      </c>
      <c r="O934" s="7">
        <v>8340</v>
      </c>
    </row>
    <row r="935" spans="1:15" x14ac:dyDescent="0.25">
      <c r="A935" s="7" t="s">
        <v>234</v>
      </c>
      <c r="B935" s="7" t="s">
        <v>235</v>
      </c>
      <c r="C935" s="40">
        <v>643</v>
      </c>
      <c r="D935" s="7">
        <v>712</v>
      </c>
      <c r="E935" s="7" t="s">
        <v>47</v>
      </c>
      <c r="F935" s="7" t="s">
        <v>48</v>
      </c>
      <c r="G935" s="7" t="s">
        <v>18</v>
      </c>
      <c r="H935" s="7">
        <v>2361</v>
      </c>
      <c r="I935" s="7">
        <v>7777</v>
      </c>
      <c r="J935" s="7" t="s">
        <v>19</v>
      </c>
      <c r="K935" s="8" t="s">
        <v>20</v>
      </c>
      <c r="L935" s="7" t="s">
        <v>21</v>
      </c>
      <c r="M935" s="7">
        <v>22770</v>
      </c>
      <c r="N935" s="7">
        <v>12180</v>
      </c>
      <c r="O935" s="7">
        <v>10590</v>
      </c>
    </row>
    <row r="936" spans="1:15" x14ac:dyDescent="0.25">
      <c r="A936" s="7" t="s">
        <v>320</v>
      </c>
      <c r="B936" s="7" t="s">
        <v>321</v>
      </c>
      <c r="C936" s="40">
        <v>643</v>
      </c>
      <c r="D936" s="7">
        <v>707</v>
      </c>
      <c r="E936" s="7" t="s">
        <v>65</v>
      </c>
      <c r="F936" s="7" t="s">
        <v>65</v>
      </c>
      <c r="G936" s="7" t="s">
        <v>18</v>
      </c>
      <c r="H936" s="7">
        <v>2361</v>
      </c>
      <c r="I936" s="7">
        <v>7777</v>
      </c>
      <c r="J936" s="7" t="s">
        <v>19</v>
      </c>
      <c r="K936" s="8" t="s">
        <v>20</v>
      </c>
      <c r="L936" s="7" t="s">
        <v>21</v>
      </c>
      <c r="M936" s="7">
        <v>34460</v>
      </c>
      <c r="N936" s="7">
        <v>12140</v>
      </c>
      <c r="O936" s="7">
        <v>22320</v>
      </c>
    </row>
    <row r="937" spans="1:15" x14ac:dyDescent="0.25">
      <c r="A937" s="7" t="s">
        <v>1405</v>
      </c>
      <c r="B937" s="7" t="s">
        <v>1406</v>
      </c>
      <c r="C937" s="40">
        <v>644</v>
      </c>
      <c r="D937" s="7">
        <v>665</v>
      </c>
      <c r="E937" s="7" t="s">
        <v>30</v>
      </c>
      <c r="F937" s="7" t="s">
        <v>30</v>
      </c>
      <c r="G937" s="7" t="s">
        <v>18</v>
      </c>
      <c r="H937" s="7">
        <v>2161</v>
      </c>
      <c r="I937" s="7">
        <v>7777</v>
      </c>
      <c r="J937" s="7" t="s">
        <v>19</v>
      </c>
      <c r="K937" s="8" t="s">
        <v>20</v>
      </c>
      <c r="L937" s="7" t="s">
        <v>1043</v>
      </c>
      <c r="M937" s="7">
        <v>23310</v>
      </c>
      <c r="N937" s="7">
        <v>10640</v>
      </c>
      <c r="O937" s="7">
        <v>12670</v>
      </c>
    </row>
    <row r="938" spans="1:15" x14ac:dyDescent="0.25">
      <c r="A938" s="7" t="s">
        <v>322</v>
      </c>
      <c r="B938" s="7" t="s">
        <v>323</v>
      </c>
      <c r="C938" s="40">
        <v>646</v>
      </c>
      <c r="D938" s="7">
        <v>713</v>
      </c>
      <c r="E938" s="7" t="s">
        <v>33</v>
      </c>
      <c r="F938" s="7" t="s">
        <v>33</v>
      </c>
      <c r="G938" s="7" t="s">
        <v>18</v>
      </c>
      <c r="H938" s="7">
        <v>2161</v>
      </c>
      <c r="I938" s="7">
        <v>7777</v>
      </c>
      <c r="J938" s="7" t="s">
        <v>19</v>
      </c>
      <c r="K938" s="8" t="s">
        <v>20</v>
      </c>
      <c r="L938" s="7" t="s">
        <v>21</v>
      </c>
      <c r="M938" s="7">
        <v>32890</v>
      </c>
      <c r="N938" s="7">
        <v>12250</v>
      </c>
      <c r="O938" s="7">
        <v>20640</v>
      </c>
    </row>
    <row r="939" spans="1:15" x14ac:dyDescent="0.25">
      <c r="A939" s="7" t="s">
        <v>1407</v>
      </c>
      <c r="B939" s="7" t="s">
        <v>1408</v>
      </c>
      <c r="C939" s="40">
        <v>647</v>
      </c>
      <c r="D939" s="7">
        <v>670</v>
      </c>
      <c r="E939" s="7" t="s">
        <v>65</v>
      </c>
      <c r="F939" s="7" t="s">
        <v>65</v>
      </c>
      <c r="G939" s="7" t="s">
        <v>18</v>
      </c>
      <c r="H939" s="7">
        <v>2161</v>
      </c>
      <c r="I939" s="7">
        <v>7777</v>
      </c>
      <c r="J939" s="7" t="s">
        <v>19</v>
      </c>
      <c r="K939" s="8" t="s">
        <v>20</v>
      </c>
      <c r="L939" s="7" t="s">
        <v>1043</v>
      </c>
      <c r="M939" s="7">
        <v>19890</v>
      </c>
      <c r="N939" s="7">
        <v>11920</v>
      </c>
      <c r="O939" s="7">
        <v>7970</v>
      </c>
    </row>
    <row r="940" spans="1:15" x14ac:dyDescent="0.25">
      <c r="A940" s="7" t="s">
        <v>1325</v>
      </c>
      <c r="B940" s="7" t="s">
        <v>1326</v>
      </c>
      <c r="C940" s="40">
        <v>649</v>
      </c>
      <c r="D940" s="7">
        <v>158</v>
      </c>
      <c r="E940" s="7" t="s">
        <v>44</v>
      </c>
      <c r="F940" s="7" t="s">
        <v>44</v>
      </c>
      <c r="G940" s="7" t="s">
        <v>18</v>
      </c>
      <c r="H940" s="7">
        <v>2361</v>
      </c>
      <c r="I940" s="7">
        <v>7777</v>
      </c>
      <c r="J940" s="7" t="s">
        <v>19</v>
      </c>
      <c r="K940" s="8" t="s">
        <v>20</v>
      </c>
      <c r="L940" s="7" t="s">
        <v>1043</v>
      </c>
      <c r="M940" s="7">
        <v>23070</v>
      </c>
      <c r="N940" s="7">
        <v>12480</v>
      </c>
      <c r="O940" s="7">
        <v>10590</v>
      </c>
    </row>
    <row r="941" spans="1:15" x14ac:dyDescent="0.25">
      <c r="A941" s="7" t="s">
        <v>1409</v>
      </c>
      <c r="B941" s="7" t="s">
        <v>1410</v>
      </c>
      <c r="C941" s="40">
        <v>649</v>
      </c>
      <c r="D941" s="7">
        <v>674</v>
      </c>
      <c r="E941" s="7" t="s">
        <v>27</v>
      </c>
      <c r="F941" s="7" t="s">
        <v>27</v>
      </c>
      <c r="G941" s="7" t="s">
        <v>18</v>
      </c>
      <c r="H941" s="7">
        <v>2161</v>
      </c>
      <c r="I941" s="7">
        <v>7777</v>
      </c>
      <c r="J941" s="7" t="s">
        <v>19</v>
      </c>
      <c r="K941" s="8" t="s">
        <v>20</v>
      </c>
      <c r="L941" s="7" t="s">
        <v>1043</v>
      </c>
      <c r="M941" s="7">
        <v>14370</v>
      </c>
      <c r="N941" s="7">
        <v>12190</v>
      </c>
      <c r="O941" s="7">
        <v>2180</v>
      </c>
    </row>
    <row r="942" spans="1:15" x14ac:dyDescent="0.25">
      <c r="A942" s="7" t="s">
        <v>916</v>
      </c>
      <c r="B942" s="7" t="s">
        <v>917</v>
      </c>
      <c r="C942" s="40">
        <v>652</v>
      </c>
      <c r="D942" s="7">
        <v>696</v>
      </c>
      <c r="E942" s="7" t="s">
        <v>47</v>
      </c>
      <c r="F942" s="7" t="s">
        <v>48</v>
      </c>
      <c r="G942" s="7" t="s">
        <v>18</v>
      </c>
      <c r="H942" s="7">
        <v>2161</v>
      </c>
      <c r="I942" s="7">
        <v>7777</v>
      </c>
      <c r="J942" s="7" t="s">
        <v>19</v>
      </c>
      <c r="K942" s="8" t="s">
        <v>20</v>
      </c>
      <c r="L942" s="7" t="s">
        <v>21</v>
      </c>
      <c r="M942" s="7">
        <v>20030</v>
      </c>
      <c r="N942" s="7">
        <v>12090</v>
      </c>
      <c r="O942" s="7">
        <v>7940</v>
      </c>
    </row>
    <row r="943" spans="1:15" x14ac:dyDescent="0.25">
      <c r="A943" s="7" t="s">
        <v>501</v>
      </c>
      <c r="B943" s="7" t="s">
        <v>502</v>
      </c>
      <c r="C943" s="40">
        <v>654</v>
      </c>
      <c r="D943" s="7">
        <v>450</v>
      </c>
      <c r="E943" s="7" t="s">
        <v>24</v>
      </c>
      <c r="F943" s="7" t="s">
        <v>24</v>
      </c>
      <c r="G943" s="7" t="s">
        <v>18</v>
      </c>
      <c r="H943" s="7">
        <v>2361</v>
      </c>
      <c r="I943" s="7">
        <v>7777</v>
      </c>
      <c r="J943" s="7" t="s">
        <v>19</v>
      </c>
      <c r="K943" s="8" t="s">
        <v>20</v>
      </c>
      <c r="L943" s="7" t="s">
        <v>88</v>
      </c>
      <c r="M943" s="7">
        <v>26630</v>
      </c>
      <c r="N943" s="7">
        <v>12850</v>
      </c>
      <c r="O943" s="7">
        <v>13780</v>
      </c>
    </row>
    <row r="944" spans="1:15" x14ac:dyDescent="0.25">
      <c r="A944" s="7" t="s">
        <v>747</v>
      </c>
      <c r="B944" s="7" t="s">
        <v>748</v>
      </c>
      <c r="C944" s="40">
        <v>655</v>
      </c>
      <c r="D944" s="7">
        <v>555</v>
      </c>
      <c r="E944" s="7" t="s">
        <v>24</v>
      </c>
      <c r="F944" s="7" t="s">
        <v>24</v>
      </c>
      <c r="G944" s="7" t="s">
        <v>18</v>
      </c>
      <c r="H944" s="7">
        <v>2161</v>
      </c>
      <c r="I944" s="7">
        <v>7777</v>
      </c>
      <c r="J944" s="7" t="s">
        <v>19</v>
      </c>
      <c r="K944" s="8" t="s">
        <v>20</v>
      </c>
      <c r="L944" s="7" t="s">
        <v>21</v>
      </c>
      <c r="M944" s="7">
        <v>23120</v>
      </c>
      <c r="N944" s="7">
        <v>13000</v>
      </c>
      <c r="O944" s="7">
        <v>10120</v>
      </c>
    </row>
    <row r="945" spans="1:15" x14ac:dyDescent="0.25">
      <c r="A945" s="7" t="s">
        <v>503</v>
      </c>
      <c r="B945" s="7" t="s">
        <v>504</v>
      </c>
      <c r="C945" s="40">
        <v>658</v>
      </c>
      <c r="D945" s="7">
        <v>454</v>
      </c>
      <c r="E945" s="7" t="s">
        <v>44</v>
      </c>
      <c r="F945" s="7" t="s">
        <v>44</v>
      </c>
      <c r="G945" s="7" t="s">
        <v>18</v>
      </c>
      <c r="H945" s="7">
        <v>2361</v>
      </c>
      <c r="I945" s="7">
        <v>7777</v>
      </c>
      <c r="J945" s="7" t="s">
        <v>19</v>
      </c>
      <c r="K945" s="8" t="s">
        <v>20</v>
      </c>
      <c r="L945" s="7" t="s">
        <v>88</v>
      </c>
      <c r="M945" s="7">
        <v>26750</v>
      </c>
      <c r="N945" s="7">
        <v>12260</v>
      </c>
      <c r="O945" s="7">
        <v>14490</v>
      </c>
    </row>
    <row r="946" spans="1:15" x14ac:dyDescent="0.25">
      <c r="A946" s="7" t="s">
        <v>1411</v>
      </c>
      <c r="B946" s="7" t="s">
        <v>1412</v>
      </c>
      <c r="C946" s="40">
        <v>659</v>
      </c>
      <c r="D946" s="7">
        <v>680</v>
      </c>
      <c r="E946" s="7" t="s">
        <v>73</v>
      </c>
      <c r="F946" s="7" t="s">
        <v>73</v>
      </c>
      <c r="G946" s="7" t="s">
        <v>18</v>
      </c>
      <c r="H946" s="7">
        <v>2361</v>
      </c>
      <c r="I946" s="7">
        <v>7777</v>
      </c>
      <c r="J946" s="7" t="s">
        <v>19</v>
      </c>
      <c r="K946" s="8" t="s">
        <v>20</v>
      </c>
      <c r="L946" s="7" t="s">
        <v>88</v>
      </c>
      <c r="M946" s="7">
        <v>21870</v>
      </c>
      <c r="N946" s="7">
        <v>12510</v>
      </c>
      <c r="O946" s="7">
        <v>9360</v>
      </c>
    </row>
    <row r="947" spans="1:15" x14ac:dyDescent="0.25">
      <c r="A947" s="7" t="s">
        <v>807</v>
      </c>
      <c r="B947" s="7" t="s">
        <v>808</v>
      </c>
      <c r="C947" s="40">
        <v>661</v>
      </c>
      <c r="D947" s="7">
        <v>1148</v>
      </c>
      <c r="E947" s="7" t="s">
        <v>30</v>
      </c>
      <c r="F947" s="7" t="s">
        <v>30</v>
      </c>
      <c r="G947" s="7" t="s">
        <v>18</v>
      </c>
      <c r="H947" s="7">
        <v>2161</v>
      </c>
      <c r="I947" s="7">
        <v>7777</v>
      </c>
      <c r="J947" s="7" t="s">
        <v>19</v>
      </c>
      <c r="K947" s="8" t="s">
        <v>20</v>
      </c>
      <c r="L947" s="7" t="s">
        <v>88</v>
      </c>
      <c r="M947" s="7">
        <v>25360</v>
      </c>
      <c r="N947" s="7">
        <v>10540</v>
      </c>
      <c r="O947" s="7">
        <v>14820</v>
      </c>
    </row>
    <row r="948" spans="1:15" x14ac:dyDescent="0.25">
      <c r="A948" s="7" t="s">
        <v>1413</v>
      </c>
      <c r="B948" s="7" t="s">
        <v>1414</v>
      </c>
      <c r="C948" s="40">
        <v>661</v>
      </c>
      <c r="D948" s="7">
        <v>686</v>
      </c>
      <c r="E948" s="7" t="s">
        <v>41</v>
      </c>
      <c r="F948" s="7" t="s">
        <v>41</v>
      </c>
      <c r="G948" s="7" t="s">
        <v>18</v>
      </c>
      <c r="H948" s="7">
        <v>2361</v>
      </c>
      <c r="I948" s="7">
        <v>7777</v>
      </c>
      <c r="J948" s="7" t="s">
        <v>19</v>
      </c>
      <c r="K948" s="8" t="s">
        <v>20</v>
      </c>
      <c r="L948" s="7" t="s">
        <v>1043</v>
      </c>
      <c r="M948" s="7">
        <v>21590</v>
      </c>
      <c r="N948" s="7">
        <v>11940</v>
      </c>
      <c r="O948" s="7">
        <v>9650</v>
      </c>
    </row>
    <row r="949" spans="1:15" x14ac:dyDescent="0.25">
      <c r="A949" s="7" t="s">
        <v>413</v>
      </c>
      <c r="B949" s="7" t="s">
        <v>414</v>
      </c>
      <c r="C949" s="40">
        <v>662</v>
      </c>
      <c r="D949" s="7">
        <v>708</v>
      </c>
      <c r="E949" s="7" t="s">
        <v>73</v>
      </c>
      <c r="F949" s="7" t="s">
        <v>73</v>
      </c>
      <c r="G949" s="7" t="s">
        <v>18</v>
      </c>
      <c r="H949" s="7">
        <v>2361</v>
      </c>
      <c r="I949" s="7">
        <v>7777</v>
      </c>
      <c r="J949" s="7" t="s">
        <v>19</v>
      </c>
      <c r="K949" s="8" t="s">
        <v>20</v>
      </c>
      <c r="L949" s="7" t="s">
        <v>21</v>
      </c>
      <c r="M949" s="7">
        <v>20280</v>
      </c>
      <c r="N949" s="7">
        <v>12210</v>
      </c>
      <c r="O949" s="7">
        <v>8070</v>
      </c>
    </row>
    <row r="950" spans="1:15" x14ac:dyDescent="0.25">
      <c r="A950" s="7" t="s">
        <v>1149</v>
      </c>
      <c r="B950" s="7" t="s">
        <v>1150</v>
      </c>
      <c r="C950" s="40">
        <v>662</v>
      </c>
      <c r="D950" s="7">
        <v>726</v>
      </c>
      <c r="E950" s="7" t="s">
        <v>30</v>
      </c>
      <c r="F950" s="7" t="s">
        <v>30</v>
      </c>
      <c r="G950" s="7" t="s">
        <v>18</v>
      </c>
      <c r="H950" s="7">
        <v>2161</v>
      </c>
      <c r="I950" s="7">
        <v>7777</v>
      </c>
      <c r="J950" s="7" t="s">
        <v>19</v>
      </c>
      <c r="K950" s="8" t="s">
        <v>20</v>
      </c>
      <c r="L950" s="7" t="s">
        <v>1043</v>
      </c>
      <c r="M950" s="7">
        <v>21920</v>
      </c>
      <c r="N950" s="7">
        <v>10650</v>
      </c>
      <c r="O950" s="7">
        <v>11270</v>
      </c>
    </row>
    <row r="951" spans="1:15" x14ac:dyDescent="0.25">
      <c r="A951" s="7" t="s">
        <v>1241</v>
      </c>
      <c r="B951" s="7" t="s">
        <v>1242</v>
      </c>
      <c r="C951" s="40">
        <v>667</v>
      </c>
      <c r="D951" s="7">
        <v>833</v>
      </c>
      <c r="E951" s="7" t="s">
        <v>47</v>
      </c>
      <c r="F951" s="7" t="s">
        <v>48</v>
      </c>
      <c r="G951" s="7" t="s">
        <v>18</v>
      </c>
      <c r="H951" s="7">
        <v>2361</v>
      </c>
      <c r="I951" s="7">
        <v>7777</v>
      </c>
      <c r="J951" s="7" t="s">
        <v>19</v>
      </c>
      <c r="K951" s="8" t="s">
        <v>20</v>
      </c>
      <c r="L951" s="7" t="s">
        <v>1043</v>
      </c>
      <c r="M951" s="7">
        <v>18680</v>
      </c>
      <c r="N951" s="7">
        <v>12130</v>
      </c>
      <c r="O951" s="7">
        <v>6550</v>
      </c>
    </row>
    <row r="952" spans="1:15" x14ac:dyDescent="0.25">
      <c r="A952" s="7" t="s">
        <v>324</v>
      </c>
      <c r="B952" s="7" t="s">
        <v>325</v>
      </c>
      <c r="C952" s="40">
        <v>669</v>
      </c>
      <c r="D952" s="7">
        <v>736</v>
      </c>
      <c r="E952" s="7" t="s">
        <v>68</v>
      </c>
      <c r="F952" s="7" t="s">
        <v>68</v>
      </c>
      <c r="G952" s="7" t="s">
        <v>18</v>
      </c>
      <c r="H952" s="7">
        <v>2361</v>
      </c>
      <c r="I952" s="7">
        <v>7777</v>
      </c>
      <c r="J952" s="7" t="s">
        <v>19</v>
      </c>
      <c r="K952" s="8" t="s">
        <v>20</v>
      </c>
      <c r="L952" s="7" t="s">
        <v>21</v>
      </c>
      <c r="M952" s="7">
        <v>12450</v>
      </c>
      <c r="N952" s="7">
        <v>10000</v>
      </c>
      <c r="O952" s="7">
        <v>2450</v>
      </c>
    </row>
    <row r="953" spans="1:15" x14ac:dyDescent="0.25">
      <c r="A953" s="7" t="s">
        <v>415</v>
      </c>
      <c r="B953" s="7" t="s">
        <v>416</v>
      </c>
      <c r="C953" s="40">
        <v>670</v>
      </c>
      <c r="D953" s="7">
        <v>712</v>
      </c>
      <c r="E953" s="7" t="s">
        <v>36</v>
      </c>
      <c r="F953" s="7" t="s">
        <v>36</v>
      </c>
      <c r="G953" s="7" t="s">
        <v>18</v>
      </c>
      <c r="H953" s="7">
        <v>2361</v>
      </c>
      <c r="I953" s="7">
        <v>7777</v>
      </c>
      <c r="J953" s="7" t="s">
        <v>19</v>
      </c>
      <c r="K953" s="8" t="s">
        <v>20</v>
      </c>
      <c r="L953" s="7" t="s">
        <v>88</v>
      </c>
      <c r="M953" s="7">
        <v>26230</v>
      </c>
      <c r="N953" s="7">
        <v>12040</v>
      </c>
      <c r="O953" s="7">
        <v>14190</v>
      </c>
    </row>
    <row r="954" spans="1:15" x14ac:dyDescent="0.25">
      <c r="A954" s="7" t="s">
        <v>1417</v>
      </c>
      <c r="B954" s="7" t="s">
        <v>1418</v>
      </c>
      <c r="C954" s="40">
        <v>672</v>
      </c>
      <c r="D954" s="7">
        <v>697</v>
      </c>
      <c r="E954" s="7" t="s">
        <v>44</v>
      </c>
      <c r="F954" s="7" t="s">
        <v>44</v>
      </c>
      <c r="G954" s="7" t="s">
        <v>18</v>
      </c>
      <c r="H954" s="7">
        <v>2361</v>
      </c>
      <c r="I954" s="7">
        <v>7777</v>
      </c>
      <c r="J954" s="7" t="s">
        <v>19</v>
      </c>
      <c r="K954" s="8" t="s">
        <v>20</v>
      </c>
      <c r="L954" s="7" t="s">
        <v>1043</v>
      </c>
      <c r="M954" s="7">
        <v>15800</v>
      </c>
      <c r="N954" s="7">
        <v>12280</v>
      </c>
      <c r="O954" s="7">
        <v>3520</v>
      </c>
    </row>
    <row r="955" spans="1:15" x14ac:dyDescent="0.25">
      <c r="A955" s="7" t="s">
        <v>417</v>
      </c>
      <c r="B955" s="7" t="s">
        <v>418</v>
      </c>
      <c r="C955" s="40">
        <v>673</v>
      </c>
      <c r="D955" s="7">
        <v>723</v>
      </c>
      <c r="E955" s="7" t="s">
        <v>27</v>
      </c>
      <c r="F955" s="7" t="s">
        <v>27</v>
      </c>
      <c r="G955" s="7" t="s">
        <v>18</v>
      </c>
      <c r="H955" s="7">
        <v>2161</v>
      </c>
      <c r="I955" s="7">
        <v>7777</v>
      </c>
      <c r="J955" s="7" t="s">
        <v>19</v>
      </c>
      <c r="K955" s="8" t="s">
        <v>20</v>
      </c>
      <c r="L955" s="7" t="s">
        <v>21</v>
      </c>
      <c r="M955" s="7">
        <v>15590</v>
      </c>
      <c r="N955" s="7">
        <v>12370</v>
      </c>
      <c r="O955" s="7">
        <v>3220</v>
      </c>
    </row>
    <row r="956" spans="1:15" x14ac:dyDescent="0.25">
      <c r="A956" s="7" t="s">
        <v>505</v>
      </c>
      <c r="B956" s="7" t="s">
        <v>506</v>
      </c>
      <c r="C956" s="40">
        <v>673</v>
      </c>
      <c r="D956" s="7">
        <v>486</v>
      </c>
      <c r="E956" s="7" t="s">
        <v>73</v>
      </c>
      <c r="F956" s="7" t="s">
        <v>73</v>
      </c>
      <c r="G956" s="7" t="s">
        <v>18</v>
      </c>
      <c r="H956" s="7">
        <v>2361</v>
      </c>
      <c r="I956" s="7">
        <v>7777</v>
      </c>
      <c r="J956" s="7" t="s">
        <v>19</v>
      </c>
      <c r="K956" s="8" t="s">
        <v>20</v>
      </c>
      <c r="L956" s="7" t="s">
        <v>21</v>
      </c>
      <c r="M956" s="7">
        <v>17630</v>
      </c>
      <c r="N956" s="7">
        <v>12360</v>
      </c>
      <c r="O956" s="7">
        <v>5270</v>
      </c>
    </row>
    <row r="957" spans="1:15" x14ac:dyDescent="0.25">
      <c r="A957" s="7" t="s">
        <v>507</v>
      </c>
      <c r="B957" s="7" t="s">
        <v>508</v>
      </c>
      <c r="C957" s="40">
        <v>674</v>
      </c>
      <c r="D957" s="7">
        <v>473</v>
      </c>
      <c r="E957" s="7" t="s">
        <v>41</v>
      </c>
      <c r="F957" s="7" t="s">
        <v>41</v>
      </c>
      <c r="G957" s="7" t="s">
        <v>18</v>
      </c>
      <c r="H957" s="7">
        <v>2361</v>
      </c>
      <c r="I957" s="7">
        <v>7777</v>
      </c>
      <c r="J957" s="7" t="s">
        <v>19</v>
      </c>
      <c r="K957" s="8" t="s">
        <v>20</v>
      </c>
      <c r="L957" s="7" t="s">
        <v>88</v>
      </c>
      <c r="M957" s="7">
        <v>24410</v>
      </c>
      <c r="N957" s="7">
        <v>12050</v>
      </c>
      <c r="O957" s="7">
        <v>12360</v>
      </c>
    </row>
    <row r="958" spans="1:15" x14ac:dyDescent="0.25">
      <c r="A958" s="7" t="s">
        <v>749</v>
      </c>
      <c r="B958" s="7" t="s">
        <v>750</v>
      </c>
      <c r="C958" s="40">
        <v>674</v>
      </c>
      <c r="D958" s="7">
        <v>572</v>
      </c>
      <c r="E958" s="7" t="s">
        <v>65</v>
      </c>
      <c r="F958" s="7" t="s">
        <v>65</v>
      </c>
      <c r="G958" s="7" t="s">
        <v>18</v>
      </c>
      <c r="H958" s="7">
        <v>2361</v>
      </c>
      <c r="I958" s="7">
        <v>7777</v>
      </c>
      <c r="J958" s="7" t="s">
        <v>19</v>
      </c>
      <c r="K958" s="8" t="s">
        <v>20</v>
      </c>
      <c r="L958" s="7" t="s">
        <v>21</v>
      </c>
      <c r="M958" s="7">
        <v>19080</v>
      </c>
      <c r="N958" s="7">
        <v>12000</v>
      </c>
      <c r="O958" s="7">
        <v>7080</v>
      </c>
    </row>
    <row r="959" spans="1:15" x14ac:dyDescent="0.25">
      <c r="A959" s="7" t="s">
        <v>509</v>
      </c>
      <c r="B959" s="7" t="s">
        <v>510</v>
      </c>
      <c r="C959" s="40">
        <v>675</v>
      </c>
      <c r="D959" s="7">
        <v>474</v>
      </c>
      <c r="E959" s="7" t="s">
        <v>27</v>
      </c>
      <c r="F959" s="7" t="s">
        <v>27</v>
      </c>
      <c r="G959" s="7" t="s">
        <v>18</v>
      </c>
      <c r="H959" s="7">
        <v>2161</v>
      </c>
      <c r="I959" s="7">
        <v>7777</v>
      </c>
      <c r="J959" s="7" t="s">
        <v>19</v>
      </c>
      <c r="K959" s="8" t="s">
        <v>20</v>
      </c>
      <c r="L959" s="7" t="s">
        <v>88</v>
      </c>
      <c r="M959" s="7">
        <v>27040</v>
      </c>
      <c r="N959" s="7">
        <v>12370</v>
      </c>
      <c r="O959" s="7">
        <v>14670</v>
      </c>
    </row>
    <row r="960" spans="1:15" x14ac:dyDescent="0.25">
      <c r="A960" s="7" t="s">
        <v>751</v>
      </c>
      <c r="B960" s="7" t="s">
        <v>752</v>
      </c>
      <c r="C960" s="40">
        <v>675</v>
      </c>
      <c r="D960" s="7">
        <v>580</v>
      </c>
      <c r="E960" s="7" t="s">
        <v>47</v>
      </c>
      <c r="F960" s="7" t="s">
        <v>48</v>
      </c>
      <c r="G960" s="7" t="s">
        <v>18</v>
      </c>
      <c r="H960" s="7">
        <v>2161</v>
      </c>
      <c r="I960" s="7">
        <v>7777</v>
      </c>
      <c r="J960" s="7" t="s">
        <v>19</v>
      </c>
      <c r="K960" s="8" t="s">
        <v>20</v>
      </c>
      <c r="L960" s="7" t="s">
        <v>21</v>
      </c>
      <c r="M960" s="7">
        <v>22060</v>
      </c>
      <c r="N960" s="7">
        <v>15880</v>
      </c>
      <c r="O960" s="7">
        <v>6180</v>
      </c>
    </row>
    <row r="961" spans="1:15" x14ac:dyDescent="0.25">
      <c r="A961" s="7" t="s">
        <v>1243</v>
      </c>
      <c r="B961" s="7" t="s">
        <v>1244</v>
      </c>
      <c r="C961" s="40">
        <v>676</v>
      </c>
      <c r="D961" s="7">
        <v>842</v>
      </c>
      <c r="E961" s="7" t="s">
        <v>17</v>
      </c>
      <c r="F961" s="7" t="s">
        <v>17</v>
      </c>
      <c r="G961" s="7" t="s">
        <v>18</v>
      </c>
      <c r="H961" s="7">
        <v>2361</v>
      </c>
      <c r="I961" s="7">
        <v>7777</v>
      </c>
      <c r="J961" s="7" t="s">
        <v>19</v>
      </c>
      <c r="K961" s="8" t="s">
        <v>20</v>
      </c>
      <c r="L961" s="7" t="s">
        <v>1043</v>
      </c>
      <c r="M961" s="7">
        <v>17030</v>
      </c>
      <c r="N961" s="7">
        <v>11820</v>
      </c>
      <c r="O961" s="7">
        <v>5210</v>
      </c>
    </row>
    <row r="962" spans="1:15" x14ac:dyDescent="0.25">
      <c r="A962" s="7" t="s">
        <v>236</v>
      </c>
      <c r="B962" s="7" t="s">
        <v>237</v>
      </c>
      <c r="C962" s="40">
        <v>677</v>
      </c>
      <c r="D962" s="7">
        <v>736</v>
      </c>
      <c r="E962" s="7" t="s">
        <v>73</v>
      </c>
      <c r="F962" s="7" t="s">
        <v>73</v>
      </c>
      <c r="G962" s="7" t="s">
        <v>18</v>
      </c>
      <c r="H962" s="7">
        <v>2161</v>
      </c>
      <c r="I962" s="7">
        <v>7777</v>
      </c>
      <c r="J962" s="7" t="s">
        <v>19</v>
      </c>
      <c r="K962" s="8" t="s">
        <v>20</v>
      </c>
      <c r="L962" s="7" t="s">
        <v>21</v>
      </c>
      <c r="M962" s="7">
        <v>17760</v>
      </c>
      <c r="N962" s="7">
        <v>12150</v>
      </c>
      <c r="O962" s="7">
        <v>5610</v>
      </c>
    </row>
    <row r="963" spans="1:15" x14ac:dyDescent="0.25">
      <c r="A963" s="7" t="s">
        <v>918</v>
      </c>
      <c r="B963" s="7" t="s">
        <v>919</v>
      </c>
      <c r="C963" s="40">
        <v>677</v>
      </c>
      <c r="D963" s="7">
        <v>723</v>
      </c>
      <c r="E963" s="7" t="s">
        <v>17</v>
      </c>
      <c r="F963" s="7" t="s">
        <v>17</v>
      </c>
      <c r="G963" s="7" t="s">
        <v>18</v>
      </c>
      <c r="H963" s="7">
        <v>2361</v>
      </c>
      <c r="I963" s="7">
        <v>7777</v>
      </c>
      <c r="J963" s="7" t="s">
        <v>19</v>
      </c>
      <c r="K963" s="8" t="s">
        <v>20</v>
      </c>
      <c r="L963" s="7" t="s">
        <v>21</v>
      </c>
      <c r="M963" s="7">
        <v>20500</v>
      </c>
      <c r="N963" s="7">
        <v>11960</v>
      </c>
      <c r="O963" s="7">
        <v>8540</v>
      </c>
    </row>
    <row r="964" spans="1:15" x14ac:dyDescent="0.25">
      <c r="A964" s="7" t="s">
        <v>602</v>
      </c>
      <c r="B964" s="7" t="s">
        <v>603</v>
      </c>
      <c r="C964" s="40">
        <v>678</v>
      </c>
      <c r="D964" s="7">
        <v>32</v>
      </c>
      <c r="E964" s="7" t="s">
        <v>36</v>
      </c>
      <c r="F964" s="7" t="s">
        <v>36</v>
      </c>
      <c r="G964" s="7" t="s">
        <v>18</v>
      </c>
      <c r="H964" s="7">
        <v>2361</v>
      </c>
      <c r="I964" s="7">
        <v>7777</v>
      </c>
      <c r="J964" s="7" t="s">
        <v>19</v>
      </c>
      <c r="K964" s="8" t="s">
        <v>20</v>
      </c>
      <c r="L964" s="7" t="s">
        <v>21</v>
      </c>
      <c r="M964" s="7">
        <v>16690</v>
      </c>
      <c r="N964" s="7">
        <v>12020</v>
      </c>
      <c r="O964" s="7">
        <v>4670</v>
      </c>
    </row>
    <row r="965" spans="1:15" x14ac:dyDescent="0.25">
      <c r="A965" s="7" t="s">
        <v>657</v>
      </c>
      <c r="B965" s="7" t="s">
        <v>658</v>
      </c>
      <c r="C965" s="40">
        <v>678</v>
      </c>
      <c r="D965" s="7">
        <v>744</v>
      </c>
      <c r="E965" s="7" t="s">
        <v>30</v>
      </c>
      <c r="F965" s="7" t="s">
        <v>30</v>
      </c>
      <c r="G965" s="7" t="s">
        <v>18</v>
      </c>
      <c r="H965" s="7">
        <v>2161</v>
      </c>
      <c r="I965" s="7">
        <v>7777</v>
      </c>
      <c r="J965" s="7" t="s">
        <v>19</v>
      </c>
      <c r="K965" s="8" t="s">
        <v>20</v>
      </c>
      <c r="L965" s="7" t="s">
        <v>21</v>
      </c>
      <c r="M965" s="7">
        <v>17390</v>
      </c>
      <c r="N965" s="7">
        <v>10560</v>
      </c>
      <c r="O965" s="7">
        <v>6830</v>
      </c>
    </row>
    <row r="966" spans="1:15" x14ac:dyDescent="0.25">
      <c r="A966" s="7" t="s">
        <v>1329</v>
      </c>
      <c r="B966" s="7" t="s">
        <v>1330</v>
      </c>
      <c r="C966" s="40">
        <v>678</v>
      </c>
      <c r="D966" s="7">
        <v>197</v>
      </c>
      <c r="E966" s="7" t="s">
        <v>41</v>
      </c>
      <c r="F966" s="7" t="s">
        <v>41</v>
      </c>
      <c r="G966" s="7" t="s">
        <v>18</v>
      </c>
      <c r="H966" s="7">
        <v>2361</v>
      </c>
      <c r="I966" s="7">
        <v>7777</v>
      </c>
      <c r="J966" s="7" t="s">
        <v>19</v>
      </c>
      <c r="K966" s="8" t="s">
        <v>20</v>
      </c>
      <c r="L966" s="7" t="s">
        <v>1043</v>
      </c>
      <c r="M966" s="7">
        <v>23700</v>
      </c>
      <c r="N966" s="7">
        <v>12430</v>
      </c>
      <c r="O966" s="7">
        <v>11270</v>
      </c>
    </row>
    <row r="967" spans="1:15" x14ac:dyDescent="0.25">
      <c r="A967" s="7" t="s">
        <v>238</v>
      </c>
      <c r="B967" s="7" t="s">
        <v>239</v>
      </c>
      <c r="C967" s="40">
        <v>680</v>
      </c>
      <c r="D967" s="7">
        <v>741</v>
      </c>
      <c r="E967" s="7" t="s">
        <v>27</v>
      </c>
      <c r="F967" s="7" t="s">
        <v>27</v>
      </c>
      <c r="G967" s="7" t="s">
        <v>18</v>
      </c>
      <c r="H967" s="7">
        <v>2161</v>
      </c>
      <c r="I967" s="7">
        <v>7777</v>
      </c>
      <c r="J967" s="7" t="s">
        <v>19</v>
      </c>
      <c r="K967" s="8" t="s">
        <v>20</v>
      </c>
      <c r="L967" s="7" t="s">
        <v>21</v>
      </c>
      <c r="M967" s="7">
        <v>21210</v>
      </c>
      <c r="N967" s="7">
        <v>12240</v>
      </c>
      <c r="O967" s="7">
        <v>8970</v>
      </c>
    </row>
    <row r="968" spans="1:15" x14ac:dyDescent="0.25">
      <c r="A968" s="7" t="s">
        <v>1245</v>
      </c>
      <c r="B968" s="7" t="s">
        <v>1246</v>
      </c>
      <c r="C968" s="40">
        <v>682</v>
      </c>
      <c r="D968" s="7">
        <v>847</v>
      </c>
      <c r="E968" s="7" t="s">
        <v>41</v>
      </c>
      <c r="F968" s="7" t="s">
        <v>41</v>
      </c>
      <c r="G968" s="7" t="s">
        <v>18</v>
      </c>
      <c r="H968" s="7">
        <v>2361</v>
      </c>
      <c r="I968" s="7">
        <v>7777</v>
      </c>
      <c r="J968" s="7" t="s">
        <v>19</v>
      </c>
      <c r="K968" s="8" t="s">
        <v>20</v>
      </c>
      <c r="L968" s="7" t="s">
        <v>1043</v>
      </c>
      <c r="M968" s="7">
        <v>17670</v>
      </c>
      <c r="N968" s="7">
        <v>12130</v>
      </c>
      <c r="O968" s="7">
        <v>5540</v>
      </c>
    </row>
    <row r="969" spans="1:15" x14ac:dyDescent="0.25">
      <c r="A969" s="7" t="s">
        <v>920</v>
      </c>
      <c r="B969" s="7" t="s">
        <v>921</v>
      </c>
      <c r="C969" s="40">
        <v>683</v>
      </c>
      <c r="D969" s="7">
        <v>724</v>
      </c>
      <c r="E969" s="7" t="s">
        <v>65</v>
      </c>
      <c r="F969" s="7" t="s">
        <v>65</v>
      </c>
      <c r="G969" s="7" t="s">
        <v>18</v>
      </c>
      <c r="H969" s="7">
        <v>2361</v>
      </c>
      <c r="I969" s="7">
        <v>7777</v>
      </c>
      <c r="J969" s="7" t="s">
        <v>19</v>
      </c>
      <c r="K969" s="8" t="s">
        <v>20</v>
      </c>
      <c r="L969" s="7" t="s">
        <v>21</v>
      </c>
      <c r="M969" s="7">
        <v>17240</v>
      </c>
      <c r="N969" s="7">
        <v>11980</v>
      </c>
      <c r="O969" s="7">
        <v>5260</v>
      </c>
    </row>
    <row r="970" spans="1:15" x14ac:dyDescent="0.25">
      <c r="A970" s="7" t="s">
        <v>1331</v>
      </c>
      <c r="B970" s="7" t="s">
        <v>1332</v>
      </c>
      <c r="C970" s="40">
        <v>684</v>
      </c>
      <c r="D970" s="7">
        <v>193</v>
      </c>
      <c r="E970" s="7" t="s">
        <v>65</v>
      </c>
      <c r="F970" s="7" t="s">
        <v>65</v>
      </c>
      <c r="G970" s="7" t="s">
        <v>18</v>
      </c>
      <c r="H970" s="7">
        <v>2361</v>
      </c>
      <c r="I970" s="7">
        <v>7777</v>
      </c>
      <c r="J970" s="7" t="s">
        <v>19</v>
      </c>
      <c r="K970" s="8" t="s">
        <v>20</v>
      </c>
      <c r="L970" s="7" t="s">
        <v>1043</v>
      </c>
      <c r="M970" s="7">
        <v>23260</v>
      </c>
      <c r="N970" s="7">
        <v>12000</v>
      </c>
      <c r="O970" s="7">
        <v>11260</v>
      </c>
    </row>
    <row r="971" spans="1:15" x14ac:dyDescent="0.25">
      <c r="A971" s="7" t="s">
        <v>659</v>
      </c>
      <c r="B971" s="7" t="s">
        <v>660</v>
      </c>
      <c r="C971" s="40">
        <v>685</v>
      </c>
      <c r="D971" s="7">
        <v>777</v>
      </c>
      <c r="E971" s="7" t="s">
        <v>68</v>
      </c>
      <c r="F971" s="7" t="s">
        <v>68</v>
      </c>
      <c r="G971" s="7" t="s">
        <v>18</v>
      </c>
      <c r="H971" s="7">
        <v>2161</v>
      </c>
      <c r="I971" s="7">
        <v>7777</v>
      </c>
      <c r="J971" s="7" t="s">
        <v>19</v>
      </c>
      <c r="K971" s="8" t="s">
        <v>20</v>
      </c>
      <c r="L971" s="7" t="s">
        <v>21</v>
      </c>
      <c r="M971" s="7">
        <v>24270</v>
      </c>
      <c r="N971" s="7">
        <v>9980</v>
      </c>
      <c r="O971" s="7">
        <v>14290</v>
      </c>
    </row>
    <row r="972" spans="1:15" x14ac:dyDescent="0.25">
      <c r="A972" s="7" t="s">
        <v>753</v>
      </c>
      <c r="B972" s="7" t="s">
        <v>754</v>
      </c>
      <c r="C972" s="40">
        <v>685</v>
      </c>
      <c r="D972" s="7">
        <v>581</v>
      </c>
      <c r="E972" s="7" t="s">
        <v>44</v>
      </c>
      <c r="F972" s="7" t="s">
        <v>44</v>
      </c>
      <c r="G972" s="7" t="s">
        <v>18</v>
      </c>
      <c r="H972" s="7">
        <v>2161</v>
      </c>
      <c r="I972" s="7">
        <v>7777</v>
      </c>
      <c r="J972" s="7" t="s">
        <v>19</v>
      </c>
      <c r="K972" s="8" t="s">
        <v>20</v>
      </c>
      <c r="L972" s="7" t="s">
        <v>21</v>
      </c>
      <c r="M972" s="7">
        <v>18770</v>
      </c>
      <c r="N972" s="7">
        <v>12260</v>
      </c>
      <c r="O972" s="7">
        <v>6510</v>
      </c>
    </row>
    <row r="973" spans="1:15" x14ac:dyDescent="0.25">
      <c r="A973" s="7" t="s">
        <v>511</v>
      </c>
      <c r="B973" s="7" t="s">
        <v>512</v>
      </c>
      <c r="C973" s="40">
        <v>686</v>
      </c>
      <c r="D973" s="7">
        <v>493</v>
      </c>
      <c r="E973" s="7" t="s">
        <v>65</v>
      </c>
      <c r="F973" s="7" t="s">
        <v>65</v>
      </c>
      <c r="G973" s="7" t="s">
        <v>18</v>
      </c>
      <c r="H973" s="7">
        <v>2361</v>
      </c>
      <c r="I973" s="7">
        <v>7777</v>
      </c>
      <c r="J973" s="7" t="s">
        <v>19</v>
      </c>
      <c r="K973" s="8" t="s">
        <v>20</v>
      </c>
      <c r="L973" s="7" t="s">
        <v>21</v>
      </c>
      <c r="M973" s="7">
        <v>20130</v>
      </c>
      <c r="N973" s="7">
        <v>12130</v>
      </c>
      <c r="O973" s="7">
        <v>8000</v>
      </c>
    </row>
    <row r="974" spans="1:15" x14ac:dyDescent="0.25">
      <c r="A974" s="7" t="s">
        <v>661</v>
      </c>
      <c r="B974" s="7" t="s">
        <v>662</v>
      </c>
      <c r="C974" s="40">
        <v>687</v>
      </c>
      <c r="D974" s="7">
        <v>778</v>
      </c>
      <c r="E974" s="7" t="s">
        <v>65</v>
      </c>
      <c r="F974" s="7" t="s">
        <v>65</v>
      </c>
      <c r="G974" s="7" t="s">
        <v>18</v>
      </c>
      <c r="H974" s="7">
        <v>2161</v>
      </c>
      <c r="I974" s="7">
        <v>7777</v>
      </c>
      <c r="J974" s="7" t="s">
        <v>19</v>
      </c>
      <c r="K974" s="8" t="s">
        <v>20</v>
      </c>
      <c r="L974" s="7" t="s">
        <v>21</v>
      </c>
      <c r="M974" s="7">
        <v>31300</v>
      </c>
      <c r="N974" s="7">
        <v>12090</v>
      </c>
      <c r="O974" s="7">
        <v>19210</v>
      </c>
    </row>
    <row r="975" spans="1:15" x14ac:dyDescent="0.25">
      <c r="A975" s="7" t="s">
        <v>240</v>
      </c>
      <c r="B975" s="7" t="s">
        <v>241</v>
      </c>
      <c r="C975" s="40">
        <v>688</v>
      </c>
      <c r="D975" s="7">
        <v>751</v>
      </c>
      <c r="E975" s="7" t="s">
        <v>17</v>
      </c>
      <c r="F975" s="7" t="s">
        <v>17</v>
      </c>
      <c r="G975" s="7" t="s">
        <v>18</v>
      </c>
      <c r="H975" s="7">
        <v>2161</v>
      </c>
      <c r="I975" s="7">
        <v>7777</v>
      </c>
      <c r="J975" s="7" t="s">
        <v>19</v>
      </c>
      <c r="K975" s="8" t="s">
        <v>20</v>
      </c>
      <c r="L975" s="7" t="s">
        <v>21</v>
      </c>
      <c r="M975" s="7">
        <v>15310</v>
      </c>
      <c r="N975" s="7">
        <v>12090</v>
      </c>
      <c r="O975" s="7">
        <v>3220</v>
      </c>
    </row>
    <row r="976" spans="1:15" x14ac:dyDescent="0.25">
      <c r="A976" s="7" t="s">
        <v>809</v>
      </c>
      <c r="B976" s="7" t="s">
        <v>810</v>
      </c>
      <c r="C976" s="40">
        <v>688</v>
      </c>
      <c r="D976" s="7">
        <v>1188</v>
      </c>
      <c r="E976" s="7" t="s">
        <v>17</v>
      </c>
      <c r="F976" s="7" t="s">
        <v>17</v>
      </c>
      <c r="G976" s="7" t="s">
        <v>18</v>
      </c>
      <c r="H976" s="7">
        <v>2161</v>
      </c>
      <c r="I976" s="7">
        <v>7777</v>
      </c>
      <c r="J976" s="7" t="s">
        <v>19</v>
      </c>
      <c r="K976" s="8" t="s">
        <v>20</v>
      </c>
      <c r="L976" s="7" t="s">
        <v>21</v>
      </c>
      <c r="M976" s="7">
        <v>24380</v>
      </c>
      <c r="N976" s="7">
        <v>12100</v>
      </c>
      <c r="O976" s="7">
        <v>12280</v>
      </c>
    </row>
    <row r="977" spans="1:15" x14ac:dyDescent="0.25">
      <c r="A977" s="7" t="s">
        <v>1151</v>
      </c>
      <c r="B977" s="7" t="s">
        <v>1152</v>
      </c>
      <c r="C977" s="40">
        <v>688</v>
      </c>
      <c r="D977" s="7">
        <v>747</v>
      </c>
      <c r="E977" s="7" t="s">
        <v>27</v>
      </c>
      <c r="F977" s="7" t="s">
        <v>27</v>
      </c>
      <c r="G977" s="7" t="s">
        <v>18</v>
      </c>
      <c r="H977" s="7">
        <v>2361</v>
      </c>
      <c r="I977" s="7">
        <v>7777</v>
      </c>
      <c r="J977" s="7" t="s">
        <v>19</v>
      </c>
      <c r="K977" s="8" t="s">
        <v>20</v>
      </c>
      <c r="L977" s="7" t="s">
        <v>1043</v>
      </c>
      <c r="M977" s="7">
        <v>29520</v>
      </c>
      <c r="N977" s="7">
        <v>12250</v>
      </c>
      <c r="O977" s="7">
        <v>17270</v>
      </c>
    </row>
    <row r="978" spans="1:15" x14ac:dyDescent="0.25">
      <c r="A978" s="7" t="s">
        <v>149</v>
      </c>
      <c r="B978" s="7" t="s">
        <v>150</v>
      </c>
      <c r="C978" s="40">
        <v>690</v>
      </c>
      <c r="D978" s="7">
        <v>739</v>
      </c>
      <c r="E978" s="7" t="s">
        <v>24</v>
      </c>
      <c r="F978" s="7" t="s">
        <v>24</v>
      </c>
      <c r="G978" s="7" t="s">
        <v>18</v>
      </c>
      <c r="H978" s="7">
        <v>2161</v>
      </c>
      <c r="I978" s="7">
        <v>7777</v>
      </c>
      <c r="J978" s="7" t="s">
        <v>19</v>
      </c>
      <c r="K978" s="8" t="s">
        <v>20</v>
      </c>
      <c r="L978" s="7" t="s">
        <v>88</v>
      </c>
      <c r="M978" s="7">
        <v>16380</v>
      </c>
      <c r="N978" s="7">
        <v>12920</v>
      </c>
      <c r="O978" s="7">
        <v>3460</v>
      </c>
    </row>
    <row r="979" spans="1:15" x14ac:dyDescent="0.25">
      <c r="A979" s="7" t="s">
        <v>326</v>
      </c>
      <c r="B979" s="7" t="s">
        <v>327</v>
      </c>
      <c r="C979" s="40">
        <v>690</v>
      </c>
      <c r="D979" s="7">
        <v>757</v>
      </c>
      <c r="E979" s="7" t="s">
        <v>17</v>
      </c>
      <c r="F979" s="7" t="s">
        <v>17</v>
      </c>
      <c r="G979" s="7" t="s">
        <v>18</v>
      </c>
      <c r="H979" s="7">
        <v>2361</v>
      </c>
      <c r="I979" s="7">
        <v>7777</v>
      </c>
      <c r="J979" s="7" t="s">
        <v>19</v>
      </c>
      <c r="K979" s="8" t="s">
        <v>20</v>
      </c>
      <c r="L979" s="7" t="s">
        <v>88</v>
      </c>
      <c r="M979" s="7">
        <v>23650</v>
      </c>
      <c r="N979" s="7">
        <v>12050</v>
      </c>
      <c r="O979" s="7">
        <v>11600</v>
      </c>
    </row>
    <row r="980" spans="1:15" x14ac:dyDescent="0.25">
      <c r="A980" s="7" t="s">
        <v>922</v>
      </c>
      <c r="B980" s="7" t="s">
        <v>923</v>
      </c>
      <c r="C980" s="40">
        <v>690</v>
      </c>
      <c r="D980" s="7">
        <v>738</v>
      </c>
      <c r="E980" s="7" t="s">
        <v>68</v>
      </c>
      <c r="F980" s="7" t="s">
        <v>68</v>
      </c>
      <c r="G980" s="7" t="s">
        <v>18</v>
      </c>
      <c r="H980" s="7">
        <v>2361</v>
      </c>
      <c r="I980" s="7">
        <v>7777</v>
      </c>
      <c r="J980" s="7" t="s">
        <v>19</v>
      </c>
      <c r="K980" s="8" t="s">
        <v>20</v>
      </c>
      <c r="L980" s="7" t="s">
        <v>21</v>
      </c>
      <c r="M980" s="7">
        <v>14010</v>
      </c>
      <c r="N980" s="7">
        <v>9920</v>
      </c>
      <c r="O980" s="7">
        <v>4090</v>
      </c>
    </row>
    <row r="981" spans="1:15" x14ac:dyDescent="0.25">
      <c r="A981" s="7" t="s">
        <v>1333</v>
      </c>
      <c r="B981" s="7" t="s">
        <v>1334</v>
      </c>
      <c r="C981" s="40">
        <v>690</v>
      </c>
      <c r="D981" s="7">
        <v>201</v>
      </c>
      <c r="E981" s="7" t="s">
        <v>33</v>
      </c>
      <c r="F981" s="7" t="s">
        <v>33</v>
      </c>
      <c r="G981" s="7" t="s">
        <v>18</v>
      </c>
      <c r="H981" s="7">
        <v>2161</v>
      </c>
      <c r="I981" s="7">
        <v>7777</v>
      </c>
      <c r="J981" s="7" t="s">
        <v>19</v>
      </c>
      <c r="K981" s="8" t="s">
        <v>20</v>
      </c>
      <c r="L981" s="7" t="s">
        <v>1043</v>
      </c>
      <c r="M981" s="7">
        <v>19500</v>
      </c>
      <c r="N981" s="7">
        <v>12260</v>
      </c>
      <c r="O981" s="7">
        <v>7240</v>
      </c>
    </row>
    <row r="982" spans="1:15" x14ac:dyDescent="0.25">
      <c r="A982" s="7" t="s">
        <v>151</v>
      </c>
      <c r="B982" s="7" t="s">
        <v>152</v>
      </c>
      <c r="C982" s="40">
        <v>691</v>
      </c>
      <c r="D982" s="7">
        <v>755</v>
      </c>
      <c r="E982" s="7" t="s">
        <v>47</v>
      </c>
      <c r="F982" s="7" t="s">
        <v>48</v>
      </c>
      <c r="G982" s="7" t="s">
        <v>18</v>
      </c>
      <c r="H982" s="7">
        <v>2161</v>
      </c>
      <c r="I982" s="7">
        <v>7777</v>
      </c>
      <c r="J982" s="7" t="s">
        <v>19</v>
      </c>
      <c r="K982" s="8" t="s">
        <v>20</v>
      </c>
      <c r="L982" s="7" t="s">
        <v>21</v>
      </c>
      <c r="M982" s="7">
        <v>18630</v>
      </c>
      <c r="N982" s="7">
        <v>12010</v>
      </c>
      <c r="O982" s="7">
        <v>6620</v>
      </c>
    </row>
    <row r="983" spans="1:15" x14ac:dyDescent="0.25">
      <c r="A983" s="7" t="s">
        <v>153</v>
      </c>
      <c r="B983" s="7" t="s">
        <v>154</v>
      </c>
      <c r="C983" s="40">
        <v>692</v>
      </c>
      <c r="D983" s="7">
        <v>774</v>
      </c>
      <c r="E983" s="7" t="s">
        <v>44</v>
      </c>
      <c r="F983" s="7" t="s">
        <v>44</v>
      </c>
      <c r="G983" s="7" t="s">
        <v>18</v>
      </c>
      <c r="H983" s="7">
        <v>2161</v>
      </c>
      <c r="I983" s="7">
        <v>7777</v>
      </c>
      <c r="J983" s="7" t="s">
        <v>19</v>
      </c>
      <c r="K983" s="8" t="s">
        <v>20</v>
      </c>
      <c r="L983" s="7" t="s">
        <v>21</v>
      </c>
      <c r="M983" s="7">
        <v>21410</v>
      </c>
      <c r="N983" s="7">
        <v>12220</v>
      </c>
      <c r="O983" s="7">
        <v>9190</v>
      </c>
    </row>
    <row r="984" spans="1:15" x14ac:dyDescent="0.25">
      <c r="A984" s="7" t="s">
        <v>1249</v>
      </c>
      <c r="B984" s="7" t="s">
        <v>1250</v>
      </c>
      <c r="C984" s="40">
        <v>692</v>
      </c>
      <c r="D984" s="7">
        <v>855</v>
      </c>
      <c r="E984" s="7" t="s">
        <v>73</v>
      </c>
      <c r="F984" s="7" t="s">
        <v>73</v>
      </c>
      <c r="G984" s="7" t="s">
        <v>18</v>
      </c>
      <c r="H984" s="7">
        <v>2361</v>
      </c>
      <c r="I984" s="7">
        <v>7777</v>
      </c>
      <c r="J984" s="7" t="s">
        <v>19</v>
      </c>
      <c r="K984" s="8" t="s">
        <v>20</v>
      </c>
      <c r="L984" s="7" t="s">
        <v>1043</v>
      </c>
      <c r="M984" s="7">
        <v>18030</v>
      </c>
      <c r="N984" s="7">
        <v>12330</v>
      </c>
      <c r="O984" s="7">
        <v>5700</v>
      </c>
    </row>
    <row r="985" spans="1:15" x14ac:dyDescent="0.25">
      <c r="A985" s="7" t="s">
        <v>419</v>
      </c>
      <c r="B985" s="7" t="s">
        <v>420</v>
      </c>
      <c r="C985" s="40">
        <v>693</v>
      </c>
      <c r="D985" s="7">
        <v>745</v>
      </c>
      <c r="E985" s="7" t="s">
        <v>44</v>
      </c>
      <c r="F985" s="7" t="s">
        <v>44</v>
      </c>
      <c r="G985" s="7" t="s">
        <v>18</v>
      </c>
      <c r="H985" s="7">
        <v>2361</v>
      </c>
      <c r="I985" s="7">
        <v>7777</v>
      </c>
      <c r="J985" s="7" t="s">
        <v>19</v>
      </c>
      <c r="K985" s="8" t="s">
        <v>20</v>
      </c>
      <c r="L985" s="7" t="s">
        <v>21</v>
      </c>
      <c r="M985" s="7">
        <v>18120</v>
      </c>
      <c r="N985" s="7">
        <v>12320</v>
      </c>
      <c r="O985" s="7">
        <v>5800</v>
      </c>
    </row>
    <row r="986" spans="1:15" x14ac:dyDescent="0.25">
      <c r="A986" s="7" t="s">
        <v>986</v>
      </c>
      <c r="B986" s="7" t="s">
        <v>987</v>
      </c>
      <c r="C986" s="40">
        <v>693</v>
      </c>
      <c r="D986" s="7">
        <v>726</v>
      </c>
      <c r="E986" s="7" t="s">
        <v>41</v>
      </c>
      <c r="F986" s="7" t="s">
        <v>41</v>
      </c>
      <c r="G986" s="7" t="s">
        <v>18</v>
      </c>
      <c r="H986" s="7">
        <v>2361</v>
      </c>
      <c r="I986" s="7">
        <v>7777</v>
      </c>
      <c r="J986" s="7" t="s">
        <v>19</v>
      </c>
      <c r="K986" s="8" t="s">
        <v>20</v>
      </c>
      <c r="L986" s="7" t="s">
        <v>21</v>
      </c>
      <c r="M986" s="7">
        <v>15640</v>
      </c>
      <c r="N986" s="7">
        <v>11940</v>
      </c>
      <c r="O986" s="7">
        <v>3700</v>
      </c>
    </row>
    <row r="987" spans="1:15" x14ac:dyDescent="0.25">
      <c r="A987" s="7" t="s">
        <v>513</v>
      </c>
      <c r="B987" s="7" t="s">
        <v>514</v>
      </c>
      <c r="C987" s="40">
        <v>694</v>
      </c>
      <c r="D987" s="7">
        <v>500</v>
      </c>
      <c r="E987" s="7" t="s">
        <v>30</v>
      </c>
      <c r="F987" s="7" t="s">
        <v>30</v>
      </c>
      <c r="G987" s="7" t="s">
        <v>18</v>
      </c>
      <c r="H987" s="7">
        <v>2161</v>
      </c>
      <c r="I987" s="7">
        <v>7777</v>
      </c>
      <c r="J987" s="7" t="s">
        <v>19</v>
      </c>
      <c r="K987" s="8" t="s">
        <v>20</v>
      </c>
      <c r="L987" s="7" t="s">
        <v>21</v>
      </c>
      <c r="M987" s="7">
        <v>14520</v>
      </c>
      <c r="N987" s="7">
        <v>10520</v>
      </c>
      <c r="O987" s="7">
        <v>4000</v>
      </c>
    </row>
    <row r="988" spans="1:15" x14ac:dyDescent="0.25">
      <c r="A988" s="7" t="s">
        <v>988</v>
      </c>
      <c r="B988" s="7" t="s">
        <v>989</v>
      </c>
      <c r="C988" s="40">
        <v>694</v>
      </c>
      <c r="D988" s="7">
        <v>727</v>
      </c>
      <c r="E988" s="7" t="s">
        <v>44</v>
      </c>
      <c r="F988" s="7" t="s">
        <v>44</v>
      </c>
      <c r="G988" s="7" t="s">
        <v>18</v>
      </c>
      <c r="H988" s="7">
        <v>2361</v>
      </c>
      <c r="I988" s="7">
        <v>7777</v>
      </c>
      <c r="J988" s="7" t="s">
        <v>19</v>
      </c>
      <c r="K988" s="8" t="s">
        <v>20</v>
      </c>
      <c r="L988" s="7" t="s">
        <v>21</v>
      </c>
      <c r="M988" s="7">
        <v>17800</v>
      </c>
      <c r="N988" s="7">
        <v>12270</v>
      </c>
      <c r="O988" s="7">
        <v>5530</v>
      </c>
    </row>
    <row r="989" spans="1:15" x14ac:dyDescent="0.25">
      <c r="A989" s="7" t="s">
        <v>663</v>
      </c>
      <c r="B989" s="7" t="s">
        <v>664</v>
      </c>
      <c r="C989" s="40">
        <v>700</v>
      </c>
      <c r="D989" s="7">
        <v>755</v>
      </c>
      <c r="E989" s="7" t="s">
        <v>17</v>
      </c>
      <c r="F989" s="7" t="s">
        <v>17</v>
      </c>
      <c r="G989" s="7" t="s">
        <v>18</v>
      </c>
      <c r="H989" s="7">
        <v>2161</v>
      </c>
      <c r="I989" s="7">
        <v>7777</v>
      </c>
      <c r="J989" s="7" t="s">
        <v>19</v>
      </c>
      <c r="K989" s="8" t="s">
        <v>20</v>
      </c>
      <c r="L989" s="7" t="s">
        <v>88</v>
      </c>
      <c r="M989" s="7">
        <v>25350</v>
      </c>
      <c r="N989" s="7">
        <v>11950</v>
      </c>
      <c r="O989" s="7">
        <v>13400</v>
      </c>
    </row>
    <row r="990" spans="1:15" x14ac:dyDescent="0.25">
      <c r="A990" s="7" t="s">
        <v>328</v>
      </c>
      <c r="B990" s="7" t="s">
        <v>329</v>
      </c>
      <c r="C990" s="40">
        <v>703</v>
      </c>
      <c r="D990" s="7">
        <v>768</v>
      </c>
      <c r="E990" s="7" t="s">
        <v>41</v>
      </c>
      <c r="F990" s="7" t="s">
        <v>41</v>
      </c>
      <c r="G990" s="7" t="s">
        <v>18</v>
      </c>
      <c r="H990" s="7">
        <v>2361</v>
      </c>
      <c r="I990" s="7">
        <v>7777</v>
      </c>
      <c r="J990" s="7" t="s">
        <v>19</v>
      </c>
      <c r="K990" s="8" t="s">
        <v>20</v>
      </c>
      <c r="L990" s="7" t="s">
        <v>21</v>
      </c>
      <c r="M990" s="7">
        <v>16680</v>
      </c>
      <c r="N990" s="7">
        <v>12040</v>
      </c>
      <c r="O990" s="7">
        <v>4640</v>
      </c>
    </row>
    <row r="991" spans="1:15" x14ac:dyDescent="0.25">
      <c r="A991" s="7" t="s">
        <v>755</v>
      </c>
      <c r="B991" s="7" t="s">
        <v>756</v>
      </c>
      <c r="C991" s="40">
        <v>703</v>
      </c>
      <c r="D991" s="7">
        <v>595</v>
      </c>
      <c r="E991" s="7" t="s">
        <v>27</v>
      </c>
      <c r="F991" s="7" t="s">
        <v>27</v>
      </c>
      <c r="G991" s="7" t="s">
        <v>18</v>
      </c>
      <c r="H991" s="7">
        <v>2361</v>
      </c>
      <c r="I991" s="7">
        <v>7777</v>
      </c>
      <c r="J991" s="7" t="s">
        <v>19</v>
      </c>
      <c r="K991" s="8" t="s">
        <v>20</v>
      </c>
      <c r="L991" s="7" t="s">
        <v>21</v>
      </c>
      <c r="M991" s="7">
        <v>16670</v>
      </c>
      <c r="N991" s="7">
        <v>12360</v>
      </c>
      <c r="O991" s="7">
        <v>4310</v>
      </c>
    </row>
    <row r="992" spans="1:15" x14ac:dyDescent="0.25">
      <c r="A992" s="7" t="s">
        <v>515</v>
      </c>
      <c r="B992" s="7" t="s">
        <v>516</v>
      </c>
      <c r="C992" s="40">
        <v>706</v>
      </c>
      <c r="D992" s="7">
        <v>20</v>
      </c>
      <c r="E992" s="7" t="s">
        <v>17</v>
      </c>
      <c r="F992" s="7" t="s">
        <v>17</v>
      </c>
      <c r="G992" s="7" t="s">
        <v>18</v>
      </c>
      <c r="H992" s="7">
        <v>2361</v>
      </c>
      <c r="I992" s="7">
        <v>7777</v>
      </c>
      <c r="J992" s="7" t="s">
        <v>19</v>
      </c>
      <c r="K992" s="8" t="s">
        <v>20</v>
      </c>
      <c r="L992" s="7" t="s">
        <v>21</v>
      </c>
      <c r="M992" s="7">
        <v>23290</v>
      </c>
      <c r="N992" s="7">
        <v>12100</v>
      </c>
      <c r="O992" s="7">
        <v>11190</v>
      </c>
    </row>
    <row r="993" spans="1:15" x14ac:dyDescent="0.25">
      <c r="A993" s="7" t="s">
        <v>421</v>
      </c>
      <c r="B993" s="7" t="s">
        <v>422</v>
      </c>
      <c r="C993" s="40">
        <v>708</v>
      </c>
      <c r="D993" s="7">
        <v>767</v>
      </c>
      <c r="E993" s="7" t="s">
        <v>41</v>
      </c>
      <c r="F993" s="7" t="s">
        <v>41</v>
      </c>
      <c r="G993" s="7" t="s">
        <v>18</v>
      </c>
      <c r="H993" s="7">
        <v>2361</v>
      </c>
      <c r="I993" s="7">
        <v>7777</v>
      </c>
      <c r="J993" s="7" t="s">
        <v>19</v>
      </c>
      <c r="K993" s="8" t="s">
        <v>20</v>
      </c>
      <c r="L993" s="7" t="s">
        <v>21</v>
      </c>
      <c r="M993" s="7">
        <v>17800</v>
      </c>
      <c r="N993" s="7">
        <v>12010</v>
      </c>
      <c r="O993" s="7">
        <v>5790</v>
      </c>
    </row>
    <row r="994" spans="1:15" x14ac:dyDescent="0.25">
      <c r="A994" s="7" t="s">
        <v>924</v>
      </c>
      <c r="B994" s="7" t="s">
        <v>925</v>
      </c>
      <c r="C994" s="40">
        <v>708</v>
      </c>
      <c r="D994" s="7">
        <v>751</v>
      </c>
      <c r="E994" s="7" t="s">
        <v>41</v>
      </c>
      <c r="F994" s="7" t="s">
        <v>41</v>
      </c>
      <c r="G994" s="7" t="s">
        <v>18</v>
      </c>
      <c r="H994" s="7">
        <v>2361</v>
      </c>
      <c r="I994" s="7">
        <v>7777</v>
      </c>
      <c r="J994" s="7" t="s">
        <v>19</v>
      </c>
      <c r="K994" s="8" t="s">
        <v>20</v>
      </c>
      <c r="L994" s="7" t="s">
        <v>21</v>
      </c>
      <c r="M994" s="7">
        <v>16250</v>
      </c>
      <c r="N994" s="7">
        <v>12010</v>
      </c>
      <c r="O994" s="7">
        <v>4240</v>
      </c>
    </row>
    <row r="995" spans="1:15" x14ac:dyDescent="0.25">
      <c r="A995" s="7" t="s">
        <v>155</v>
      </c>
      <c r="B995" s="7" t="s">
        <v>156</v>
      </c>
      <c r="C995" s="40">
        <v>712</v>
      </c>
      <c r="D995" s="7">
        <v>775</v>
      </c>
      <c r="E995" s="7" t="s">
        <v>27</v>
      </c>
      <c r="F995" s="7" t="s">
        <v>27</v>
      </c>
      <c r="G995" s="7" t="s">
        <v>18</v>
      </c>
      <c r="H995" s="7">
        <v>2161</v>
      </c>
      <c r="I995" s="7">
        <v>7777</v>
      </c>
      <c r="J995" s="7" t="s">
        <v>19</v>
      </c>
      <c r="K995" s="8" t="s">
        <v>20</v>
      </c>
      <c r="L995" s="7" t="s">
        <v>21</v>
      </c>
      <c r="M995" s="7">
        <v>25070</v>
      </c>
      <c r="N995" s="7">
        <v>12070</v>
      </c>
      <c r="O995" s="7">
        <v>13000</v>
      </c>
    </row>
    <row r="996" spans="1:15" x14ac:dyDescent="0.25">
      <c r="A996" s="7" t="s">
        <v>1251</v>
      </c>
      <c r="B996" s="7" t="s">
        <v>1252</v>
      </c>
      <c r="C996" s="40">
        <v>715</v>
      </c>
      <c r="D996" s="7">
        <v>881</v>
      </c>
      <c r="E996" s="7" t="s">
        <v>65</v>
      </c>
      <c r="F996" s="7" t="s">
        <v>65</v>
      </c>
      <c r="G996" s="7" t="s">
        <v>18</v>
      </c>
      <c r="H996" s="7">
        <v>2361</v>
      </c>
      <c r="I996" s="7">
        <v>7777</v>
      </c>
      <c r="J996" s="7" t="s">
        <v>19</v>
      </c>
      <c r="K996" s="8" t="s">
        <v>20</v>
      </c>
      <c r="L996" s="7" t="s">
        <v>1043</v>
      </c>
      <c r="M996" s="7">
        <v>16240</v>
      </c>
      <c r="N996" s="7">
        <v>12240</v>
      </c>
      <c r="O996" s="7">
        <v>4000</v>
      </c>
    </row>
    <row r="997" spans="1:15" x14ac:dyDescent="0.25">
      <c r="A997" s="7" t="s">
        <v>242</v>
      </c>
      <c r="B997" s="7" t="s">
        <v>243</v>
      </c>
      <c r="C997" s="40">
        <v>717</v>
      </c>
      <c r="D997" s="7">
        <v>781</v>
      </c>
      <c r="E997" s="7" t="s">
        <v>24</v>
      </c>
      <c r="F997" s="7" t="s">
        <v>24</v>
      </c>
      <c r="G997" s="7" t="s">
        <v>18</v>
      </c>
      <c r="H997" s="7">
        <v>2361</v>
      </c>
      <c r="I997" s="7">
        <v>7777</v>
      </c>
      <c r="J997" s="7" t="s">
        <v>19</v>
      </c>
      <c r="K997" s="8" t="s">
        <v>20</v>
      </c>
      <c r="L997" s="7" t="s">
        <v>21</v>
      </c>
      <c r="M997" s="7">
        <v>18440</v>
      </c>
      <c r="N997" s="7">
        <v>13160</v>
      </c>
      <c r="O997" s="7">
        <v>5280</v>
      </c>
    </row>
    <row r="998" spans="1:15" x14ac:dyDescent="0.25">
      <c r="A998" s="7" t="s">
        <v>423</v>
      </c>
      <c r="B998" s="7" t="s">
        <v>424</v>
      </c>
      <c r="C998" s="40">
        <v>717</v>
      </c>
      <c r="D998" s="7">
        <v>765</v>
      </c>
      <c r="E998" s="7" t="s">
        <v>17</v>
      </c>
      <c r="F998" s="7" t="s">
        <v>17</v>
      </c>
      <c r="G998" s="7" t="s">
        <v>18</v>
      </c>
      <c r="H998" s="7">
        <v>2361</v>
      </c>
      <c r="I998" s="7">
        <v>7777</v>
      </c>
      <c r="J998" s="7" t="s">
        <v>19</v>
      </c>
      <c r="K998" s="8" t="s">
        <v>20</v>
      </c>
      <c r="L998" s="7" t="s">
        <v>21</v>
      </c>
      <c r="M998" s="7">
        <v>18640</v>
      </c>
      <c r="N998" s="7">
        <v>11940</v>
      </c>
      <c r="O998" s="7">
        <v>6700</v>
      </c>
    </row>
    <row r="999" spans="1:15" x14ac:dyDescent="0.25">
      <c r="A999" s="7" t="s">
        <v>244</v>
      </c>
      <c r="B999" s="7" t="s">
        <v>245</v>
      </c>
      <c r="C999" s="40">
        <v>718</v>
      </c>
      <c r="D999" s="7">
        <v>779</v>
      </c>
      <c r="E999" s="7" t="s">
        <v>30</v>
      </c>
      <c r="F999" s="7" t="s">
        <v>30</v>
      </c>
      <c r="G999" s="7" t="s">
        <v>18</v>
      </c>
      <c r="H999" s="7">
        <v>2161</v>
      </c>
      <c r="I999" s="7">
        <v>7777</v>
      </c>
      <c r="J999" s="7" t="s">
        <v>19</v>
      </c>
      <c r="K999" s="8" t="s">
        <v>20</v>
      </c>
      <c r="L999" s="7" t="s">
        <v>88</v>
      </c>
      <c r="M999" s="7">
        <v>21530</v>
      </c>
      <c r="N999" s="7">
        <v>10680</v>
      </c>
      <c r="O999" s="7">
        <v>10850</v>
      </c>
    </row>
    <row r="1000" spans="1:15" x14ac:dyDescent="0.25">
      <c r="A1000" s="7" t="s">
        <v>1253</v>
      </c>
      <c r="B1000" s="7" t="s">
        <v>1254</v>
      </c>
      <c r="C1000" s="40">
        <v>718</v>
      </c>
      <c r="D1000" s="7">
        <v>883</v>
      </c>
      <c r="E1000" s="7" t="s">
        <v>33</v>
      </c>
      <c r="F1000" s="7" t="s">
        <v>33</v>
      </c>
      <c r="G1000" s="7" t="s">
        <v>18</v>
      </c>
      <c r="H1000" s="7">
        <v>2361</v>
      </c>
      <c r="I1000" s="7">
        <v>7777</v>
      </c>
      <c r="J1000" s="7" t="s">
        <v>19</v>
      </c>
      <c r="K1000" s="8" t="s">
        <v>20</v>
      </c>
      <c r="L1000" s="7" t="s">
        <v>1043</v>
      </c>
      <c r="M1000" s="7">
        <v>19710</v>
      </c>
      <c r="N1000" s="7">
        <v>12440</v>
      </c>
      <c r="O1000" s="7">
        <v>7270</v>
      </c>
    </row>
    <row r="1001" spans="1:15" x14ac:dyDescent="0.25">
      <c r="A1001" s="7" t="s">
        <v>811</v>
      </c>
      <c r="B1001" s="7" t="s">
        <v>812</v>
      </c>
      <c r="C1001" s="40">
        <v>719</v>
      </c>
      <c r="D1001" s="7">
        <v>1254</v>
      </c>
      <c r="E1001" s="7" t="s">
        <v>24</v>
      </c>
      <c r="F1001" s="7" t="s">
        <v>24</v>
      </c>
      <c r="G1001" s="7" t="s">
        <v>18</v>
      </c>
      <c r="H1001" s="7">
        <v>2361</v>
      </c>
      <c r="I1001" s="7">
        <v>7777</v>
      </c>
      <c r="J1001" s="7" t="s">
        <v>19</v>
      </c>
      <c r="K1001" s="8" t="s">
        <v>20</v>
      </c>
      <c r="L1001" s="7" t="s">
        <v>21</v>
      </c>
      <c r="M1001" s="7">
        <v>16500</v>
      </c>
      <c r="N1001" s="7">
        <v>12950</v>
      </c>
      <c r="O1001" s="7">
        <v>3550</v>
      </c>
    </row>
    <row r="1002" spans="1:15" x14ac:dyDescent="0.25">
      <c r="A1002" s="7" t="s">
        <v>1153</v>
      </c>
      <c r="B1002" s="7" t="s">
        <v>1154</v>
      </c>
      <c r="C1002" s="40">
        <v>719</v>
      </c>
      <c r="D1002" s="7">
        <v>782</v>
      </c>
      <c r="E1002" s="7" t="s">
        <v>68</v>
      </c>
      <c r="F1002" s="7" t="s">
        <v>68</v>
      </c>
      <c r="G1002" s="7" t="s">
        <v>18</v>
      </c>
      <c r="H1002" s="7">
        <v>2161</v>
      </c>
      <c r="I1002" s="7">
        <v>7777</v>
      </c>
      <c r="J1002" s="7" t="s">
        <v>19</v>
      </c>
      <c r="K1002" s="8" t="s">
        <v>20</v>
      </c>
      <c r="L1002" s="7" t="s">
        <v>1043</v>
      </c>
      <c r="M1002" s="7">
        <v>18840</v>
      </c>
      <c r="N1002" s="7">
        <v>10140</v>
      </c>
      <c r="O1002" s="7">
        <v>8700</v>
      </c>
    </row>
    <row r="1003" spans="1:15" x14ac:dyDescent="0.25">
      <c r="A1003" s="7" t="s">
        <v>425</v>
      </c>
      <c r="B1003" s="7" t="s">
        <v>426</v>
      </c>
      <c r="C1003" s="40">
        <v>720</v>
      </c>
      <c r="D1003" s="7">
        <v>770</v>
      </c>
      <c r="E1003" s="7" t="s">
        <v>33</v>
      </c>
      <c r="F1003" s="7" t="s">
        <v>33</v>
      </c>
      <c r="G1003" s="7" t="s">
        <v>18</v>
      </c>
      <c r="H1003" s="7">
        <v>2361</v>
      </c>
      <c r="I1003" s="7">
        <v>7777</v>
      </c>
      <c r="J1003" s="7" t="s">
        <v>19</v>
      </c>
      <c r="K1003" s="8" t="s">
        <v>20</v>
      </c>
      <c r="L1003" s="7" t="s">
        <v>21</v>
      </c>
      <c r="M1003" s="7">
        <v>21240</v>
      </c>
      <c r="N1003" s="7">
        <v>12150</v>
      </c>
      <c r="O1003" s="7">
        <v>9090</v>
      </c>
    </row>
    <row r="1004" spans="1:15" x14ac:dyDescent="0.25">
      <c r="A1004" s="7" t="s">
        <v>330</v>
      </c>
      <c r="B1004" s="7" t="s">
        <v>331</v>
      </c>
      <c r="C1004" s="40">
        <v>721</v>
      </c>
      <c r="D1004" s="7">
        <v>2</v>
      </c>
      <c r="E1004" s="7" t="s">
        <v>24</v>
      </c>
      <c r="F1004" s="7" t="s">
        <v>24</v>
      </c>
      <c r="G1004" s="7" t="s">
        <v>18</v>
      </c>
      <c r="H1004" s="7">
        <v>2361</v>
      </c>
      <c r="I1004" s="7">
        <v>7777</v>
      </c>
      <c r="J1004" s="7" t="s">
        <v>19</v>
      </c>
      <c r="K1004" s="8" t="s">
        <v>20</v>
      </c>
      <c r="L1004" s="7" t="s">
        <v>21</v>
      </c>
      <c r="M1004" s="7">
        <v>20630</v>
      </c>
      <c r="N1004" s="7">
        <v>13010</v>
      </c>
      <c r="O1004" s="7">
        <v>7620</v>
      </c>
    </row>
    <row r="1005" spans="1:15" x14ac:dyDescent="0.25">
      <c r="A1005" s="7" t="s">
        <v>157</v>
      </c>
      <c r="B1005" s="7" t="s">
        <v>158</v>
      </c>
      <c r="C1005" s="40">
        <v>722</v>
      </c>
      <c r="D1005" s="7">
        <v>779</v>
      </c>
      <c r="E1005" s="7" t="s">
        <v>73</v>
      </c>
      <c r="F1005" s="7" t="s">
        <v>73</v>
      </c>
      <c r="G1005" s="7" t="s">
        <v>18</v>
      </c>
      <c r="H1005" s="7">
        <v>2361</v>
      </c>
      <c r="I1005" s="7">
        <v>7777</v>
      </c>
      <c r="J1005" s="7" t="s">
        <v>19</v>
      </c>
      <c r="K1005" s="8" t="s">
        <v>20</v>
      </c>
      <c r="L1005" s="7" t="s">
        <v>21</v>
      </c>
      <c r="M1005" s="7">
        <v>18060</v>
      </c>
      <c r="N1005" s="7">
        <v>12210</v>
      </c>
      <c r="O1005" s="7">
        <v>5850</v>
      </c>
    </row>
    <row r="1006" spans="1:15" x14ac:dyDescent="0.25">
      <c r="A1006" s="7" t="s">
        <v>757</v>
      </c>
      <c r="B1006" s="7" t="s">
        <v>758</v>
      </c>
      <c r="C1006" s="40">
        <v>724</v>
      </c>
      <c r="D1006" s="7">
        <v>623</v>
      </c>
      <c r="E1006" s="7" t="s">
        <v>41</v>
      </c>
      <c r="F1006" s="7" t="s">
        <v>41</v>
      </c>
      <c r="G1006" s="7" t="s">
        <v>18</v>
      </c>
      <c r="H1006" s="7">
        <v>2361</v>
      </c>
      <c r="I1006" s="7">
        <v>7777</v>
      </c>
      <c r="J1006" s="7" t="s">
        <v>19</v>
      </c>
      <c r="K1006" s="8" t="s">
        <v>20</v>
      </c>
      <c r="L1006" s="7" t="s">
        <v>21</v>
      </c>
      <c r="M1006" s="7">
        <v>14470</v>
      </c>
      <c r="N1006" s="7">
        <v>11880</v>
      </c>
      <c r="O1006" s="7">
        <v>2590</v>
      </c>
    </row>
    <row r="1007" spans="1:15" x14ac:dyDescent="0.25">
      <c r="A1007" s="7" t="s">
        <v>246</v>
      </c>
      <c r="B1007" s="7" t="s">
        <v>247</v>
      </c>
      <c r="C1007" s="40">
        <v>726</v>
      </c>
      <c r="D1007" s="7">
        <v>787</v>
      </c>
      <c r="E1007" s="7" t="s">
        <v>41</v>
      </c>
      <c r="F1007" s="7" t="s">
        <v>41</v>
      </c>
      <c r="G1007" s="7" t="s">
        <v>18</v>
      </c>
      <c r="H1007" s="7">
        <v>2361</v>
      </c>
      <c r="I1007" s="7">
        <v>7777</v>
      </c>
      <c r="J1007" s="7" t="s">
        <v>19</v>
      </c>
      <c r="K1007" s="8" t="s">
        <v>20</v>
      </c>
      <c r="L1007" s="7" t="s">
        <v>21</v>
      </c>
      <c r="M1007" s="7">
        <v>17160</v>
      </c>
      <c r="N1007" s="7">
        <v>11900</v>
      </c>
      <c r="O1007" s="7">
        <v>5260</v>
      </c>
    </row>
    <row r="1008" spans="1:15" x14ac:dyDescent="0.25">
      <c r="A1008" s="7" t="s">
        <v>1419</v>
      </c>
      <c r="B1008" s="7" t="s">
        <v>1420</v>
      </c>
      <c r="C1008" s="40">
        <v>726</v>
      </c>
      <c r="D1008" s="7">
        <v>754</v>
      </c>
      <c r="E1008" s="7" t="s">
        <v>17</v>
      </c>
      <c r="F1008" s="7" t="s">
        <v>17</v>
      </c>
      <c r="G1008" s="7" t="s">
        <v>18</v>
      </c>
      <c r="H1008" s="7">
        <v>2361</v>
      </c>
      <c r="I1008" s="7">
        <v>7777</v>
      </c>
      <c r="J1008" s="7" t="s">
        <v>19</v>
      </c>
      <c r="K1008" s="8" t="s">
        <v>20</v>
      </c>
      <c r="L1008" s="7" t="s">
        <v>1043</v>
      </c>
      <c r="M1008" s="7">
        <v>19700</v>
      </c>
      <c r="N1008" s="7">
        <v>12030</v>
      </c>
      <c r="O1008" s="7">
        <v>7670</v>
      </c>
    </row>
    <row r="1009" spans="1:15" x14ac:dyDescent="0.25">
      <c r="A1009" s="7" t="s">
        <v>1339</v>
      </c>
      <c r="B1009" s="7" t="s">
        <v>1340</v>
      </c>
      <c r="C1009" s="40">
        <v>729</v>
      </c>
      <c r="D1009" s="7">
        <v>17</v>
      </c>
      <c r="E1009" s="7" t="s">
        <v>73</v>
      </c>
      <c r="F1009" s="7" t="s">
        <v>73</v>
      </c>
      <c r="G1009" s="7" t="s">
        <v>18</v>
      </c>
      <c r="H1009" s="7">
        <v>2361</v>
      </c>
      <c r="I1009" s="7">
        <v>7777</v>
      </c>
      <c r="J1009" s="7" t="s">
        <v>19</v>
      </c>
      <c r="K1009" s="8" t="s">
        <v>20</v>
      </c>
      <c r="L1009" s="7" t="s">
        <v>1043</v>
      </c>
      <c r="M1009" s="7">
        <v>19400</v>
      </c>
      <c r="N1009" s="7">
        <v>12340</v>
      </c>
      <c r="O1009" s="7">
        <v>7060</v>
      </c>
    </row>
    <row r="1010" spans="1:15" x14ac:dyDescent="0.25">
      <c r="A1010" s="7" t="s">
        <v>926</v>
      </c>
      <c r="B1010" s="7" t="s">
        <v>927</v>
      </c>
      <c r="C1010" s="40">
        <v>731</v>
      </c>
      <c r="D1010" s="7">
        <v>776</v>
      </c>
      <c r="E1010" s="7" t="s">
        <v>33</v>
      </c>
      <c r="F1010" s="7" t="s">
        <v>33</v>
      </c>
      <c r="G1010" s="7" t="s">
        <v>18</v>
      </c>
      <c r="H1010" s="7">
        <v>2361</v>
      </c>
      <c r="I1010" s="7">
        <v>7777</v>
      </c>
      <c r="J1010" s="7" t="s">
        <v>19</v>
      </c>
      <c r="K1010" s="8" t="s">
        <v>20</v>
      </c>
      <c r="L1010" s="7" t="s">
        <v>21</v>
      </c>
      <c r="M1010" s="7">
        <v>21850</v>
      </c>
      <c r="N1010" s="7">
        <v>12170</v>
      </c>
      <c r="O1010" s="7">
        <v>9680</v>
      </c>
    </row>
    <row r="1011" spans="1:15" x14ac:dyDescent="0.25">
      <c r="A1011" s="7" t="s">
        <v>427</v>
      </c>
      <c r="B1011" s="7" t="s">
        <v>428</v>
      </c>
      <c r="C1011" s="40">
        <v>732</v>
      </c>
      <c r="D1011" s="7">
        <v>786</v>
      </c>
      <c r="E1011" s="7" t="s">
        <v>24</v>
      </c>
      <c r="F1011" s="7" t="s">
        <v>24</v>
      </c>
      <c r="G1011" s="7" t="s">
        <v>18</v>
      </c>
      <c r="H1011" s="7">
        <v>2361</v>
      </c>
      <c r="I1011" s="7">
        <v>7777</v>
      </c>
      <c r="J1011" s="7" t="s">
        <v>19</v>
      </c>
      <c r="K1011" s="8" t="s">
        <v>20</v>
      </c>
      <c r="L1011" s="7" t="s">
        <v>21</v>
      </c>
      <c r="M1011" s="7">
        <v>15660</v>
      </c>
      <c r="N1011" s="7">
        <v>12950</v>
      </c>
      <c r="O1011" s="7">
        <v>2710</v>
      </c>
    </row>
    <row r="1012" spans="1:15" x14ac:dyDescent="0.25">
      <c r="A1012" s="7" t="s">
        <v>928</v>
      </c>
      <c r="B1012" s="7" t="s">
        <v>929</v>
      </c>
      <c r="C1012" s="40">
        <v>734</v>
      </c>
      <c r="D1012" s="7">
        <v>69</v>
      </c>
      <c r="E1012" s="7" t="s">
        <v>73</v>
      </c>
      <c r="F1012" s="7" t="s">
        <v>73</v>
      </c>
      <c r="G1012" s="7" t="s">
        <v>18</v>
      </c>
      <c r="H1012" s="7">
        <v>2161</v>
      </c>
      <c r="I1012" s="7">
        <v>7777</v>
      </c>
      <c r="J1012" s="7" t="s">
        <v>19</v>
      </c>
      <c r="K1012" s="8" t="s">
        <v>20</v>
      </c>
      <c r="L1012" s="7" t="s">
        <v>21</v>
      </c>
      <c r="M1012" s="7">
        <v>20800</v>
      </c>
      <c r="N1012" s="7">
        <v>12380</v>
      </c>
      <c r="O1012" s="7">
        <v>8420</v>
      </c>
    </row>
    <row r="1013" spans="1:15" x14ac:dyDescent="0.25">
      <c r="A1013" s="7" t="s">
        <v>248</v>
      </c>
      <c r="B1013" s="7" t="s">
        <v>249</v>
      </c>
      <c r="C1013" s="40">
        <v>735</v>
      </c>
      <c r="D1013" s="7">
        <v>796</v>
      </c>
      <c r="E1013" s="7" t="s">
        <v>44</v>
      </c>
      <c r="F1013" s="7" t="s">
        <v>44</v>
      </c>
      <c r="G1013" s="7" t="s">
        <v>18</v>
      </c>
      <c r="H1013" s="7">
        <v>2361</v>
      </c>
      <c r="I1013" s="7">
        <v>7777</v>
      </c>
      <c r="J1013" s="7" t="s">
        <v>19</v>
      </c>
      <c r="K1013" s="8" t="s">
        <v>20</v>
      </c>
      <c r="L1013" s="7" t="s">
        <v>21</v>
      </c>
      <c r="M1013" s="7">
        <v>18700</v>
      </c>
      <c r="N1013" s="7">
        <v>12130</v>
      </c>
      <c r="O1013" s="7">
        <v>6570</v>
      </c>
    </row>
    <row r="1014" spans="1:15" x14ac:dyDescent="0.25">
      <c r="A1014" s="7" t="s">
        <v>990</v>
      </c>
      <c r="B1014" s="7" t="s">
        <v>991</v>
      </c>
      <c r="C1014" s="40">
        <v>736</v>
      </c>
      <c r="D1014" s="7">
        <v>11</v>
      </c>
      <c r="E1014" s="7" t="s">
        <v>27</v>
      </c>
      <c r="F1014" s="7" t="s">
        <v>27</v>
      </c>
      <c r="G1014" s="7" t="s">
        <v>18</v>
      </c>
      <c r="H1014" s="7">
        <v>2361</v>
      </c>
      <c r="I1014" s="7">
        <v>7777</v>
      </c>
      <c r="J1014" s="7" t="s">
        <v>19</v>
      </c>
      <c r="K1014" s="8" t="s">
        <v>20</v>
      </c>
      <c r="L1014" s="7" t="s">
        <v>21</v>
      </c>
      <c r="M1014" s="7">
        <v>20120</v>
      </c>
      <c r="N1014" s="7">
        <v>12360</v>
      </c>
      <c r="O1014" s="7">
        <v>7760</v>
      </c>
    </row>
    <row r="1015" spans="1:15" x14ac:dyDescent="0.25">
      <c r="A1015" s="7" t="s">
        <v>159</v>
      </c>
      <c r="B1015" s="7" t="s">
        <v>160</v>
      </c>
      <c r="C1015" s="40">
        <v>738</v>
      </c>
      <c r="D1015" s="7">
        <v>795</v>
      </c>
      <c r="E1015" s="7" t="s">
        <v>68</v>
      </c>
      <c r="F1015" s="7" t="s">
        <v>68</v>
      </c>
      <c r="G1015" s="7" t="s">
        <v>18</v>
      </c>
      <c r="H1015" s="7">
        <v>2361</v>
      </c>
      <c r="I1015" s="7">
        <v>7777</v>
      </c>
      <c r="J1015" s="7" t="s">
        <v>19</v>
      </c>
      <c r="K1015" s="8" t="s">
        <v>20</v>
      </c>
      <c r="L1015" s="7" t="s">
        <v>21</v>
      </c>
      <c r="M1015" s="7">
        <v>12190</v>
      </c>
      <c r="N1015" s="7">
        <v>10110</v>
      </c>
      <c r="O1015" s="7">
        <v>2080</v>
      </c>
    </row>
    <row r="1016" spans="1:15" x14ac:dyDescent="0.25">
      <c r="A1016" s="7" t="s">
        <v>332</v>
      </c>
      <c r="B1016" s="7" t="s">
        <v>333</v>
      </c>
      <c r="C1016" s="40">
        <v>739</v>
      </c>
      <c r="D1016" s="7">
        <v>12</v>
      </c>
      <c r="E1016" s="7" t="s">
        <v>44</v>
      </c>
      <c r="F1016" s="7" t="s">
        <v>44</v>
      </c>
      <c r="G1016" s="7" t="s">
        <v>18</v>
      </c>
      <c r="H1016" s="7">
        <v>2361</v>
      </c>
      <c r="I1016" s="7">
        <v>7777</v>
      </c>
      <c r="J1016" s="7" t="s">
        <v>19</v>
      </c>
      <c r="K1016" s="8" t="s">
        <v>20</v>
      </c>
      <c r="L1016" s="7" t="s">
        <v>88</v>
      </c>
      <c r="M1016" s="7">
        <v>26840</v>
      </c>
      <c r="N1016" s="7">
        <v>12360</v>
      </c>
      <c r="O1016" s="7">
        <v>14480</v>
      </c>
    </row>
    <row r="1017" spans="1:15" x14ac:dyDescent="0.25">
      <c r="A1017" s="7" t="s">
        <v>1421</v>
      </c>
      <c r="B1017" s="7" t="s">
        <v>1422</v>
      </c>
      <c r="C1017" s="40">
        <v>739</v>
      </c>
      <c r="D1017" s="7">
        <v>755</v>
      </c>
      <c r="E1017" s="7" t="s">
        <v>33</v>
      </c>
      <c r="F1017" s="7" t="s">
        <v>33</v>
      </c>
      <c r="G1017" s="7" t="s">
        <v>18</v>
      </c>
      <c r="H1017" s="7">
        <v>2361</v>
      </c>
      <c r="I1017" s="7">
        <v>7777</v>
      </c>
      <c r="J1017" s="7" t="s">
        <v>19</v>
      </c>
      <c r="K1017" s="8" t="s">
        <v>20</v>
      </c>
      <c r="L1017" s="7" t="s">
        <v>1043</v>
      </c>
      <c r="M1017" s="7">
        <v>17350</v>
      </c>
      <c r="N1017" s="7">
        <v>12260</v>
      </c>
      <c r="O1017" s="7">
        <v>5090</v>
      </c>
    </row>
    <row r="1018" spans="1:15" x14ac:dyDescent="0.25">
      <c r="A1018" s="7" t="s">
        <v>1423</v>
      </c>
      <c r="B1018" s="7" t="s">
        <v>1424</v>
      </c>
      <c r="C1018" s="40">
        <v>741</v>
      </c>
      <c r="D1018" s="7">
        <v>4</v>
      </c>
      <c r="E1018" s="7" t="s">
        <v>65</v>
      </c>
      <c r="F1018" s="7" t="s">
        <v>65</v>
      </c>
      <c r="G1018" s="7" t="s">
        <v>18</v>
      </c>
      <c r="H1018" s="7">
        <v>2161</v>
      </c>
      <c r="I1018" s="7">
        <v>7777</v>
      </c>
      <c r="J1018" s="7" t="s">
        <v>19</v>
      </c>
      <c r="K1018" s="8" t="s">
        <v>20</v>
      </c>
      <c r="L1018" s="7" t="s">
        <v>1043</v>
      </c>
      <c r="M1018" s="7">
        <v>15750</v>
      </c>
      <c r="N1018" s="7">
        <v>11930</v>
      </c>
      <c r="O1018" s="7">
        <v>3820</v>
      </c>
    </row>
    <row r="1019" spans="1:15" x14ac:dyDescent="0.25">
      <c r="A1019" s="7" t="s">
        <v>813</v>
      </c>
      <c r="B1019" s="7" t="s">
        <v>814</v>
      </c>
      <c r="C1019" s="40">
        <v>742</v>
      </c>
      <c r="D1019" s="7">
        <v>1249</v>
      </c>
      <c r="E1019" s="7" t="s">
        <v>36</v>
      </c>
      <c r="F1019" s="7" t="s">
        <v>36</v>
      </c>
      <c r="G1019" s="7" t="s">
        <v>18</v>
      </c>
      <c r="H1019" s="7">
        <v>2161</v>
      </c>
      <c r="I1019" s="7">
        <v>7777</v>
      </c>
      <c r="J1019" s="7" t="s">
        <v>19</v>
      </c>
      <c r="K1019" s="8" t="s">
        <v>20</v>
      </c>
      <c r="L1019" s="7" t="s">
        <v>88</v>
      </c>
      <c r="M1019" s="7">
        <v>32410</v>
      </c>
      <c r="N1019" s="7">
        <v>11880</v>
      </c>
      <c r="O1019" s="7">
        <v>20530</v>
      </c>
    </row>
    <row r="1020" spans="1:15" x14ac:dyDescent="0.25">
      <c r="A1020" s="7" t="s">
        <v>815</v>
      </c>
      <c r="B1020" s="7" t="s">
        <v>816</v>
      </c>
      <c r="C1020" s="40">
        <v>746</v>
      </c>
      <c r="D1020" s="7">
        <v>1256</v>
      </c>
      <c r="E1020" s="7" t="s">
        <v>27</v>
      </c>
      <c r="F1020" s="7" t="s">
        <v>27</v>
      </c>
      <c r="G1020" s="7" t="s">
        <v>18</v>
      </c>
      <c r="H1020" s="7">
        <v>2161</v>
      </c>
      <c r="I1020" s="7">
        <v>7777</v>
      </c>
      <c r="J1020" s="7" t="s">
        <v>19</v>
      </c>
      <c r="K1020" s="8" t="s">
        <v>20</v>
      </c>
      <c r="L1020" s="7" t="s">
        <v>21</v>
      </c>
      <c r="M1020" s="7">
        <v>16520</v>
      </c>
      <c r="N1020" s="7">
        <v>12250</v>
      </c>
      <c r="O1020" s="7">
        <v>4270</v>
      </c>
    </row>
    <row r="1021" spans="1:15" x14ac:dyDescent="0.25">
      <c r="A1021" s="7" t="s">
        <v>992</v>
      </c>
      <c r="B1021" s="7" t="s">
        <v>993</v>
      </c>
      <c r="C1021" s="40">
        <v>747</v>
      </c>
      <c r="D1021" s="7">
        <v>30</v>
      </c>
      <c r="E1021" s="7" t="s">
        <v>33</v>
      </c>
      <c r="F1021" s="7" t="s">
        <v>33</v>
      </c>
      <c r="G1021" s="7" t="s">
        <v>18</v>
      </c>
      <c r="H1021" s="7">
        <v>2161</v>
      </c>
      <c r="I1021" s="7">
        <v>7777</v>
      </c>
      <c r="J1021" s="7" t="s">
        <v>19</v>
      </c>
      <c r="K1021" s="8" t="s">
        <v>20</v>
      </c>
      <c r="L1021" s="7" t="s">
        <v>21</v>
      </c>
      <c r="M1021" s="7">
        <v>18980</v>
      </c>
      <c r="N1021" s="7">
        <v>12270</v>
      </c>
      <c r="O1021" s="7">
        <v>6710</v>
      </c>
    </row>
    <row r="1022" spans="1:15" x14ac:dyDescent="0.25">
      <c r="A1022" s="7" t="s">
        <v>759</v>
      </c>
      <c r="B1022" s="7" t="s">
        <v>760</v>
      </c>
      <c r="C1022" s="40">
        <v>748</v>
      </c>
      <c r="D1022" s="7">
        <v>646</v>
      </c>
      <c r="E1022" s="7" t="s">
        <v>36</v>
      </c>
      <c r="F1022" s="7" t="s">
        <v>36</v>
      </c>
      <c r="G1022" s="7" t="s">
        <v>18</v>
      </c>
      <c r="H1022" s="7">
        <v>2361</v>
      </c>
      <c r="I1022" s="7">
        <v>7777</v>
      </c>
      <c r="J1022" s="7" t="s">
        <v>19</v>
      </c>
      <c r="K1022" s="8" t="s">
        <v>20</v>
      </c>
      <c r="L1022" s="7" t="s">
        <v>21</v>
      </c>
      <c r="M1022" s="7">
        <v>16810</v>
      </c>
      <c r="N1022" s="7">
        <v>12030</v>
      </c>
      <c r="O1022" s="7">
        <v>4780</v>
      </c>
    </row>
    <row r="1023" spans="1:15" x14ac:dyDescent="0.25">
      <c r="A1023" s="7" t="s">
        <v>1425</v>
      </c>
      <c r="B1023" s="7" t="s">
        <v>1426</v>
      </c>
      <c r="C1023" s="40">
        <v>748</v>
      </c>
      <c r="D1023" s="7">
        <v>11</v>
      </c>
      <c r="E1023" s="7" t="s">
        <v>36</v>
      </c>
      <c r="F1023" s="7" t="s">
        <v>36</v>
      </c>
      <c r="G1023" s="7" t="s">
        <v>18</v>
      </c>
      <c r="H1023" s="7">
        <v>2361</v>
      </c>
      <c r="I1023" s="7">
        <v>7777</v>
      </c>
      <c r="J1023" s="7" t="s">
        <v>19</v>
      </c>
      <c r="K1023" s="8" t="s">
        <v>20</v>
      </c>
      <c r="L1023" s="7" t="s">
        <v>1043</v>
      </c>
      <c r="M1023" s="7">
        <v>16750</v>
      </c>
      <c r="N1023" s="7">
        <v>12000</v>
      </c>
      <c r="O1023" s="7">
        <v>4750</v>
      </c>
    </row>
    <row r="1024" spans="1:15" x14ac:dyDescent="0.25">
      <c r="A1024" s="7" t="s">
        <v>429</v>
      </c>
      <c r="B1024" s="7" t="s">
        <v>430</v>
      </c>
      <c r="C1024" s="40">
        <v>749</v>
      </c>
      <c r="D1024" s="7">
        <v>10</v>
      </c>
      <c r="E1024" s="7" t="s">
        <v>27</v>
      </c>
      <c r="F1024" s="7" t="s">
        <v>27</v>
      </c>
      <c r="G1024" s="7" t="s">
        <v>18</v>
      </c>
      <c r="H1024" s="7">
        <v>2161</v>
      </c>
      <c r="I1024" s="7">
        <v>7777</v>
      </c>
      <c r="J1024" s="7" t="s">
        <v>19</v>
      </c>
      <c r="K1024" s="8" t="s">
        <v>20</v>
      </c>
      <c r="L1024" s="7" t="s">
        <v>21</v>
      </c>
      <c r="M1024" s="7">
        <v>16380</v>
      </c>
      <c r="N1024" s="7">
        <v>12380</v>
      </c>
      <c r="O1024" s="7">
        <v>4000</v>
      </c>
    </row>
    <row r="1025" spans="1:15" x14ac:dyDescent="0.25">
      <c r="A1025" s="7" t="s">
        <v>1255</v>
      </c>
      <c r="B1025" s="7" t="s">
        <v>1256</v>
      </c>
      <c r="C1025" s="40">
        <v>749</v>
      </c>
      <c r="D1025" s="7">
        <v>917</v>
      </c>
      <c r="E1025" s="7" t="s">
        <v>17</v>
      </c>
      <c r="F1025" s="7" t="s">
        <v>17</v>
      </c>
      <c r="G1025" s="7" t="s">
        <v>18</v>
      </c>
      <c r="H1025" s="7">
        <v>2361</v>
      </c>
      <c r="I1025" s="7">
        <v>7777</v>
      </c>
      <c r="J1025" s="7" t="s">
        <v>19</v>
      </c>
      <c r="K1025" s="8" t="s">
        <v>20</v>
      </c>
      <c r="L1025" s="7" t="s">
        <v>1043</v>
      </c>
      <c r="M1025" s="7">
        <v>17800</v>
      </c>
      <c r="N1025" s="7">
        <v>11810</v>
      </c>
      <c r="O1025" s="7">
        <v>5990</v>
      </c>
    </row>
    <row r="1026" spans="1:15" x14ac:dyDescent="0.25">
      <c r="A1026" s="7" t="s">
        <v>431</v>
      </c>
      <c r="B1026" s="7" t="s">
        <v>432</v>
      </c>
      <c r="C1026" s="40">
        <v>750</v>
      </c>
      <c r="D1026" s="7">
        <v>9</v>
      </c>
      <c r="E1026" s="7" t="s">
        <v>65</v>
      </c>
      <c r="F1026" s="7" t="s">
        <v>65</v>
      </c>
      <c r="G1026" s="7" t="s">
        <v>18</v>
      </c>
      <c r="H1026" s="7">
        <v>2361</v>
      </c>
      <c r="I1026" s="7">
        <v>7777</v>
      </c>
      <c r="J1026" s="7" t="s">
        <v>19</v>
      </c>
      <c r="K1026" s="8" t="s">
        <v>20</v>
      </c>
      <c r="L1026" s="7" t="s">
        <v>21</v>
      </c>
      <c r="M1026" s="7">
        <v>20870</v>
      </c>
      <c r="N1026" s="7">
        <v>12000</v>
      </c>
      <c r="O1026" s="7">
        <v>8870</v>
      </c>
    </row>
    <row r="1027" spans="1:15" x14ac:dyDescent="0.25">
      <c r="A1027" s="7" t="s">
        <v>761</v>
      </c>
      <c r="B1027" s="7" t="s">
        <v>762</v>
      </c>
      <c r="C1027" s="40">
        <v>751</v>
      </c>
      <c r="D1027" s="7">
        <v>652</v>
      </c>
      <c r="E1027" s="7" t="s">
        <v>65</v>
      </c>
      <c r="F1027" s="7" t="s">
        <v>65</v>
      </c>
      <c r="G1027" s="7" t="s">
        <v>18</v>
      </c>
      <c r="H1027" s="7">
        <v>2361</v>
      </c>
      <c r="I1027" s="7">
        <v>7777</v>
      </c>
      <c r="J1027" s="7" t="s">
        <v>19</v>
      </c>
      <c r="K1027" s="8" t="s">
        <v>20</v>
      </c>
      <c r="L1027" s="7" t="s">
        <v>21</v>
      </c>
      <c r="M1027" s="7">
        <v>24520</v>
      </c>
      <c r="N1027" s="7">
        <v>12030</v>
      </c>
      <c r="O1027" s="7">
        <v>12490</v>
      </c>
    </row>
    <row r="1028" spans="1:15" x14ac:dyDescent="0.25">
      <c r="A1028" s="7" t="s">
        <v>930</v>
      </c>
      <c r="B1028" s="7" t="s">
        <v>931</v>
      </c>
      <c r="C1028" s="40">
        <v>753</v>
      </c>
      <c r="D1028" s="7">
        <v>21</v>
      </c>
      <c r="E1028" s="7" t="s">
        <v>17</v>
      </c>
      <c r="F1028" s="7" t="s">
        <v>17</v>
      </c>
      <c r="G1028" s="7" t="s">
        <v>18</v>
      </c>
      <c r="H1028" s="7">
        <v>2361</v>
      </c>
      <c r="I1028" s="7">
        <v>7777</v>
      </c>
      <c r="J1028" s="7" t="s">
        <v>19</v>
      </c>
      <c r="K1028" s="8" t="s">
        <v>20</v>
      </c>
      <c r="L1028" s="7" t="s">
        <v>21</v>
      </c>
      <c r="M1028" s="7">
        <v>16060</v>
      </c>
      <c r="N1028" s="7">
        <v>11930</v>
      </c>
      <c r="O1028" s="7">
        <v>4130</v>
      </c>
    </row>
    <row r="1029" spans="1:15" x14ac:dyDescent="0.25">
      <c r="A1029" s="7" t="s">
        <v>161</v>
      </c>
      <c r="B1029" s="7" t="s">
        <v>162</v>
      </c>
      <c r="C1029" s="40">
        <v>756</v>
      </c>
      <c r="D1029" s="7">
        <v>815</v>
      </c>
      <c r="E1029" s="7" t="s">
        <v>41</v>
      </c>
      <c r="F1029" s="7" t="s">
        <v>41</v>
      </c>
      <c r="G1029" s="7" t="s">
        <v>18</v>
      </c>
      <c r="H1029" s="7">
        <v>2361</v>
      </c>
      <c r="I1029" s="7">
        <v>7777</v>
      </c>
      <c r="J1029" s="7" t="s">
        <v>19</v>
      </c>
      <c r="K1029" s="8" t="s">
        <v>20</v>
      </c>
      <c r="L1029" s="7" t="s">
        <v>21</v>
      </c>
      <c r="M1029" s="7">
        <v>18530</v>
      </c>
      <c r="N1029" s="7">
        <v>12000</v>
      </c>
      <c r="O1029" s="7">
        <v>6530</v>
      </c>
    </row>
    <row r="1030" spans="1:15" x14ac:dyDescent="0.25">
      <c r="A1030" s="7" t="s">
        <v>994</v>
      </c>
      <c r="B1030" s="7" t="s">
        <v>995</v>
      </c>
      <c r="C1030" s="40">
        <v>756</v>
      </c>
      <c r="D1030" s="7">
        <v>25</v>
      </c>
      <c r="E1030" s="7" t="s">
        <v>24</v>
      </c>
      <c r="F1030" s="7" t="s">
        <v>24</v>
      </c>
      <c r="G1030" s="7" t="s">
        <v>18</v>
      </c>
      <c r="H1030" s="7">
        <v>2361</v>
      </c>
      <c r="I1030" s="7">
        <v>7777</v>
      </c>
      <c r="J1030" s="7" t="s">
        <v>19</v>
      </c>
      <c r="K1030" s="8" t="s">
        <v>20</v>
      </c>
      <c r="L1030" s="7" t="s">
        <v>88</v>
      </c>
      <c r="M1030" s="7">
        <v>24350</v>
      </c>
      <c r="N1030" s="7">
        <v>12800</v>
      </c>
      <c r="O1030" s="7">
        <v>11550</v>
      </c>
    </row>
    <row r="1031" spans="1:15" x14ac:dyDescent="0.25">
      <c r="A1031" s="7" t="s">
        <v>665</v>
      </c>
      <c r="B1031" s="7" t="s">
        <v>666</v>
      </c>
      <c r="C1031" s="40">
        <v>761</v>
      </c>
      <c r="D1031" s="7">
        <v>824</v>
      </c>
      <c r="E1031" s="7" t="s">
        <v>27</v>
      </c>
      <c r="F1031" s="7" t="s">
        <v>27</v>
      </c>
      <c r="G1031" s="7" t="s">
        <v>18</v>
      </c>
      <c r="H1031" s="7">
        <v>2361</v>
      </c>
      <c r="I1031" s="7">
        <v>7777</v>
      </c>
      <c r="J1031" s="7" t="s">
        <v>19</v>
      </c>
      <c r="K1031" s="8" t="s">
        <v>20</v>
      </c>
      <c r="L1031" s="7" t="s">
        <v>21</v>
      </c>
      <c r="M1031" s="7">
        <v>23950</v>
      </c>
      <c r="N1031" s="7">
        <v>12120</v>
      </c>
      <c r="O1031" s="7">
        <v>11830</v>
      </c>
    </row>
    <row r="1032" spans="1:15" x14ac:dyDescent="0.25">
      <c r="A1032" s="7" t="s">
        <v>763</v>
      </c>
      <c r="B1032" s="7" t="s">
        <v>764</v>
      </c>
      <c r="C1032" s="40">
        <v>764</v>
      </c>
      <c r="D1032" s="7">
        <v>738</v>
      </c>
      <c r="E1032" s="7" t="s">
        <v>30</v>
      </c>
      <c r="F1032" s="7" t="s">
        <v>30</v>
      </c>
      <c r="G1032" s="7" t="s">
        <v>18</v>
      </c>
      <c r="H1032" s="7">
        <v>2161</v>
      </c>
      <c r="I1032" s="7">
        <v>7777</v>
      </c>
      <c r="J1032" s="7" t="s">
        <v>19</v>
      </c>
      <c r="K1032" s="8" t="s">
        <v>20</v>
      </c>
      <c r="L1032" s="7" t="s">
        <v>21</v>
      </c>
      <c r="M1032" s="7">
        <v>24990</v>
      </c>
      <c r="N1032" s="7">
        <v>10650</v>
      </c>
      <c r="O1032" s="7">
        <v>14340</v>
      </c>
    </row>
    <row r="1033" spans="1:15" x14ac:dyDescent="0.25">
      <c r="A1033" s="7" t="s">
        <v>433</v>
      </c>
      <c r="B1033" s="7" t="s">
        <v>434</v>
      </c>
      <c r="C1033" s="40">
        <v>771</v>
      </c>
      <c r="D1033" s="7">
        <v>31</v>
      </c>
      <c r="E1033" s="7" t="s">
        <v>68</v>
      </c>
      <c r="F1033" s="7" t="s">
        <v>68</v>
      </c>
      <c r="G1033" s="7" t="s">
        <v>18</v>
      </c>
      <c r="H1033" s="7">
        <v>2361</v>
      </c>
      <c r="I1033" s="7">
        <v>7777</v>
      </c>
      <c r="J1033" s="7" t="s">
        <v>19</v>
      </c>
      <c r="K1033" s="8" t="s">
        <v>20</v>
      </c>
      <c r="L1033" s="7" t="s">
        <v>21</v>
      </c>
      <c r="M1033" s="7">
        <v>12310</v>
      </c>
      <c r="N1033" s="7">
        <v>10090</v>
      </c>
      <c r="O1033" s="7">
        <v>2220</v>
      </c>
    </row>
    <row r="1034" spans="1:15" x14ac:dyDescent="0.25">
      <c r="A1034" s="7" t="s">
        <v>667</v>
      </c>
      <c r="B1034" s="7" t="s">
        <v>668</v>
      </c>
      <c r="C1034" s="40">
        <v>771</v>
      </c>
      <c r="D1034" s="7">
        <v>834</v>
      </c>
      <c r="E1034" s="7" t="s">
        <v>24</v>
      </c>
      <c r="F1034" s="7" t="s">
        <v>24</v>
      </c>
      <c r="G1034" s="7" t="s">
        <v>18</v>
      </c>
      <c r="H1034" s="7">
        <v>2161</v>
      </c>
      <c r="I1034" s="7">
        <v>7777</v>
      </c>
      <c r="J1034" s="7" t="s">
        <v>19</v>
      </c>
      <c r="K1034" s="8" t="s">
        <v>20</v>
      </c>
      <c r="L1034" s="7" t="s">
        <v>88</v>
      </c>
      <c r="M1034" s="7">
        <v>25710</v>
      </c>
      <c r="N1034" s="7">
        <v>13070</v>
      </c>
      <c r="O1034" s="7">
        <v>12640</v>
      </c>
    </row>
    <row r="1035" spans="1:15" x14ac:dyDescent="0.25">
      <c r="A1035" s="7" t="s">
        <v>765</v>
      </c>
      <c r="B1035" s="7" t="s">
        <v>766</v>
      </c>
      <c r="C1035" s="40">
        <v>771</v>
      </c>
      <c r="D1035" s="7">
        <v>669</v>
      </c>
      <c r="E1035" s="7" t="s">
        <v>17</v>
      </c>
      <c r="F1035" s="7" t="s">
        <v>17</v>
      </c>
      <c r="G1035" s="7" t="s">
        <v>18</v>
      </c>
      <c r="H1035" s="7">
        <v>2361</v>
      </c>
      <c r="I1035" s="7">
        <v>7777</v>
      </c>
      <c r="J1035" s="7" t="s">
        <v>19</v>
      </c>
      <c r="K1035" s="8" t="s">
        <v>20</v>
      </c>
      <c r="L1035" s="7" t="s">
        <v>21</v>
      </c>
      <c r="M1035" s="7">
        <v>19460</v>
      </c>
      <c r="N1035" s="7">
        <v>12110</v>
      </c>
      <c r="O1035" s="7">
        <v>7350</v>
      </c>
    </row>
    <row r="1036" spans="1:15" x14ac:dyDescent="0.25">
      <c r="A1036" s="7" t="s">
        <v>1427</v>
      </c>
      <c r="B1036" s="7" t="s">
        <v>1428</v>
      </c>
      <c r="C1036" s="40">
        <v>774</v>
      </c>
      <c r="D1036" s="7">
        <v>43</v>
      </c>
      <c r="E1036" s="7" t="s">
        <v>41</v>
      </c>
      <c r="F1036" s="7" t="s">
        <v>41</v>
      </c>
      <c r="G1036" s="7" t="s">
        <v>18</v>
      </c>
      <c r="H1036" s="7">
        <v>2361</v>
      </c>
      <c r="I1036" s="7">
        <v>7777</v>
      </c>
      <c r="J1036" s="7" t="s">
        <v>19</v>
      </c>
      <c r="K1036" s="8" t="s">
        <v>20</v>
      </c>
      <c r="L1036" s="7" t="s">
        <v>1043</v>
      </c>
      <c r="M1036" s="7">
        <v>26180</v>
      </c>
      <c r="N1036" s="7">
        <v>11980</v>
      </c>
      <c r="O1036" s="7">
        <v>14200</v>
      </c>
    </row>
    <row r="1037" spans="1:15" x14ac:dyDescent="0.25">
      <c r="A1037" s="7" t="s">
        <v>817</v>
      </c>
      <c r="B1037" s="7" t="s">
        <v>818</v>
      </c>
      <c r="C1037" s="40">
        <v>781</v>
      </c>
      <c r="D1037" s="7">
        <v>1301</v>
      </c>
      <c r="E1037" s="7" t="s">
        <v>41</v>
      </c>
      <c r="F1037" s="7" t="s">
        <v>41</v>
      </c>
      <c r="G1037" s="7" t="s">
        <v>18</v>
      </c>
      <c r="H1037" s="7">
        <v>2161</v>
      </c>
      <c r="I1037" s="7">
        <v>7777</v>
      </c>
      <c r="J1037" s="7" t="s">
        <v>19</v>
      </c>
      <c r="K1037" s="8" t="s">
        <v>20</v>
      </c>
      <c r="L1037" s="7" t="s">
        <v>88</v>
      </c>
      <c r="M1037" s="7">
        <v>25380</v>
      </c>
      <c r="N1037" s="7">
        <v>11840</v>
      </c>
      <c r="O1037" s="7">
        <v>13540</v>
      </c>
    </row>
    <row r="1038" spans="1:15" x14ac:dyDescent="0.25">
      <c r="A1038" s="7" t="s">
        <v>1155</v>
      </c>
      <c r="B1038" s="7" t="s">
        <v>1156</v>
      </c>
      <c r="C1038" s="40">
        <v>782</v>
      </c>
      <c r="D1038" s="7">
        <v>846</v>
      </c>
      <c r="E1038" s="7" t="s">
        <v>65</v>
      </c>
      <c r="F1038" s="7" t="s">
        <v>65</v>
      </c>
      <c r="G1038" s="7" t="s">
        <v>18</v>
      </c>
      <c r="H1038" s="7">
        <v>2361</v>
      </c>
      <c r="I1038" s="7">
        <v>7777</v>
      </c>
      <c r="J1038" s="7" t="s">
        <v>19</v>
      </c>
      <c r="K1038" s="8" t="s">
        <v>20</v>
      </c>
      <c r="L1038" s="7" t="s">
        <v>1043</v>
      </c>
      <c r="M1038" s="7">
        <v>27970</v>
      </c>
      <c r="N1038" s="7">
        <v>12040</v>
      </c>
      <c r="O1038" s="7">
        <v>15930</v>
      </c>
    </row>
    <row r="1039" spans="1:15" x14ac:dyDescent="0.25">
      <c r="A1039" s="7" t="s">
        <v>1157</v>
      </c>
      <c r="B1039" s="7" t="s">
        <v>1158</v>
      </c>
      <c r="C1039" s="40">
        <v>786</v>
      </c>
      <c r="D1039" s="7">
        <v>813</v>
      </c>
      <c r="E1039" s="7" t="s">
        <v>73</v>
      </c>
      <c r="F1039" s="7" t="s">
        <v>73</v>
      </c>
      <c r="G1039" s="7" t="s">
        <v>18</v>
      </c>
      <c r="H1039" s="7">
        <v>2361</v>
      </c>
      <c r="I1039" s="7">
        <v>7777</v>
      </c>
      <c r="J1039" s="7" t="s">
        <v>19</v>
      </c>
      <c r="K1039" s="8" t="s">
        <v>20</v>
      </c>
      <c r="L1039" s="7" t="s">
        <v>88</v>
      </c>
      <c r="M1039" s="7">
        <v>18960</v>
      </c>
      <c r="N1039" s="7">
        <v>12290</v>
      </c>
      <c r="O1039" s="7">
        <v>6670</v>
      </c>
    </row>
    <row r="1040" spans="1:15" x14ac:dyDescent="0.25">
      <c r="A1040" s="7" t="s">
        <v>250</v>
      </c>
      <c r="B1040" s="7" t="s">
        <v>251</v>
      </c>
      <c r="C1040" s="40">
        <v>789</v>
      </c>
      <c r="D1040" s="7">
        <v>32</v>
      </c>
      <c r="E1040" s="7" t="s">
        <v>65</v>
      </c>
      <c r="F1040" s="7" t="s">
        <v>65</v>
      </c>
      <c r="G1040" s="7" t="s">
        <v>18</v>
      </c>
      <c r="H1040" s="7">
        <v>2361</v>
      </c>
      <c r="I1040" s="7">
        <v>7777</v>
      </c>
      <c r="J1040" s="7" t="s">
        <v>19</v>
      </c>
      <c r="K1040" s="8" t="s">
        <v>20</v>
      </c>
      <c r="L1040" s="7" t="s">
        <v>21</v>
      </c>
      <c r="M1040" s="7">
        <v>18980</v>
      </c>
      <c r="N1040" s="7">
        <v>11990</v>
      </c>
      <c r="O1040" s="7">
        <v>6990</v>
      </c>
    </row>
    <row r="1041" spans="1:15" x14ac:dyDescent="0.25">
      <c r="A1041" s="7" t="s">
        <v>819</v>
      </c>
      <c r="B1041" s="7" t="s">
        <v>820</v>
      </c>
      <c r="C1041" s="40">
        <v>789</v>
      </c>
      <c r="D1041" s="7">
        <v>1297</v>
      </c>
      <c r="E1041" s="7" t="s">
        <v>30</v>
      </c>
      <c r="F1041" s="7" t="s">
        <v>30</v>
      </c>
      <c r="G1041" s="7" t="s">
        <v>18</v>
      </c>
      <c r="H1041" s="7">
        <v>2161</v>
      </c>
      <c r="I1041" s="7">
        <v>7777</v>
      </c>
      <c r="J1041" s="7" t="s">
        <v>19</v>
      </c>
      <c r="K1041" s="8" t="s">
        <v>20</v>
      </c>
      <c r="L1041" s="7" t="s">
        <v>88</v>
      </c>
      <c r="M1041" s="7">
        <v>29560</v>
      </c>
      <c r="N1041" s="7">
        <v>10570</v>
      </c>
      <c r="O1041" s="7">
        <v>18990</v>
      </c>
    </row>
    <row r="1042" spans="1:15" x14ac:dyDescent="0.25">
      <c r="A1042" s="7" t="s">
        <v>252</v>
      </c>
      <c r="B1042" s="7" t="s">
        <v>253</v>
      </c>
      <c r="C1042" s="40">
        <v>790</v>
      </c>
      <c r="D1042" s="7">
        <v>36</v>
      </c>
      <c r="E1042" s="7" t="s">
        <v>17</v>
      </c>
      <c r="F1042" s="7" t="s">
        <v>17</v>
      </c>
      <c r="G1042" s="7" t="s">
        <v>18</v>
      </c>
      <c r="H1042" s="7">
        <v>2361</v>
      </c>
      <c r="I1042" s="7">
        <v>7777</v>
      </c>
      <c r="J1042" s="7" t="s">
        <v>19</v>
      </c>
      <c r="K1042" s="8" t="s">
        <v>20</v>
      </c>
      <c r="L1042" s="7" t="s">
        <v>21</v>
      </c>
      <c r="M1042" s="7">
        <v>18630</v>
      </c>
      <c r="N1042" s="7">
        <v>12070</v>
      </c>
      <c r="O1042" s="7">
        <v>6560</v>
      </c>
    </row>
    <row r="1043" spans="1:15" x14ac:dyDescent="0.25">
      <c r="A1043" s="7" t="s">
        <v>821</v>
      </c>
      <c r="B1043" s="7" t="s">
        <v>822</v>
      </c>
      <c r="C1043" s="40">
        <v>790</v>
      </c>
      <c r="D1043" s="7">
        <v>1295</v>
      </c>
      <c r="E1043" s="7" t="s">
        <v>73</v>
      </c>
      <c r="F1043" s="7" t="s">
        <v>73</v>
      </c>
      <c r="G1043" s="7" t="s">
        <v>18</v>
      </c>
      <c r="H1043" s="7">
        <v>2161</v>
      </c>
      <c r="I1043" s="7">
        <v>7777</v>
      </c>
      <c r="J1043" s="7" t="s">
        <v>19</v>
      </c>
      <c r="K1043" s="8" t="s">
        <v>20</v>
      </c>
      <c r="L1043" s="7" t="s">
        <v>21</v>
      </c>
      <c r="M1043" s="7">
        <v>20700</v>
      </c>
      <c r="N1043" s="7">
        <v>12210</v>
      </c>
      <c r="O1043" s="7">
        <v>8490</v>
      </c>
    </row>
    <row r="1044" spans="1:15" x14ac:dyDescent="0.25">
      <c r="A1044" s="7" t="s">
        <v>767</v>
      </c>
      <c r="B1044" s="7" t="s">
        <v>768</v>
      </c>
      <c r="C1044" s="40">
        <v>791</v>
      </c>
      <c r="D1044" s="7">
        <v>684</v>
      </c>
      <c r="E1044" s="7" t="s">
        <v>73</v>
      </c>
      <c r="F1044" s="7" t="s">
        <v>73</v>
      </c>
      <c r="G1044" s="7" t="s">
        <v>18</v>
      </c>
      <c r="H1044" s="7">
        <v>2361</v>
      </c>
      <c r="I1044" s="7">
        <v>7777</v>
      </c>
      <c r="J1044" s="7" t="s">
        <v>19</v>
      </c>
      <c r="K1044" s="8" t="s">
        <v>20</v>
      </c>
      <c r="L1044" s="7" t="s">
        <v>21</v>
      </c>
      <c r="M1044" s="7">
        <v>15750</v>
      </c>
      <c r="N1044" s="7">
        <v>12240</v>
      </c>
      <c r="O1044" s="7">
        <v>3510</v>
      </c>
    </row>
    <row r="1045" spans="1:15" x14ac:dyDescent="0.25">
      <c r="A1045" s="7" t="s">
        <v>823</v>
      </c>
      <c r="B1045" s="7" t="s">
        <v>824</v>
      </c>
      <c r="C1045" s="40">
        <v>791</v>
      </c>
      <c r="D1045" s="7">
        <v>1309</v>
      </c>
      <c r="E1045" s="7" t="s">
        <v>47</v>
      </c>
      <c r="F1045" s="7" t="s">
        <v>48</v>
      </c>
      <c r="G1045" s="7" t="s">
        <v>18</v>
      </c>
      <c r="H1045" s="7">
        <v>2361</v>
      </c>
      <c r="I1045" s="7">
        <v>7777</v>
      </c>
      <c r="J1045" s="7" t="s">
        <v>19</v>
      </c>
      <c r="K1045" s="8" t="s">
        <v>20</v>
      </c>
      <c r="L1045" s="7" t="s">
        <v>21</v>
      </c>
      <c r="M1045" s="7">
        <v>22060</v>
      </c>
      <c r="N1045" s="7">
        <v>12040</v>
      </c>
      <c r="O1045" s="7">
        <v>10020</v>
      </c>
    </row>
    <row r="1046" spans="1:15" x14ac:dyDescent="0.25">
      <c r="A1046" s="7" t="s">
        <v>825</v>
      </c>
      <c r="B1046" s="7" t="s">
        <v>826</v>
      </c>
      <c r="C1046" s="40">
        <v>792</v>
      </c>
      <c r="D1046" s="7">
        <v>1304</v>
      </c>
      <c r="E1046" s="7" t="s">
        <v>44</v>
      </c>
      <c r="F1046" s="7" t="s">
        <v>44</v>
      </c>
      <c r="G1046" s="7" t="s">
        <v>18</v>
      </c>
      <c r="H1046" s="7">
        <v>2161</v>
      </c>
      <c r="I1046" s="7">
        <v>7777</v>
      </c>
      <c r="J1046" s="7" t="s">
        <v>19</v>
      </c>
      <c r="K1046" s="8" t="s">
        <v>20</v>
      </c>
      <c r="L1046" s="7" t="s">
        <v>21</v>
      </c>
      <c r="M1046" s="7">
        <v>20170</v>
      </c>
      <c r="N1046" s="7">
        <v>12270</v>
      </c>
      <c r="O1046" s="7">
        <v>7900</v>
      </c>
    </row>
    <row r="1047" spans="1:15" x14ac:dyDescent="0.25">
      <c r="A1047" s="7" t="s">
        <v>1159</v>
      </c>
      <c r="B1047" s="7" t="s">
        <v>1160</v>
      </c>
      <c r="C1047" s="40">
        <v>792</v>
      </c>
      <c r="D1047" s="7">
        <v>868</v>
      </c>
      <c r="E1047" s="7" t="s">
        <v>33</v>
      </c>
      <c r="F1047" s="7" t="s">
        <v>33</v>
      </c>
      <c r="G1047" s="7" t="s">
        <v>18</v>
      </c>
      <c r="H1047" s="7">
        <v>2361</v>
      </c>
      <c r="I1047" s="7">
        <v>7777</v>
      </c>
      <c r="J1047" s="7" t="s">
        <v>19</v>
      </c>
      <c r="K1047" s="8" t="s">
        <v>20</v>
      </c>
      <c r="L1047" s="7" t="s">
        <v>1043</v>
      </c>
      <c r="M1047" s="7">
        <v>31720</v>
      </c>
      <c r="N1047" s="7">
        <v>12390</v>
      </c>
      <c r="O1047" s="7">
        <v>19330</v>
      </c>
    </row>
    <row r="1048" spans="1:15" x14ac:dyDescent="0.25">
      <c r="A1048" s="7" t="s">
        <v>1161</v>
      </c>
      <c r="B1048" s="7" t="s">
        <v>1162</v>
      </c>
      <c r="C1048" s="40">
        <v>793</v>
      </c>
      <c r="D1048" s="7">
        <v>7</v>
      </c>
      <c r="E1048" s="7" t="s">
        <v>44</v>
      </c>
      <c r="F1048" s="7" t="s">
        <v>44</v>
      </c>
      <c r="G1048" s="7" t="s">
        <v>18</v>
      </c>
      <c r="H1048" s="7">
        <v>2161</v>
      </c>
      <c r="I1048" s="7">
        <v>7777</v>
      </c>
      <c r="J1048" s="7" t="s">
        <v>19</v>
      </c>
      <c r="K1048" s="8" t="s">
        <v>20</v>
      </c>
      <c r="L1048" s="7" t="s">
        <v>88</v>
      </c>
      <c r="M1048" s="7">
        <v>26220</v>
      </c>
      <c r="N1048" s="7">
        <v>12490</v>
      </c>
      <c r="O1048" s="7">
        <v>13730</v>
      </c>
    </row>
    <row r="1049" spans="1:15" x14ac:dyDescent="0.25">
      <c r="A1049" s="7" t="s">
        <v>769</v>
      </c>
      <c r="B1049" s="7" t="s">
        <v>770</v>
      </c>
      <c r="C1049" s="40">
        <v>794</v>
      </c>
      <c r="D1049" s="7">
        <v>695</v>
      </c>
      <c r="E1049" s="7" t="s">
        <v>27</v>
      </c>
      <c r="F1049" s="7" t="s">
        <v>27</v>
      </c>
      <c r="G1049" s="7" t="s">
        <v>18</v>
      </c>
      <c r="H1049" s="7">
        <v>2161</v>
      </c>
      <c r="I1049" s="7">
        <v>7777</v>
      </c>
      <c r="J1049" s="7" t="s">
        <v>19</v>
      </c>
      <c r="K1049" s="8" t="s">
        <v>20</v>
      </c>
      <c r="L1049" s="7" t="s">
        <v>21</v>
      </c>
      <c r="M1049" s="7">
        <v>16810</v>
      </c>
      <c r="N1049" s="7">
        <v>12230</v>
      </c>
      <c r="O1049" s="7">
        <v>4580</v>
      </c>
    </row>
    <row r="1050" spans="1:15" x14ac:dyDescent="0.25">
      <c r="A1050" s="7" t="s">
        <v>771</v>
      </c>
      <c r="B1050" s="7" t="s">
        <v>772</v>
      </c>
      <c r="C1050" s="40">
        <v>797</v>
      </c>
      <c r="D1050" s="7">
        <v>690</v>
      </c>
      <c r="E1050" s="7" t="s">
        <v>24</v>
      </c>
      <c r="F1050" s="7" t="s">
        <v>24</v>
      </c>
      <c r="G1050" s="7" t="s">
        <v>18</v>
      </c>
      <c r="H1050" s="7">
        <v>2361</v>
      </c>
      <c r="I1050" s="7">
        <v>7777</v>
      </c>
      <c r="J1050" s="7" t="s">
        <v>19</v>
      </c>
      <c r="K1050" s="8" t="s">
        <v>20</v>
      </c>
      <c r="L1050" s="7" t="s">
        <v>88</v>
      </c>
      <c r="M1050" s="7">
        <v>19240</v>
      </c>
      <c r="N1050" s="7">
        <v>13010</v>
      </c>
      <c r="O1050" s="7">
        <v>6230</v>
      </c>
    </row>
    <row r="1051" spans="1:15" x14ac:dyDescent="0.25">
      <c r="A1051" s="7" t="s">
        <v>254</v>
      </c>
      <c r="B1051" s="7" t="s">
        <v>255</v>
      </c>
      <c r="C1051" s="40">
        <v>799</v>
      </c>
      <c r="D1051" s="7">
        <v>43</v>
      </c>
      <c r="E1051" s="7" t="s">
        <v>27</v>
      </c>
      <c r="F1051" s="7" t="s">
        <v>27</v>
      </c>
      <c r="G1051" s="7" t="s">
        <v>18</v>
      </c>
      <c r="H1051" s="7">
        <v>2161</v>
      </c>
      <c r="I1051" s="7">
        <v>7777</v>
      </c>
      <c r="J1051" s="7" t="s">
        <v>19</v>
      </c>
      <c r="K1051" s="8" t="s">
        <v>20</v>
      </c>
      <c r="L1051" s="7" t="s">
        <v>21</v>
      </c>
      <c r="M1051" s="7">
        <v>24360</v>
      </c>
      <c r="N1051" s="7">
        <v>12250</v>
      </c>
      <c r="O1051" s="7">
        <v>12110</v>
      </c>
    </row>
    <row r="1052" spans="1:15" x14ac:dyDescent="0.25">
      <c r="A1052" s="7" t="s">
        <v>669</v>
      </c>
      <c r="B1052" s="7" t="s">
        <v>670</v>
      </c>
      <c r="C1052" s="40">
        <v>801</v>
      </c>
      <c r="D1052" s="7">
        <v>863</v>
      </c>
      <c r="E1052" s="7" t="s">
        <v>36</v>
      </c>
      <c r="F1052" s="7" t="s">
        <v>36</v>
      </c>
      <c r="G1052" s="7" t="s">
        <v>18</v>
      </c>
      <c r="H1052" s="7">
        <v>2361</v>
      </c>
      <c r="I1052" s="7">
        <v>7777</v>
      </c>
      <c r="J1052" s="7" t="s">
        <v>19</v>
      </c>
      <c r="K1052" s="8" t="s">
        <v>20</v>
      </c>
      <c r="L1052" s="7" t="s">
        <v>21</v>
      </c>
      <c r="M1052" s="7">
        <v>20990</v>
      </c>
      <c r="N1052" s="7">
        <v>12160</v>
      </c>
      <c r="O1052" s="7">
        <v>8830</v>
      </c>
    </row>
    <row r="1053" spans="1:15" x14ac:dyDescent="0.25">
      <c r="A1053" s="7" t="s">
        <v>827</v>
      </c>
      <c r="B1053" s="7" t="s">
        <v>828</v>
      </c>
      <c r="C1053" s="40">
        <v>808</v>
      </c>
      <c r="D1053" s="7">
        <v>1322</v>
      </c>
      <c r="E1053" s="7" t="s">
        <v>33</v>
      </c>
      <c r="F1053" s="7" t="s">
        <v>33</v>
      </c>
      <c r="G1053" s="7" t="s">
        <v>18</v>
      </c>
      <c r="H1053" s="7">
        <v>2161</v>
      </c>
      <c r="I1053" s="7">
        <v>7777</v>
      </c>
      <c r="J1053" s="7" t="s">
        <v>19</v>
      </c>
      <c r="K1053" s="8" t="s">
        <v>20</v>
      </c>
      <c r="L1053" s="7" t="s">
        <v>21</v>
      </c>
      <c r="M1053" s="7">
        <v>20660</v>
      </c>
      <c r="N1053" s="7">
        <v>12290</v>
      </c>
      <c r="O1053" s="7">
        <v>8370</v>
      </c>
    </row>
    <row r="1054" spans="1:15" x14ac:dyDescent="0.25">
      <c r="A1054" s="7" t="s">
        <v>163</v>
      </c>
      <c r="B1054" s="7" t="s">
        <v>164</v>
      </c>
      <c r="C1054" s="40">
        <v>814</v>
      </c>
      <c r="D1054" s="7">
        <v>874</v>
      </c>
      <c r="E1054" s="7" t="s">
        <v>47</v>
      </c>
      <c r="F1054" s="7" t="s">
        <v>48</v>
      </c>
      <c r="G1054" s="7" t="s">
        <v>18</v>
      </c>
      <c r="H1054" s="7">
        <v>2161</v>
      </c>
      <c r="I1054" s="7">
        <v>7777</v>
      </c>
      <c r="J1054" s="7" t="s">
        <v>19</v>
      </c>
      <c r="K1054" s="8" t="s">
        <v>20</v>
      </c>
      <c r="L1054" s="7" t="s">
        <v>21</v>
      </c>
      <c r="M1054" s="7">
        <v>18330</v>
      </c>
      <c r="N1054" s="7">
        <v>12010</v>
      </c>
      <c r="O1054" s="7">
        <v>6320</v>
      </c>
    </row>
    <row r="1055" spans="1:15" x14ac:dyDescent="0.25">
      <c r="A1055" s="7" t="s">
        <v>165</v>
      </c>
      <c r="B1055" s="7" t="s">
        <v>166</v>
      </c>
      <c r="C1055" s="40">
        <v>823</v>
      </c>
      <c r="D1055" s="7">
        <v>879</v>
      </c>
      <c r="E1055" s="7" t="s">
        <v>65</v>
      </c>
      <c r="F1055" s="7" t="s">
        <v>65</v>
      </c>
      <c r="G1055" s="7" t="s">
        <v>18</v>
      </c>
      <c r="H1055" s="7">
        <v>2361</v>
      </c>
      <c r="I1055" s="7">
        <v>7777</v>
      </c>
      <c r="J1055" s="7" t="s">
        <v>19</v>
      </c>
      <c r="K1055" s="8" t="s">
        <v>20</v>
      </c>
      <c r="L1055" s="7" t="s">
        <v>21</v>
      </c>
      <c r="M1055" s="7">
        <v>16170</v>
      </c>
      <c r="N1055" s="7">
        <v>12050</v>
      </c>
      <c r="O1055" s="7">
        <v>4120</v>
      </c>
    </row>
    <row r="1056" spans="1:15" x14ac:dyDescent="0.25">
      <c r="A1056" s="7" t="s">
        <v>167</v>
      </c>
      <c r="B1056" s="7" t="s">
        <v>168</v>
      </c>
      <c r="C1056" s="40">
        <v>824</v>
      </c>
      <c r="D1056" s="7">
        <v>6</v>
      </c>
      <c r="E1056" s="7" t="s">
        <v>24</v>
      </c>
      <c r="F1056" s="7" t="s">
        <v>24</v>
      </c>
      <c r="G1056" s="7" t="s">
        <v>18</v>
      </c>
      <c r="H1056" s="7">
        <v>2361</v>
      </c>
      <c r="I1056" s="7">
        <v>7777</v>
      </c>
      <c r="J1056" s="7" t="s">
        <v>19</v>
      </c>
      <c r="K1056" s="8" t="s">
        <v>20</v>
      </c>
      <c r="L1056" s="7" t="s">
        <v>21</v>
      </c>
      <c r="M1056" s="7">
        <v>16250</v>
      </c>
      <c r="N1056" s="7">
        <v>12900</v>
      </c>
      <c r="O1056" s="7">
        <v>3350</v>
      </c>
    </row>
    <row r="1057" spans="1:15" x14ac:dyDescent="0.25">
      <c r="A1057" s="7" t="s">
        <v>829</v>
      </c>
      <c r="B1057" s="7" t="s">
        <v>830</v>
      </c>
      <c r="C1057" s="40">
        <v>826</v>
      </c>
      <c r="D1057" s="7">
        <v>1339</v>
      </c>
      <c r="E1057" s="7" t="s">
        <v>68</v>
      </c>
      <c r="F1057" s="7" t="s">
        <v>68</v>
      </c>
      <c r="G1057" s="7" t="s">
        <v>18</v>
      </c>
      <c r="H1057" s="7">
        <v>2161</v>
      </c>
      <c r="I1057" s="7">
        <v>7777</v>
      </c>
      <c r="J1057" s="7" t="s">
        <v>19</v>
      </c>
      <c r="K1057" s="8" t="s">
        <v>20</v>
      </c>
      <c r="L1057" s="7" t="s">
        <v>88</v>
      </c>
      <c r="M1057" s="7">
        <v>22930</v>
      </c>
      <c r="N1057" s="7">
        <v>9950</v>
      </c>
      <c r="O1057" s="7">
        <v>12980</v>
      </c>
    </row>
    <row r="1058" spans="1:15" x14ac:dyDescent="0.25">
      <c r="A1058" s="7" t="s">
        <v>671</v>
      </c>
      <c r="B1058" s="7" t="s">
        <v>672</v>
      </c>
      <c r="C1058" s="40">
        <v>832</v>
      </c>
      <c r="D1058" s="7">
        <v>897</v>
      </c>
      <c r="E1058" s="7" t="s">
        <v>44</v>
      </c>
      <c r="F1058" s="7" t="s">
        <v>44</v>
      </c>
      <c r="G1058" s="7" t="s">
        <v>18</v>
      </c>
      <c r="H1058" s="7">
        <v>2161</v>
      </c>
      <c r="I1058" s="7">
        <v>7777</v>
      </c>
      <c r="J1058" s="7" t="s">
        <v>19</v>
      </c>
      <c r="K1058" s="8" t="s">
        <v>20</v>
      </c>
      <c r="L1058" s="7" t="s">
        <v>88</v>
      </c>
      <c r="M1058" s="7">
        <v>20830</v>
      </c>
      <c r="N1058" s="7">
        <v>12300</v>
      </c>
      <c r="O1058" s="7">
        <v>8530</v>
      </c>
    </row>
    <row r="1059" spans="1:15" x14ac:dyDescent="0.25">
      <c r="A1059" s="7" t="s">
        <v>1163</v>
      </c>
      <c r="B1059" s="7" t="s">
        <v>1164</v>
      </c>
      <c r="C1059" s="40">
        <v>833</v>
      </c>
      <c r="D1059" s="7">
        <v>895</v>
      </c>
      <c r="E1059" s="7" t="s">
        <v>47</v>
      </c>
      <c r="F1059" s="7" t="s">
        <v>48</v>
      </c>
      <c r="G1059" s="7" t="s">
        <v>18</v>
      </c>
      <c r="H1059" s="7">
        <v>2161</v>
      </c>
      <c r="I1059" s="7">
        <v>7777</v>
      </c>
      <c r="J1059" s="7" t="s">
        <v>19</v>
      </c>
      <c r="K1059" s="8" t="s">
        <v>20</v>
      </c>
      <c r="L1059" s="7" t="s">
        <v>1043</v>
      </c>
      <c r="M1059" s="7">
        <v>29180</v>
      </c>
      <c r="N1059" s="7">
        <v>12120</v>
      </c>
      <c r="O1059" s="7">
        <v>17060</v>
      </c>
    </row>
    <row r="1060" spans="1:15" x14ac:dyDescent="0.25">
      <c r="A1060" s="7" t="s">
        <v>169</v>
      </c>
      <c r="B1060" s="7" t="s">
        <v>170</v>
      </c>
      <c r="C1060" s="40">
        <v>840</v>
      </c>
      <c r="D1060" s="7">
        <v>3</v>
      </c>
      <c r="E1060" s="7" t="s">
        <v>30</v>
      </c>
      <c r="F1060" s="7" t="s">
        <v>30</v>
      </c>
      <c r="G1060" s="7" t="s">
        <v>18</v>
      </c>
      <c r="H1060" s="7">
        <v>2161</v>
      </c>
      <c r="I1060" s="7">
        <v>7777</v>
      </c>
      <c r="J1060" s="7" t="s">
        <v>19</v>
      </c>
      <c r="K1060" s="8" t="s">
        <v>20</v>
      </c>
      <c r="L1060" s="7" t="s">
        <v>88</v>
      </c>
      <c r="M1060" s="7">
        <v>19980</v>
      </c>
      <c r="N1060" s="7">
        <v>10540</v>
      </c>
      <c r="O1060" s="7">
        <v>9440</v>
      </c>
    </row>
    <row r="1061" spans="1:15" x14ac:dyDescent="0.25">
      <c r="A1061" s="7" t="s">
        <v>831</v>
      </c>
      <c r="B1061" s="7" t="s">
        <v>832</v>
      </c>
      <c r="C1061" s="40">
        <v>845</v>
      </c>
      <c r="D1061" s="7">
        <v>1356</v>
      </c>
      <c r="E1061" s="7" t="s">
        <v>24</v>
      </c>
      <c r="F1061" s="7" t="s">
        <v>24</v>
      </c>
      <c r="G1061" s="7" t="s">
        <v>18</v>
      </c>
      <c r="H1061" s="7">
        <v>2161</v>
      </c>
      <c r="I1061" s="7">
        <v>7777</v>
      </c>
      <c r="J1061" s="7" t="s">
        <v>19</v>
      </c>
      <c r="K1061" s="8" t="s">
        <v>20</v>
      </c>
      <c r="L1061" s="7" t="s">
        <v>88</v>
      </c>
      <c r="M1061" s="7">
        <v>24480</v>
      </c>
      <c r="N1061" s="7">
        <v>12930</v>
      </c>
      <c r="O1061" s="7">
        <v>11550</v>
      </c>
    </row>
    <row r="1062" spans="1:15" x14ac:dyDescent="0.25">
      <c r="A1062" s="7" t="s">
        <v>1165</v>
      </c>
      <c r="B1062" s="7" t="s">
        <v>1166</v>
      </c>
      <c r="C1062" s="40">
        <v>849</v>
      </c>
      <c r="D1062" s="7">
        <v>902</v>
      </c>
      <c r="E1062" s="7" t="s">
        <v>30</v>
      </c>
      <c r="F1062" s="7" t="s">
        <v>30</v>
      </c>
      <c r="G1062" s="7" t="s">
        <v>18</v>
      </c>
      <c r="H1062" s="7">
        <v>2161</v>
      </c>
      <c r="I1062" s="7">
        <v>7777</v>
      </c>
      <c r="J1062" s="7" t="s">
        <v>19</v>
      </c>
      <c r="K1062" s="8" t="s">
        <v>20</v>
      </c>
      <c r="L1062" s="7" t="s">
        <v>1043</v>
      </c>
      <c r="M1062" s="7">
        <v>16520</v>
      </c>
      <c r="N1062" s="7">
        <v>10640</v>
      </c>
      <c r="O1062" s="7">
        <v>5880</v>
      </c>
    </row>
    <row r="1063" spans="1:15" x14ac:dyDescent="0.25">
      <c r="A1063" s="7" t="s">
        <v>171</v>
      </c>
      <c r="B1063" s="7" t="s">
        <v>172</v>
      </c>
      <c r="C1063" s="40">
        <v>850</v>
      </c>
      <c r="D1063" s="7">
        <v>39</v>
      </c>
      <c r="E1063" s="7" t="s">
        <v>27</v>
      </c>
      <c r="F1063" s="7" t="s">
        <v>27</v>
      </c>
      <c r="G1063" s="7" t="s">
        <v>18</v>
      </c>
      <c r="H1063" s="7">
        <v>2161</v>
      </c>
      <c r="I1063" s="7">
        <v>7777</v>
      </c>
      <c r="J1063" s="7" t="s">
        <v>19</v>
      </c>
      <c r="K1063" s="8" t="s">
        <v>20</v>
      </c>
      <c r="L1063" s="7" t="s">
        <v>21</v>
      </c>
      <c r="M1063" s="7">
        <v>14720</v>
      </c>
      <c r="N1063" s="7">
        <v>12330</v>
      </c>
      <c r="O1063" s="7">
        <v>2390</v>
      </c>
    </row>
    <row r="1064" spans="1:15" x14ac:dyDescent="0.25">
      <c r="A1064" s="7" t="s">
        <v>1167</v>
      </c>
      <c r="B1064" s="7" t="s">
        <v>1168</v>
      </c>
      <c r="C1064" s="40">
        <v>886</v>
      </c>
      <c r="D1064" s="7">
        <v>20</v>
      </c>
      <c r="E1064" s="7" t="s">
        <v>17</v>
      </c>
      <c r="F1064" s="7" t="s">
        <v>17</v>
      </c>
      <c r="G1064" s="7" t="s">
        <v>18</v>
      </c>
      <c r="H1064" s="7">
        <v>2361</v>
      </c>
      <c r="I1064" s="7">
        <v>7777</v>
      </c>
      <c r="J1064" s="7" t="s">
        <v>19</v>
      </c>
      <c r="K1064" s="8" t="s">
        <v>20</v>
      </c>
      <c r="L1064" s="7" t="s">
        <v>1043</v>
      </c>
      <c r="M1064" s="7">
        <v>21250</v>
      </c>
      <c r="N1064" s="7">
        <v>12070</v>
      </c>
      <c r="O1064" s="7">
        <v>9180</v>
      </c>
    </row>
    <row r="1065" spans="1:15" x14ac:dyDescent="0.25">
      <c r="A1065" s="7" t="s">
        <v>833</v>
      </c>
      <c r="B1065" s="7" t="s">
        <v>834</v>
      </c>
      <c r="C1065" s="40">
        <v>887</v>
      </c>
      <c r="D1065" s="7">
        <v>1401</v>
      </c>
      <c r="E1065" s="7" t="s">
        <v>65</v>
      </c>
      <c r="F1065" s="7" t="s">
        <v>65</v>
      </c>
      <c r="G1065" s="7" t="s">
        <v>18</v>
      </c>
      <c r="H1065" s="7">
        <v>2361</v>
      </c>
      <c r="I1065" s="7">
        <v>7777</v>
      </c>
      <c r="J1065" s="7" t="s">
        <v>19</v>
      </c>
      <c r="K1065" s="8" t="s">
        <v>20</v>
      </c>
      <c r="L1065" s="7" t="s">
        <v>21</v>
      </c>
      <c r="M1065" s="7">
        <v>19960</v>
      </c>
      <c r="N1065" s="7">
        <v>12100</v>
      </c>
      <c r="O1065" s="7">
        <v>7860</v>
      </c>
    </row>
    <row r="1066" spans="1:15" x14ac:dyDescent="0.25">
      <c r="A1066" s="7" t="s">
        <v>1169</v>
      </c>
      <c r="B1066" s="7" t="s">
        <v>1170</v>
      </c>
      <c r="C1066" s="40">
        <v>887</v>
      </c>
      <c r="D1066" s="7">
        <v>21</v>
      </c>
      <c r="E1066" s="7" t="s">
        <v>41</v>
      </c>
      <c r="F1066" s="7" t="s">
        <v>41</v>
      </c>
      <c r="G1066" s="7" t="s">
        <v>18</v>
      </c>
      <c r="H1066" s="7">
        <v>2361</v>
      </c>
      <c r="I1066" s="7">
        <v>7777</v>
      </c>
      <c r="J1066" s="7" t="s">
        <v>19</v>
      </c>
      <c r="K1066" s="8" t="s">
        <v>20</v>
      </c>
      <c r="L1066" s="7" t="s">
        <v>1043</v>
      </c>
      <c r="M1066" s="7">
        <v>22770</v>
      </c>
      <c r="N1066" s="7">
        <v>12190</v>
      </c>
      <c r="O1066" s="7">
        <v>10580</v>
      </c>
    </row>
    <row r="1067" spans="1:15" x14ac:dyDescent="0.25">
      <c r="A1067" s="7" t="s">
        <v>673</v>
      </c>
      <c r="B1067" s="7" t="s">
        <v>674</v>
      </c>
      <c r="C1067" s="40">
        <v>892</v>
      </c>
      <c r="D1067" s="7">
        <v>961</v>
      </c>
      <c r="E1067" s="7" t="s">
        <v>27</v>
      </c>
      <c r="F1067" s="7" t="s">
        <v>27</v>
      </c>
      <c r="G1067" s="7" t="s">
        <v>18</v>
      </c>
      <c r="H1067" s="7">
        <v>2161</v>
      </c>
      <c r="I1067" s="7">
        <v>7777</v>
      </c>
      <c r="J1067" s="7" t="s">
        <v>19</v>
      </c>
      <c r="K1067" s="8" t="s">
        <v>20</v>
      </c>
      <c r="L1067" s="7" t="s">
        <v>21</v>
      </c>
      <c r="M1067" s="7">
        <v>15500</v>
      </c>
      <c r="N1067" s="7">
        <v>12360</v>
      </c>
      <c r="O1067" s="7">
        <v>3140</v>
      </c>
    </row>
    <row r="1068" spans="1:15" x14ac:dyDescent="0.25">
      <c r="A1068" s="7" t="s">
        <v>675</v>
      </c>
      <c r="B1068" s="7" t="s">
        <v>676</v>
      </c>
      <c r="C1068" s="40">
        <v>893</v>
      </c>
      <c r="D1068" s="7">
        <v>960</v>
      </c>
      <c r="E1068" s="7" t="s">
        <v>17</v>
      </c>
      <c r="F1068" s="7" t="s">
        <v>17</v>
      </c>
      <c r="G1068" s="7" t="s">
        <v>18</v>
      </c>
      <c r="H1068" s="7">
        <v>2361</v>
      </c>
      <c r="I1068" s="7">
        <v>7777</v>
      </c>
      <c r="J1068" s="7" t="s">
        <v>19</v>
      </c>
      <c r="K1068" s="8" t="s">
        <v>20</v>
      </c>
      <c r="L1068" s="7" t="s">
        <v>21</v>
      </c>
      <c r="M1068" s="7">
        <v>18290</v>
      </c>
      <c r="N1068" s="7">
        <v>11970</v>
      </c>
      <c r="O1068" s="7">
        <v>6320</v>
      </c>
    </row>
    <row r="1069" spans="1:15" x14ac:dyDescent="0.25">
      <c r="A1069" s="7" t="s">
        <v>677</v>
      </c>
      <c r="B1069" s="7" t="s">
        <v>678</v>
      </c>
      <c r="C1069" s="40">
        <v>894</v>
      </c>
      <c r="D1069" s="7">
        <v>968</v>
      </c>
      <c r="E1069" s="7" t="s">
        <v>33</v>
      </c>
      <c r="F1069" s="7" t="s">
        <v>33</v>
      </c>
      <c r="G1069" s="7" t="s">
        <v>18</v>
      </c>
      <c r="H1069" s="7">
        <v>2361</v>
      </c>
      <c r="I1069" s="7">
        <v>7777</v>
      </c>
      <c r="J1069" s="7" t="s">
        <v>19</v>
      </c>
      <c r="K1069" s="8" t="s">
        <v>20</v>
      </c>
      <c r="L1069" s="7" t="s">
        <v>21</v>
      </c>
      <c r="M1069" s="7">
        <v>16970</v>
      </c>
      <c r="N1069" s="7">
        <v>12200</v>
      </c>
      <c r="O1069" s="7">
        <v>4770</v>
      </c>
    </row>
    <row r="1070" spans="1:15" x14ac:dyDescent="0.25">
      <c r="A1070" s="7" t="s">
        <v>1171</v>
      </c>
      <c r="B1070" s="7" t="s">
        <v>1172</v>
      </c>
      <c r="C1070" s="40">
        <v>902</v>
      </c>
      <c r="D1070" s="7">
        <v>972</v>
      </c>
      <c r="E1070" s="7" t="s">
        <v>65</v>
      </c>
      <c r="F1070" s="7" t="s">
        <v>65</v>
      </c>
      <c r="G1070" s="7" t="s">
        <v>18</v>
      </c>
      <c r="H1070" s="7">
        <v>2361</v>
      </c>
      <c r="I1070" s="7">
        <v>7777</v>
      </c>
      <c r="J1070" s="7" t="s">
        <v>19</v>
      </c>
      <c r="K1070" s="8" t="s">
        <v>20</v>
      </c>
      <c r="L1070" s="7" t="s">
        <v>1043</v>
      </c>
      <c r="M1070" s="7">
        <v>19040</v>
      </c>
      <c r="N1070" s="7">
        <v>12060</v>
      </c>
      <c r="O1070" s="7">
        <v>6980</v>
      </c>
    </row>
    <row r="1071" spans="1:15" x14ac:dyDescent="0.25">
      <c r="A1071" s="7" t="s">
        <v>1173</v>
      </c>
      <c r="B1071" s="7" t="s">
        <v>1174</v>
      </c>
      <c r="C1071" s="40">
        <v>910</v>
      </c>
      <c r="D1071" s="7">
        <v>970</v>
      </c>
      <c r="E1071" s="7" t="s">
        <v>73</v>
      </c>
      <c r="F1071" s="7" t="s">
        <v>73</v>
      </c>
      <c r="G1071" s="7" t="s">
        <v>18</v>
      </c>
      <c r="H1071" s="7">
        <v>2361</v>
      </c>
      <c r="I1071" s="7">
        <v>7777</v>
      </c>
      <c r="J1071" s="7" t="s">
        <v>19</v>
      </c>
      <c r="K1071" s="8" t="s">
        <v>20</v>
      </c>
      <c r="L1071" s="7" t="s">
        <v>1043</v>
      </c>
      <c r="M1071" s="7">
        <v>18370</v>
      </c>
      <c r="N1071" s="7">
        <v>12280</v>
      </c>
      <c r="O1071" s="7">
        <v>6090</v>
      </c>
    </row>
    <row r="1072" spans="1:15" x14ac:dyDescent="0.25">
      <c r="A1072" s="7" t="s">
        <v>1175</v>
      </c>
      <c r="B1072" s="7" t="s">
        <v>1176</v>
      </c>
      <c r="C1072" s="40">
        <v>915</v>
      </c>
      <c r="D1072" s="7">
        <v>2</v>
      </c>
      <c r="E1072" s="7" t="s">
        <v>36</v>
      </c>
      <c r="F1072" s="7" t="s">
        <v>36</v>
      </c>
      <c r="G1072" s="7" t="s">
        <v>18</v>
      </c>
      <c r="H1072" s="7">
        <v>2361</v>
      </c>
      <c r="I1072" s="7">
        <v>7777</v>
      </c>
      <c r="J1072" s="7" t="s">
        <v>19</v>
      </c>
      <c r="K1072" s="8" t="s">
        <v>20</v>
      </c>
      <c r="L1072" s="7" t="s">
        <v>1043</v>
      </c>
      <c r="M1072" s="7">
        <v>18540</v>
      </c>
      <c r="N1072" s="7">
        <v>12010</v>
      </c>
      <c r="O1072" s="7">
        <v>6530</v>
      </c>
    </row>
    <row r="1073" spans="1:15" x14ac:dyDescent="0.25">
      <c r="A1073" s="7" t="s">
        <v>835</v>
      </c>
      <c r="B1073" s="7" t="s">
        <v>836</v>
      </c>
      <c r="C1073" s="40">
        <v>922</v>
      </c>
      <c r="D1073" s="7">
        <v>1443</v>
      </c>
      <c r="E1073" s="7" t="s">
        <v>47</v>
      </c>
      <c r="F1073" s="7" t="s">
        <v>48</v>
      </c>
      <c r="G1073" s="7" t="s">
        <v>18</v>
      </c>
      <c r="H1073" s="7">
        <v>2361</v>
      </c>
      <c r="I1073" s="7">
        <v>7777</v>
      </c>
      <c r="J1073" s="7" t="s">
        <v>19</v>
      </c>
      <c r="K1073" s="8" t="s">
        <v>20</v>
      </c>
      <c r="L1073" s="7" t="s">
        <v>21</v>
      </c>
      <c r="M1073" s="7">
        <v>16320</v>
      </c>
      <c r="N1073" s="7">
        <v>12030</v>
      </c>
      <c r="O1073" s="7">
        <v>4290</v>
      </c>
    </row>
    <row r="1074" spans="1:15" x14ac:dyDescent="0.25">
      <c r="A1074" s="7" t="s">
        <v>679</v>
      </c>
      <c r="B1074" s="7" t="s">
        <v>680</v>
      </c>
      <c r="C1074" s="40">
        <v>933</v>
      </c>
      <c r="D1074" s="7">
        <v>10</v>
      </c>
      <c r="E1074" s="7" t="s">
        <v>65</v>
      </c>
      <c r="F1074" s="7" t="s">
        <v>65</v>
      </c>
      <c r="G1074" s="7" t="s">
        <v>18</v>
      </c>
      <c r="H1074" s="7">
        <v>2361</v>
      </c>
      <c r="I1074" s="7">
        <v>7777</v>
      </c>
      <c r="J1074" s="7" t="s">
        <v>19</v>
      </c>
      <c r="K1074" s="8" t="s">
        <v>20</v>
      </c>
      <c r="L1074" s="7" t="s">
        <v>21</v>
      </c>
      <c r="M1074" s="7">
        <v>15630</v>
      </c>
      <c r="N1074" s="7">
        <v>12050</v>
      </c>
      <c r="O1074" s="7">
        <v>3580</v>
      </c>
    </row>
    <row r="1075" spans="1:15" x14ac:dyDescent="0.25">
      <c r="A1075" s="7" t="s">
        <v>837</v>
      </c>
      <c r="B1075" s="7" t="s">
        <v>838</v>
      </c>
      <c r="C1075" s="40">
        <v>934</v>
      </c>
      <c r="D1075" s="7">
        <v>4</v>
      </c>
      <c r="E1075" s="7" t="s">
        <v>41</v>
      </c>
      <c r="F1075" s="7" t="s">
        <v>41</v>
      </c>
      <c r="G1075" s="7" t="s">
        <v>18</v>
      </c>
      <c r="H1075" s="7">
        <v>2361</v>
      </c>
      <c r="I1075" s="7">
        <v>7777</v>
      </c>
      <c r="J1075" s="7" t="s">
        <v>19</v>
      </c>
      <c r="K1075" s="8" t="s">
        <v>20</v>
      </c>
      <c r="L1075" s="7" t="s">
        <v>21</v>
      </c>
      <c r="M1075" s="7">
        <v>17120</v>
      </c>
      <c r="N1075" s="7">
        <v>11850</v>
      </c>
      <c r="O1075" s="7">
        <v>5270</v>
      </c>
    </row>
    <row r="1076" spans="1:15" x14ac:dyDescent="0.25">
      <c r="A1076" s="7" t="s">
        <v>681</v>
      </c>
      <c r="B1076" s="7" t="s">
        <v>682</v>
      </c>
      <c r="C1076" s="40">
        <v>937</v>
      </c>
      <c r="D1076" s="7">
        <v>2</v>
      </c>
      <c r="E1076" s="7" t="s">
        <v>47</v>
      </c>
      <c r="F1076" s="7" t="s">
        <v>48</v>
      </c>
      <c r="G1076" s="7" t="s">
        <v>18</v>
      </c>
      <c r="H1076" s="7">
        <v>2161</v>
      </c>
      <c r="I1076" s="7">
        <v>7777</v>
      </c>
      <c r="J1076" s="7" t="s">
        <v>19</v>
      </c>
      <c r="K1076" s="8" t="s">
        <v>20</v>
      </c>
      <c r="L1076" s="7" t="s">
        <v>21</v>
      </c>
      <c r="M1076" s="7">
        <v>20920</v>
      </c>
      <c r="N1076" s="7">
        <v>12230</v>
      </c>
      <c r="O1076" s="7">
        <v>8690</v>
      </c>
    </row>
    <row r="1077" spans="1:15" x14ac:dyDescent="0.25">
      <c r="A1077" s="7" t="s">
        <v>683</v>
      </c>
      <c r="B1077" s="7" t="s">
        <v>684</v>
      </c>
      <c r="C1077" s="40">
        <v>940</v>
      </c>
      <c r="D1077" s="7">
        <v>3</v>
      </c>
      <c r="E1077" s="7" t="s">
        <v>41</v>
      </c>
      <c r="F1077" s="7" t="s">
        <v>41</v>
      </c>
      <c r="G1077" s="7" t="s">
        <v>18</v>
      </c>
      <c r="H1077" s="7">
        <v>2361</v>
      </c>
      <c r="I1077" s="7">
        <v>7777</v>
      </c>
      <c r="J1077" s="7" t="s">
        <v>19</v>
      </c>
      <c r="K1077" s="8" t="s">
        <v>20</v>
      </c>
      <c r="L1077" s="7" t="s">
        <v>21</v>
      </c>
      <c r="M1077" s="7">
        <v>16620</v>
      </c>
      <c r="N1077" s="7">
        <v>11980</v>
      </c>
      <c r="O1077" s="7">
        <v>4640</v>
      </c>
    </row>
    <row r="1078" spans="1:15" x14ac:dyDescent="0.25">
      <c r="A1078" s="41" t="s">
        <v>839</v>
      </c>
      <c r="B1078" s="41" t="s">
        <v>840</v>
      </c>
      <c r="C1078" s="42">
        <v>957</v>
      </c>
      <c r="D1078" s="41">
        <v>27</v>
      </c>
      <c r="E1078" s="41" t="s">
        <v>68</v>
      </c>
      <c r="F1078" s="41" t="s">
        <v>68</v>
      </c>
      <c r="G1078" s="41" t="s">
        <v>18</v>
      </c>
      <c r="H1078" s="41">
        <v>2361</v>
      </c>
      <c r="I1078" s="41">
        <v>7777</v>
      </c>
      <c r="J1078" s="41" t="s">
        <v>19</v>
      </c>
      <c r="K1078" s="43" t="s">
        <v>20</v>
      </c>
      <c r="L1078" s="41" t="s">
        <v>21</v>
      </c>
      <c r="M1078" s="41">
        <v>13320</v>
      </c>
      <c r="N1078" s="41">
        <v>9930</v>
      </c>
      <c r="O1078" s="41">
        <v>3390</v>
      </c>
    </row>
    <row r="1079" spans="1:15" x14ac:dyDescent="0.25">
      <c r="A1079" s="41" t="s">
        <v>685</v>
      </c>
      <c r="B1079" s="41" t="s">
        <v>686</v>
      </c>
      <c r="C1079" s="42">
        <v>961</v>
      </c>
      <c r="D1079" s="41">
        <v>23</v>
      </c>
      <c r="E1079" s="41" t="s">
        <v>44</v>
      </c>
      <c r="F1079" s="41" t="s">
        <v>44</v>
      </c>
      <c r="G1079" s="41" t="s">
        <v>18</v>
      </c>
      <c r="H1079" s="41">
        <v>2361</v>
      </c>
      <c r="I1079" s="41">
        <v>7777</v>
      </c>
      <c r="J1079" s="41" t="s">
        <v>19</v>
      </c>
      <c r="K1079" s="43" t="s">
        <v>20</v>
      </c>
      <c r="L1079" s="41" t="s">
        <v>21</v>
      </c>
      <c r="M1079" s="41">
        <v>17400</v>
      </c>
      <c r="N1079" s="41">
        <v>12240</v>
      </c>
      <c r="O1079" s="41">
        <v>5160</v>
      </c>
    </row>
  </sheetData>
  <autoFilter ref="A1:O1079" xr:uid="{812C1974-AE3D-413B-9385-10C29EFA25B0}">
    <sortState ref="A2:O1079">
      <sortCondition sortBy="cellColor" ref="C1:C1079" dxfId="68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69685-044F-4EAF-B85A-42AF772927FD}">
  <dimension ref="A1:P21"/>
  <sheetViews>
    <sheetView topLeftCell="D1" workbookViewId="0">
      <selection activeCell="P4" sqref="P4:P19"/>
    </sheetView>
  </sheetViews>
  <sheetFormatPr baseColWidth="10" defaultRowHeight="15" x14ac:dyDescent="0.25"/>
  <cols>
    <col min="1" max="2" width="18.140625" bestFit="1" customWidth="1"/>
    <col min="3" max="3" width="24" bestFit="1" customWidth="1"/>
    <col min="4" max="4" width="22.140625" bestFit="1" customWidth="1"/>
    <col min="6" max="6" width="19.140625" bestFit="1" customWidth="1"/>
    <col min="7" max="7" width="13.7109375" hidden="1" customWidth="1"/>
    <col min="8" max="8" width="12.85546875" bestFit="1" customWidth="1"/>
    <col min="9" max="9" width="12.140625" bestFit="1" customWidth="1"/>
    <col min="10" max="10" width="0" hidden="1" customWidth="1"/>
    <col min="11" max="11" width="27.28515625" bestFit="1" customWidth="1"/>
    <col min="12" max="12" width="17" bestFit="1" customWidth="1"/>
    <col min="13" max="13" width="15.42578125" bestFit="1" customWidth="1"/>
    <col min="14" max="14" width="13.5703125" bestFit="1" customWidth="1"/>
    <col min="15" max="15" width="16.42578125" bestFit="1" customWidth="1"/>
  </cols>
  <sheetData>
    <row r="1" spans="1:16" s="9" customFormat="1" ht="21" customHeight="1" x14ac:dyDescent="0.25">
      <c r="A1" s="98" t="s">
        <v>2221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</row>
    <row r="2" spans="1:16" s="3" customFormat="1" ht="15.75" thickBot="1" x14ac:dyDescent="0.3"/>
    <row r="3" spans="1:16" ht="15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6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2215</v>
      </c>
    </row>
    <row r="4" spans="1:16" x14ac:dyDescent="0.25">
      <c r="A4" s="7" t="s">
        <v>42</v>
      </c>
      <c r="B4" s="7" t="s">
        <v>43</v>
      </c>
      <c r="C4" s="7">
        <v>182</v>
      </c>
      <c r="D4" s="7">
        <v>10</v>
      </c>
      <c r="E4" s="7" t="s">
        <v>44</v>
      </c>
      <c r="F4" s="7" t="s">
        <v>44</v>
      </c>
      <c r="G4" s="7" t="s">
        <v>18</v>
      </c>
      <c r="H4" s="7">
        <v>2361</v>
      </c>
      <c r="I4" s="7">
        <v>7777</v>
      </c>
      <c r="J4" s="7" t="s">
        <v>19</v>
      </c>
      <c r="K4" s="8" t="s">
        <v>20</v>
      </c>
      <c r="L4" s="7" t="s">
        <v>21</v>
      </c>
      <c r="M4" s="7">
        <v>15950</v>
      </c>
      <c r="N4" s="7">
        <v>12350</v>
      </c>
      <c r="O4" s="7">
        <v>3600</v>
      </c>
      <c r="P4" s="7">
        <f>O4/1000</f>
        <v>3.6</v>
      </c>
    </row>
    <row r="5" spans="1:16" x14ac:dyDescent="0.25">
      <c r="A5" s="7" t="s">
        <v>394</v>
      </c>
      <c r="B5" s="7" t="s">
        <v>395</v>
      </c>
      <c r="C5" s="7">
        <v>554</v>
      </c>
      <c r="D5" s="7">
        <v>603</v>
      </c>
      <c r="E5" s="7" t="s">
        <v>396</v>
      </c>
      <c r="F5" s="7" t="s">
        <v>396</v>
      </c>
      <c r="G5" s="7" t="s">
        <v>18</v>
      </c>
      <c r="H5" s="7">
        <v>2361</v>
      </c>
      <c r="I5" s="7">
        <v>7777</v>
      </c>
      <c r="J5" s="7" t="s">
        <v>19</v>
      </c>
      <c r="K5" s="8" t="s">
        <v>20</v>
      </c>
      <c r="L5" s="7" t="s">
        <v>21</v>
      </c>
      <c r="M5" s="7">
        <v>15110</v>
      </c>
      <c r="N5" s="7">
        <v>12230</v>
      </c>
      <c r="O5" s="7">
        <v>2880</v>
      </c>
      <c r="P5" s="7">
        <f t="shared" ref="P5:P19" si="0">O5/1000</f>
        <v>2.88</v>
      </c>
    </row>
    <row r="6" spans="1:16" x14ac:dyDescent="0.25">
      <c r="A6" s="7" t="s">
        <v>849</v>
      </c>
      <c r="B6" s="7" t="s">
        <v>850</v>
      </c>
      <c r="C6" s="7">
        <v>120</v>
      </c>
      <c r="D6" s="7">
        <v>93</v>
      </c>
      <c r="E6" s="7" t="s">
        <v>36</v>
      </c>
      <c r="F6" s="7" t="s">
        <v>36</v>
      </c>
      <c r="G6" s="7" t="s">
        <v>18</v>
      </c>
      <c r="H6" s="7">
        <v>2361</v>
      </c>
      <c r="I6" s="7">
        <v>7777</v>
      </c>
      <c r="J6" s="7" t="s">
        <v>19</v>
      </c>
      <c r="K6" s="8" t="s">
        <v>20</v>
      </c>
      <c r="L6" s="7" t="s">
        <v>88</v>
      </c>
      <c r="M6" s="7">
        <v>21380</v>
      </c>
      <c r="N6" s="7">
        <v>11990</v>
      </c>
      <c r="O6" s="7">
        <v>9390</v>
      </c>
      <c r="P6" s="7">
        <f t="shared" si="0"/>
        <v>9.39</v>
      </c>
    </row>
    <row r="7" spans="1:16" x14ac:dyDescent="0.25">
      <c r="A7" s="7" t="s">
        <v>881</v>
      </c>
      <c r="B7" s="7" t="s">
        <v>882</v>
      </c>
      <c r="C7" s="7">
        <v>334</v>
      </c>
      <c r="D7" s="7">
        <v>387</v>
      </c>
      <c r="E7" s="7" t="s">
        <v>883</v>
      </c>
      <c r="F7" s="7" t="s">
        <v>883</v>
      </c>
      <c r="G7" s="7" t="s">
        <v>18</v>
      </c>
      <c r="H7" s="7">
        <v>2161</v>
      </c>
      <c r="I7" s="7">
        <v>7777</v>
      </c>
      <c r="J7" s="7" t="s">
        <v>19</v>
      </c>
      <c r="K7" s="8" t="s">
        <v>20</v>
      </c>
      <c r="L7" s="7" t="s">
        <v>21</v>
      </c>
      <c r="M7" s="7">
        <v>17230</v>
      </c>
      <c r="N7" s="7">
        <v>11300</v>
      </c>
      <c r="O7" s="7">
        <v>5930</v>
      </c>
      <c r="P7" s="7">
        <f t="shared" si="0"/>
        <v>5.93</v>
      </c>
    </row>
    <row r="8" spans="1:16" x14ac:dyDescent="0.25">
      <c r="A8" s="7" t="s">
        <v>1086</v>
      </c>
      <c r="B8" s="7" t="s">
        <v>1087</v>
      </c>
      <c r="C8" s="7">
        <v>382</v>
      </c>
      <c r="D8" s="7">
        <v>565</v>
      </c>
      <c r="E8" s="7" t="s">
        <v>1088</v>
      </c>
      <c r="F8" s="7">
        <v>1333</v>
      </c>
      <c r="G8" s="7" t="s">
        <v>18</v>
      </c>
      <c r="H8" s="7">
        <v>2161</v>
      </c>
      <c r="I8" s="7">
        <v>7777</v>
      </c>
      <c r="J8" s="7" t="s">
        <v>19</v>
      </c>
      <c r="K8" s="8" t="s">
        <v>20</v>
      </c>
      <c r="L8" s="7" t="s">
        <v>1043</v>
      </c>
      <c r="M8" s="7">
        <v>20980</v>
      </c>
      <c r="N8" s="7">
        <v>11820</v>
      </c>
      <c r="O8" s="7">
        <v>9160</v>
      </c>
      <c r="P8" s="7">
        <f t="shared" si="0"/>
        <v>9.16</v>
      </c>
    </row>
    <row r="9" spans="1:16" x14ac:dyDescent="0.25">
      <c r="A9" s="7" t="s">
        <v>1147</v>
      </c>
      <c r="B9" s="7" t="s">
        <v>1148</v>
      </c>
      <c r="C9" s="7">
        <v>644</v>
      </c>
      <c r="D9" s="7">
        <v>725</v>
      </c>
      <c r="E9" s="7" t="s">
        <v>41</v>
      </c>
      <c r="F9" s="7" t="s">
        <v>41</v>
      </c>
      <c r="G9" s="7" t="s">
        <v>18</v>
      </c>
      <c r="H9" s="7">
        <v>2161</v>
      </c>
      <c r="I9" s="7">
        <v>7777</v>
      </c>
      <c r="J9" s="7" t="s">
        <v>19</v>
      </c>
      <c r="K9" s="8" t="s">
        <v>20</v>
      </c>
      <c r="L9" s="7" t="s">
        <v>1043</v>
      </c>
      <c r="M9" s="7">
        <v>31720</v>
      </c>
      <c r="N9" s="7">
        <v>11950</v>
      </c>
      <c r="O9" s="7">
        <v>19770</v>
      </c>
      <c r="P9" s="7">
        <f t="shared" si="0"/>
        <v>19.77</v>
      </c>
    </row>
    <row r="10" spans="1:16" x14ac:dyDescent="0.25">
      <c r="A10" s="7" t="s">
        <v>1207</v>
      </c>
      <c r="B10" s="7" t="s">
        <v>1208</v>
      </c>
      <c r="C10" s="7">
        <v>355</v>
      </c>
      <c r="D10" s="7">
        <v>505</v>
      </c>
      <c r="E10" s="7" t="s">
        <v>24</v>
      </c>
      <c r="F10" s="7" t="s">
        <v>24</v>
      </c>
      <c r="G10" s="7" t="s">
        <v>18</v>
      </c>
      <c r="H10" s="7">
        <v>2161</v>
      </c>
      <c r="I10" s="7">
        <v>7777</v>
      </c>
      <c r="J10" s="7" t="s">
        <v>19</v>
      </c>
      <c r="K10" s="8" t="s">
        <v>20</v>
      </c>
      <c r="L10" s="7" t="s">
        <v>1043</v>
      </c>
      <c r="M10" s="7">
        <v>18530</v>
      </c>
      <c r="N10" s="7">
        <v>12940</v>
      </c>
      <c r="O10" s="7">
        <v>5590</v>
      </c>
      <c r="P10" s="7">
        <f t="shared" si="0"/>
        <v>5.59</v>
      </c>
    </row>
    <row r="11" spans="1:16" x14ac:dyDescent="0.25">
      <c r="A11" s="7" t="s">
        <v>1365</v>
      </c>
      <c r="B11" s="7" t="s">
        <v>1366</v>
      </c>
      <c r="C11" s="7">
        <v>8</v>
      </c>
      <c r="D11" s="7">
        <v>1</v>
      </c>
      <c r="E11" s="7" t="s">
        <v>614</v>
      </c>
      <c r="F11" s="7">
        <v>1307</v>
      </c>
      <c r="G11" s="7" t="s">
        <v>18</v>
      </c>
      <c r="H11" s="7">
        <v>2361</v>
      </c>
      <c r="I11" s="7">
        <v>7777</v>
      </c>
      <c r="J11" s="7" t="s">
        <v>19</v>
      </c>
      <c r="K11" s="8" t="s">
        <v>20</v>
      </c>
      <c r="L11" s="7" t="s">
        <v>1043</v>
      </c>
      <c r="M11" s="7">
        <v>20740</v>
      </c>
      <c r="N11" s="7">
        <v>12180</v>
      </c>
      <c r="O11" s="7">
        <v>8560</v>
      </c>
      <c r="P11" s="7">
        <f t="shared" si="0"/>
        <v>8.56</v>
      </c>
    </row>
    <row r="12" spans="1:16" x14ac:dyDescent="0.25">
      <c r="A12" s="7" t="s">
        <v>1381</v>
      </c>
      <c r="B12" s="7" t="s">
        <v>1382</v>
      </c>
      <c r="C12" s="7">
        <v>433</v>
      </c>
      <c r="D12" s="7">
        <v>454</v>
      </c>
      <c r="E12" s="7" t="s">
        <v>44</v>
      </c>
      <c r="F12" s="7" t="s">
        <v>44</v>
      </c>
      <c r="G12" s="7" t="s">
        <v>18</v>
      </c>
      <c r="H12" s="7">
        <v>2161</v>
      </c>
      <c r="I12" s="7">
        <v>7777</v>
      </c>
      <c r="J12" s="7" t="s">
        <v>19</v>
      </c>
      <c r="K12" s="8" t="s">
        <v>20</v>
      </c>
      <c r="L12" s="7" t="s">
        <v>1043</v>
      </c>
      <c r="M12" s="7">
        <v>25820</v>
      </c>
      <c r="N12" s="7">
        <v>12460</v>
      </c>
      <c r="O12" s="7">
        <v>13360</v>
      </c>
      <c r="P12" s="7">
        <f t="shared" si="0"/>
        <v>13.36</v>
      </c>
    </row>
    <row r="13" spans="1:16" x14ac:dyDescent="0.25">
      <c r="A13" s="7" t="s">
        <v>1467</v>
      </c>
      <c r="B13" s="7" t="s">
        <v>1468</v>
      </c>
      <c r="C13" s="7">
        <v>407</v>
      </c>
      <c r="D13" s="7">
        <v>463</v>
      </c>
      <c r="E13" s="7" t="s">
        <v>17</v>
      </c>
      <c r="F13" s="7" t="s">
        <v>17</v>
      </c>
      <c r="G13" s="7" t="s">
        <v>18</v>
      </c>
      <c r="H13" s="7">
        <v>2161</v>
      </c>
      <c r="I13" s="7">
        <v>7777</v>
      </c>
      <c r="J13" s="7" t="s">
        <v>19</v>
      </c>
      <c r="K13" s="8" t="s">
        <v>20</v>
      </c>
      <c r="L13" s="7" t="s">
        <v>1043</v>
      </c>
      <c r="M13" s="7">
        <v>20350</v>
      </c>
      <c r="N13" s="7">
        <v>12120</v>
      </c>
      <c r="O13" s="7">
        <v>8230</v>
      </c>
      <c r="P13" s="7">
        <f t="shared" si="0"/>
        <v>8.23</v>
      </c>
    </row>
    <row r="14" spans="1:16" x14ac:dyDescent="0.25">
      <c r="A14" s="7" t="s">
        <v>1473</v>
      </c>
      <c r="B14" s="7" t="s">
        <v>1474</v>
      </c>
      <c r="C14" s="7">
        <v>451</v>
      </c>
      <c r="D14" s="7">
        <v>9</v>
      </c>
      <c r="E14" s="7" t="s">
        <v>68</v>
      </c>
      <c r="F14" s="7" t="s">
        <v>68</v>
      </c>
      <c r="G14" s="7" t="s">
        <v>18</v>
      </c>
      <c r="H14" s="7">
        <v>2161</v>
      </c>
      <c r="I14" s="7">
        <v>7777</v>
      </c>
      <c r="J14" s="7" t="s">
        <v>19</v>
      </c>
      <c r="K14" s="8" t="s">
        <v>20</v>
      </c>
      <c r="L14" s="7" t="s">
        <v>1043</v>
      </c>
      <c r="M14" s="7">
        <v>20160</v>
      </c>
      <c r="N14" s="7">
        <v>9910</v>
      </c>
      <c r="O14" s="7">
        <v>10250</v>
      </c>
      <c r="P14" s="7">
        <f t="shared" si="0"/>
        <v>10.25</v>
      </c>
    </row>
    <row r="15" spans="1:16" x14ac:dyDescent="0.25">
      <c r="A15" s="7" t="s">
        <v>1477</v>
      </c>
      <c r="B15" s="7" t="s">
        <v>1478</v>
      </c>
      <c r="C15" s="7">
        <v>27</v>
      </c>
      <c r="D15" s="7">
        <v>47</v>
      </c>
      <c r="E15" s="7" t="s">
        <v>30</v>
      </c>
      <c r="F15" s="7" t="s">
        <v>30</v>
      </c>
      <c r="G15" s="7" t="s">
        <v>18</v>
      </c>
      <c r="H15" s="7">
        <v>2161</v>
      </c>
      <c r="I15" s="7">
        <v>7777</v>
      </c>
      <c r="J15" s="7" t="s">
        <v>19</v>
      </c>
      <c r="K15" s="8" t="s">
        <v>20</v>
      </c>
      <c r="L15" s="7" t="s">
        <v>88</v>
      </c>
      <c r="M15" s="7">
        <v>26180</v>
      </c>
      <c r="N15" s="7">
        <v>10630</v>
      </c>
      <c r="O15" s="7">
        <v>15550</v>
      </c>
      <c r="P15" s="7">
        <f t="shared" si="0"/>
        <v>15.55</v>
      </c>
    </row>
    <row r="16" spans="1:16" x14ac:dyDescent="0.25">
      <c r="A16" s="7" t="s">
        <v>1507</v>
      </c>
      <c r="B16" s="7" t="s">
        <v>1508</v>
      </c>
      <c r="C16" s="7">
        <v>245</v>
      </c>
      <c r="D16" s="7">
        <v>21</v>
      </c>
      <c r="E16" s="7" t="s">
        <v>41</v>
      </c>
      <c r="F16" s="7" t="s">
        <v>41</v>
      </c>
      <c r="G16" s="7" t="s">
        <v>18</v>
      </c>
      <c r="H16" s="7">
        <v>2361</v>
      </c>
      <c r="I16" s="7">
        <v>7777</v>
      </c>
      <c r="J16" s="7" t="s">
        <v>19</v>
      </c>
      <c r="K16" s="8" t="s">
        <v>20</v>
      </c>
      <c r="L16" s="7" t="s">
        <v>1043</v>
      </c>
      <c r="M16" s="7">
        <v>15920</v>
      </c>
      <c r="N16" s="7">
        <v>12130</v>
      </c>
      <c r="O16" s="7">
        <v>3790</v>
      </c>
      <c r="P16" s="7">
        <f t="shared" si="0"/>
        <v>3.79</v>
      </c>
    </row>
    <row r="17" spans="1:16" x14ac:dyDescent="0.25">
      <c r="A17" s="7" t="s">
        <v>1606</v>
      </c>
      <c r="B17" s="7" t="s">
        <v>1607</v>
      </c>
      <c r="C17" s="7">
        <v>219</v>
      </c>
      <c r="D17" s="7">
        <v>257</v>
      </c>
      <c r="E17" s="7" t="s">
        <v>41</v>
      </c>
      <c r="F17" s="7" t="s">
        <v>41</v>
      </c>
      <c r="G17" s="7" t="s">
        <v>18</v>
      </c>
      <c r="H17" s="7">
        <v>2361</v>
      </c>
      <c r="I17" s="7">
        <v>7777</v>
      </c>
      <c r="J17" s="7" t="s">
        <v>19</v>
      </c>
      <c r="K17" s="8" t="s">
        <v>20</v>
      </c>
      <c r="L17" s="7" t="s">
        <v>1043</v>
      </c>
      <c r="M17" s="7">
        <v>17420</v>
      </c>
      <c r="N17" s="7">
        <v>11870</v>
      </c>
      <c r="O17" s="7">
        <v>5550</v>
      </c>
      <c r="P17" s="7">
        <f t="shared" si="0"/>
        <v>5.55</v>
      </c>
    </row>
    <row r="18" spans="1:16" x14ac:dyDescent="0.25">
      <c r="A18" s="7" t="s">
        <v>1680</v>
      </c>
      <c r="B18" s="7" t="s">
        <v>1681</v>
      </c>
      <c r="C18" s="7">
        <v>145</v>
      </c>
      <c r="D18" s="7">
        <v>175</v>
      </c>
      <c r="E18" s="7" t="s">
        <v>33</v>
      </c>
      <c r="F18" s="7" t="s">
        <v>33</v>
      </c>
      <c r="G18" s="7" t="s">
        <v>18</v>
      </c>
      <c r="H18" s="7">
        <v>2361</v>
      </c>
      <c r="I18" s="7">
        <v>7777</v>
      </c>
      <c r="J18" s="7" t="s">
        <v>19</v>
      </c>
      <c r="K18" s="8" t="s">
        <v>20</v>
      </c>
      <c r="L18" s="7" t="s">
        <v>1043</v>
      </c>
      <c r="M18" s="7">
        <v>20400</v>
      </c>
      <c r="N18" s="7">
        <v>12200</v>
      </c>
      <c r="O18" s="7">
        <v>8200</v>
      </c>
      <c r="P18" s="7">
        <f t="shared" si="0"/>
        <v>8.1999999999999993</v>
      </c>
    </row>
    <row r="19" spans="1:16" x14ac:dyDescent="0.25">
      <c r="A19" s="7" t="s">
        <v>1960</v>
      </c>
      <c r="B19" s="7" t="s">
        <v>1961</v>
      </c>
      <c r="C19" s="7">
        <v>8</v>
      </c>
      <c r="D19" s="7">
        <v>277</v>
      </c>
      <c r="E19" s="7" t="s">
        <v>27</v>
      </c>
      <c r="F19" s="7" t="s">
        <v>27</v>
      </c>
      <c r="G19" s="7" t="s">
        <v>18</v>
      </c>
      <c r="H19" s="7">
        <v>2361</v>
      </c>
      <c r="I19" s="7">
        <v>7777</v>
      </c>
      <c r="J19" s="7" t="s">
        <v>19</v>
      </c>
      <c r="K19" s="8" t="s">
        <v>20</v>
      </c>
      <c r="L19" s="7" t="s">
        <v>1043</v>
      </c>
      <c r="M19" s="7">
        <v>18100</v>
      </c>
      <c r="N19" s="7">
        <v>12140</v>
      </c>
      <c r="O19" s="7">
        <v>5960</v>
      </c>
      <c r="P19" s="7">
        <f t="shared" si="0"/>
        <v>5.96</v>
      </c>
    </row>
    <row r="20" spans="1:16" x14ac:dyDescent="0.25">
      <c r="O20">
        <f>SUM(O4:O19)</f>
        <v>135770</v>
      </c>
    </row>
    <row r="21" spans="1:16" x14ac:dyDescent="0.25">
      <c r="O21">
        <f>O20/1000</f>
        <v>135.77000000000001</v>
      </c>
    </row>
  </sheetData>
  <autoFilter ref="A3:O3" xr:uid="{54D765DB-BC00-47AC-8D54-04F96714A018}">
    <sortState ref="A4:O21">
      <sortCondition ref="A3"/>
    </sortState>
  </autoFilter>
  <mergeCells count="1">
    <mergeCell ref="A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1B2D-CF3C-4E81-AB3F-12B188E38278}">
  <dimension ref="A2:B195"/>
  <sheetViews>
    <sheetView workbookViewId="0">
      <selection activeCell="A2" sqref="A2:B2"/>
    </sheetView>
  </sheetViews>
  <sheetFormatPr baseColWidth="10" defaultRowHeight="15" x14ac:dyDescent="0.25"/>
  <cols>
    <col min="1" max="1" width="21" style="81" bestFit="1" customWidth="1"/>
    <col min="2" max="2" width="38.7109375" style="81" bestFit="1" customWidth="1"/>
    <col min="3" max="16384" width="11.42578125" style="81"/>
  </cols>
  <sheetData>
    <row r="2" spans="1:2" ht="45.75" customHeight="1" x14ac:dyDescent="0.3">
      <c r="A2" s="107" t="s">
        <v>2850</v>
      </c>
      <c r="B2" s="107"/>
    </row>
    <row r="3" spans="1:2" x14ac:dyDescent="0.25">
      <c r="A3" s="108" t="s">
        <v>2834</v>
      </c>
      <c r="B3" s="81" t="s">
        <v>2846</v>
      </c>
    </row>
    <row r="4" spans="1:2" x14ac:dyDescent="0.25">
      <c r="A4" s="109" t="s">
        <v>2229</v>
      </c>
      <c r="B4" s="110">
        <v>116</v>
      </c>
    </row>
    <row r="5" spans="1:2" x14ac:dyDescent="0.25">
      <c r="A5" s="109" t="s">
        <v>2226</v>
      </c>
      <c r="B5" s="110">
        <v>191</v>
      </c>
    </row>
    <row r="6" spans="1:2" x14ac:dyDescent="0.25">
      <c r="A6" s="109" t="s">
        <v>2243</v>
      </c>
      <c r="B6" s="110">
        <v>113</v>
      </c>
    </row>
    <row r="7" spans="1:2" x14ac:dyDescent="0.25">
      <c r="A7" s="109" t="s">
        <v>2237</v>
      </c>
      <c r="B7" s="110">
        <v>102</v>
      </c>
    </row>
    <row r="8" spans="1:2" x14ac:dyDescent="0.25">
      <c r="A8" s="109" t="s">
        <v>2249</v>
      </c>
      <c r="B8" s="110">
        <v>98</v>
      </c>
    </row>
    <row r="9" spans="1:2" x14ac:dyDescent="0.25">
      <c r="A9" s="109" t="s">
        <v>2235</v>
      </c>
      <c r="B9" s="110">
        <v>80</v>
      </c>
    </row>
    <row r="10" spans="1:2" x14ac:dyDescent="0.25">
      <c r="A10" s="109" t="s">
        <v>2239</v>
      </c>
      <c r="B10" s="110">
        <v>69</v>
      </c>
    </row>
    <row r="11" spans="1:2" x14ac:dyDescent="0.25">
      <c r="A11" s="109" t="s">
        <v>2232</v>
      </c>
      <c r="B11" s="110">
        <v>40</v>
      </c>
    </row>
    <row r="12" spans="1:2" x14ac:dyDescent="0.25">
      <c r="A12" s="109" t="s">
        <v>2835</v>
      </c>
      <c r="B12" s="110">
        <v>809</v>
      </c>
    </row>
    <row r="13" spans="1:2" x14ac:dyDescent="0.25">
      <c r="A13"/>
      <c r="B13"/>
    </row>
    <row r="14" spans="1:2" x14ac:dyDescent="0.25">
      <c r="A14"/>
      <c r="B14"/>
    </row>
    <row r="15" spans="1:2" x14ac:dyDescent="0.25">
      <c r="A15"/>
      <c r="B15"/>
    </row>
    <row r="16" spans="1:2" x14ac:dyDescent="0.25">
      <c r="A16"/>
      <c r="B16"/>
    </row>
    <row r="17" spans="1:2" x14ac:dyDescent="0.25">
      <c r="A17"/>
      <c r="B17"/>
    </row>
    <row r="18" spans="1:2" x14ac:dyDescent="0.25">
      <c r="A18"/>
      <c r="B18"/>
    </row>
    <row r="19" spans="1:2" x14ac:dyDescent="0.25">
      <c r="A19"/>
      <c r="B19"/>
    </row>
    <row r="20" spans="1:2" x14ac:dyDescent="0.25">
      <c r="A20"/>
      <c r="B20"/>
    </row>
    <row r="21" spans="1:2" x14ac:dyDescent="0.25">
      <c r="A21"/>
      <c r="B21"/>
    </row>
    <row r="22" spans="1:2" x14ac:dyDescent="0.25">
      <c r="A22"/>
      <c r="B22"/>
    </row>
    <row r="23" spans="1:2" x14ac:dyDescent="0.25">
      <c r="A23"/>
      <c r="B23"/>
    </row>
    <row r="24" spans="1:2" x14ac:dyDescent="0.25">
      <c r="A24"/>
      <c r="B24"/>
    </row>
    <row r="25" spans="1:2" x14ac:dyDescent="0.25">
      <c r="A25"/>
      <c r="B25"/>
    </row>
    <row r="26" spans="1:2" x14ac:dyDescent="0.25">
      <c r="A26"/>
      <c r="B26"/>
    </row>
    <row r="27" spans="1:2" x14ac:dyDescent="0.25">
      <c r="A27"/>
      <c r="B27"/>
    </row>
    <row r="28" spans="1:2" x14ac:dyDescent="0.25">
      <c r="A28"/>
      <c r="B28"/>
    </row>
    <row r="29" spans="1:2" x14ac:dyDescent="0.25">
      <c r="A29"/>
      <c r="B29"/>
    </row>
    <row r="30" spans="1:2" x14ac:dyDescent="0.25">
      <c r="A30"/>
      <c r="B30"/>
    </row>
    <row r="31" spans="1:2" x14ac:dyDescent="0.25">
      <c r="A31"/>
      <c r="B31"/>
    </row>
    <row r="32" spans="1:2" x14ac:dyDescent="0.25">
      <c r="A32"/>
      <c r="B32"/>
    </row>
    <row r="33" spans="1:2" x14ac:dyDescent="0.25">
      <c r="A33"/>
      <c r="B33"/>
    </row>
    <row r="34" spans="1:2" x14ac:dyDescent="0.25">
      <c r="A34"/>
      <c r="B34"/>
    </row>
    <row r="35" spans="1:2" x14ac:dyDescent="0.25">
      <c r="A35"/>
      <c r="B35"/>
    </row>
    <row r="36" spans="1:2" x14ac:dyDescent="0.25">
      <c r="A36"/>
      <c r="B36"/>
    </row>
    <row r="37" spans="1:2" x14ac:dyDescent="0.25">
      <c r="A37"/>
      <c r="B37"/>
    </row>
    <row r="38" spans="1:2" x14ac:dyDescent="0.25">
      <c r="A38"/>
      <c r="B38"/>
    </row>
    <row r="39" spans="1:2" x14ac:dyDescent="0.25">
      <c r="A39"/>
      <c r="B39"/>
    </row>
    <row r="40" spans="1:2" x14ac:dyDescent="0.25">
      <c r="A40"/>
      <c r="B40"/>
    </row>
    <row r="41" spans="1:2" x14ac:dyDescent="0.25">
      <c r="A41"/>
      <c r="B41"/>
    </row>
    <row r="42" spans="1:2" x14ac:dyDescent="0.25">
      <c r="A42"/>
      <c r="B42"/>
    </row>
    <row r="43" spans="1:2" x14ac:dyDescent="0.25">
      <c r="A43"/>
      <c r="B43"/>
    </row>
    <row r="44" spans="1:2" x14ac:dyDescent="0.25">
      <c r="A44"/>
      <c r="B44"/>
    </row>
    <row r="45" spans="1:2" x14ac:dyDescent="0.25">
      <c r="A45"/>
      <c r="B45"/>
    </row>
    <row r="46" spans="1:2" x14ac:dyDescent="0.25">
      <c r="A46"/>
      <c r="B46"/>
    </row>
    <row r="47" spans="1:2" x14ac:dyDescent="0.25">
      <c r="A47"/>
      <c r="B47"/>
    </row>
    <row r="48" spans="1:2" x14ac:dyDescent="0.25">
      <c r="A48"/>
      <c r="B48"/>
    </row>
    <row r="49" spans="1:2" x14ac:dyDescent="0.25">
      <c r="A49"/>
      <c r="B49"/>
    </row>
    <row r="50" spans="1:2" x14ac:dyDescent="0.25">
      <c r="A50"/>
      <c r="B50"/>
    </row>
    <row r="51" spans="1:2" x14ac:dyDescent="0.25">
      <c r="A51"/>
      <c r="B51"/>
    </row>
    <row r="52" spans="1:2" x14ac:dyDescent="0.25">
      <c r="A52"/>
      <c r="B52"/>
    </row>
    <row r="53" spans="1:2" x14ac:dyDescent="0.25">
      <c r="A53"/>
      <c r="B53"/>
    </row>
    <row r="54" spans="1:2" x14ac:dyDescent="0.25">
      <c r="A54"/>
      <c r="B54"/>
    </row>
    <row r="55" spans="1:2" x14ac:dyDescent="0.25">
      <c r="A55"/>
      <c r="B55"/>
    </row>
    <row r="56" spans="1:2" x14ac:dyDescent="0.25">
      <c r="A56"/>
      <c r="B56"/>
    </row>
    <row r="57" spans="1:2" x14ac:dyDescent="0.25">
      <c r="A57"/>
      <c r="B57"/>
    </row>
    <row r="58" spans="1:2" x14ac:dyDescent="0.25">
      <c r="A58"/>
      <c r="B58"/>
    </row>
    <row r="59" spans="1:2" x14ac:dyDescent="0.25">
      <c r="A59"/>
      <c r="B59"/>
    </row>
    <row r="60" spans="1:2" x14ac:dyDescent="0.25">
      <c r="A60"/>
      <c r="B60"/>
    </row>
    <row r="61" spans="1:2" x14ac:dyDescent="0.25">
      <c r="A61"/>
      <c r="B61"/>
    </row>
    <row r="62" spans="1:2" x14ac:dyDescent="0.25">
      <c r="A62"/>
      <c r="B62"/>
    </row>
    <row r="63" spans="1:2" x14ac:dyDescent="0.25">
      <c r="A63"/>
      <c r="B63"/>
    </row>
    <row r="64" spans="1:2" x14ac:dyDescent="0.25">
      <c r="A64"/>
      <c r="B64"/>
    </row>
    <row r="65" spans="1:2" x14ac:dyDescent="0.25">
      <c r="A65"/>
      <c r="B65"/>
    </row>
    <row r="66" spans="1:2" x14ac:dyDescent="0.25">
      <c r="A66"/>
      <c r="B66"/>
    </row>
    <row r="67" spans="1:2" x14ac:dyDescent="0.25">
      <c r="A67"/>
      <c r="B67"/>
    </row>
    <row r="68" spans="1:2" x14ac:dyDescent="0.25">
      <c r="A68"/>
      <c r="B68"/>
    </row>
    <row r="69" spans="1:2" x14ac:dyDescent="0.25">
      <c r="A69"/>
      <c r="B69"/>
    </row>
    <row r="70" spans="1:2" x14ac:dyDescent="0.25">
      <c r="A70"/>
      <c r="B70"/>
    </row>
    <row r="71" spans="1:2" x14ac:dyDescent="0.25">
      <c r="A71"/>
      <c r="B71"/>
    </row>
    <row r="72" spans="1:2" x14ac:dyDescent="0.25">
      <c r="A72"/>
      <c r="B72"/>
    </row>
    <row r="73" spans="1:2" x14ac:dyDescent="0.25">
      <c r="A73"/>
      <c r="B73"/>
    </row>
    <row r="74" spans="1:2" x14ac:dyDescent="0.25">
      <c r="A74"/>
      <c r="B74"/>
    </row>
    <row r="75" spans="1:2" x14ac:dyDescent="0.25">
      <c r="A75"/>
      <c r="B75"/>
    </row>
    <row r="76" spans="1:2" x14ac:dyDescent="0.25">
      <c r="A76"/>
      <c r="B76"/>
    </row>
    <row r="77" spans="1:2" x14ac:dyDescent="0.25">
      <c r="A77"/>
      <c r="B77"/>
    </row>
    <row r="78" spans="1:2" x14ac:dyDescent="0.25">
      <c r="A78"/>
      <c r="B78"/>
    </row>
    <row r="79" spans="1:2" x14ac:dyDescent="0.25">
      <c r="A79"/>
      <c r="B79"/>
    </row>
    <row r="80" spans="1:2" x14ac:dyDescent="0.25">
      <c r="A80"/>
      <c r="B80"/>
    </row>
    <row r="81" spans="1:2" x14ac:dyDescent="0.25">
      <c r="A81"/>
      <c r="B81"/>
    </row>
    <row r="82" spans="1:2" x14ac:dyDescent="0.25">
      <c r="A82"/>
      <c r="B82"/>
    </row>
    <row r="83" spans="1:2" x14ac:dyDescent="0.25">
      <c r="A83"/>
      <c r="B83"/>
    </row>
    <row r="84" spans="1:2" x14ac:dyDescent="0.25">
      <c r="A84"/>
      <c r="B84"/>
    </row>
    <row r="85" spans="1:2" x14ac:dyDescent="0.25">
      <c r="A85"/>
      <c r="B85"/>
    </row>
    <row r="86" spans="1:2" x14ac:dyDescent="0.25">
      <c r="A86"/>
      <c r="B86"/>
    </row>
    <row r="87" spans="1:2" x14ac:dyDescent="0.25">
      <c r="A87"/>
      <c r="B87"/>
    </row>
    <row r="88" spans="1:2" x14ac:dyDescent="0.25">
      <c r="A88"/>
      <c r="B88"/>
    </row>
    <row r="89" spans="1:2" x14ac:dyDescent="0.25">
      <c r="A89"/>
      <c r="B89"/>
    </row>
    <row r="90" spans="1:2" x14ac:dyDescent="0.25">
      <c r="A90"/>
      <c r="B90"/>
    </row>
    <row r="91" spans="1:2" x14ac:dyDescent="0.25">
      <c r="A91"/>
      <c r="B91"/>
    </row>
    <row r="92" spans="1:2" x14ac:dyDescent="0.25">
      <c r="A92"/>
      <c r="B92"/>
    </row>
    <row r="93" spans="1:2" x14ac:dyDescent="0.25">
      <c r="A93"/>
      <c r="B93"/>
    </row>
    <row r="94" spans="1:2" x14ac:dyDescent="0.25">
      <c r="A94"/>
      <c r="B94"/>
    </row>
    <row r="95" spans="1:2" x14ac:dyDescent="0.25">
      <c r="A95"/>
      <c r="B95"/>
    </row>
    <row r="96" spans="1:2" x14ac:dyDescent="0.25">
      <c r="A96"/>
      <c r="B96"/>
    </row>
    <row r="97" spans="1:2" x14ac:dyDescent="0.25">
      <c r="A97"/>
      <c r="B97"/>
    </row>
    <row r="98" spans="1:2" x14ac:dyDescent="0.25">
      <c r="A98"/>
      <c r="B98"/>
    </row>
    <row r="99" spans="1:2" x14ac:dyDescent="0.25">
      <c r="A99"/>
      <c r="B99"/>
    </row>
    <row r="100" spans="1:2" x14ac:dyDescent="0.25">
      <c r="A100"/>
      <c r="B100"/>
    </row>
    <row r="101" spans="1:2" x14ac:dyDescent="0.25">
      <c r="A101"/>
      <c r="B101"/>
    </row>
    <row r="102" spans="1:2" x14ac:dyDescent="0.25">
      <c r="A102"/>
      <c r="B102"/>
    </row>
    <row r="103" spans="1:2" x14ac:dyDescent="0.25">
      <c r="A103"/>
      <c r="B103"/>
    </row>
    <row r="104" spans="1:2" x14ac:dyDescent="0.25">
      <c r="A104"/>
      <c r="B104"/>
    </row>
    <row r="105" spans="1:2" x14ac:dyDescent="0.25">
      <c r="A105"/>
      <c r="B105"/>
    </row>
    <row r="106" spans="1:2" x14ac:dyDescent="0.25">
      <c r="A106"/>
      <c r="B106"/>
    </row>
    <row r="107" spans="1:2" x14ac:dyDescent="0.25">
      <c r="A107"/>
      <c r="B107"/>
    </row>
    <row r="108" spans="1:2" x14ac:dyDescent="0.25">
      <c r="A108"/>
      <c r="B108"/>
    </row>
    <row r="109" spans="1:2" x14ac:dyDescent="0.25">
      <c r="A109"/>
      <c r="B109"/>
    </row>
    <row r="110" spans="1:2" x14ac:dyDescent="0.25">
      <c r="A110"/>
      <c r="B110"/>
    </row>
    <row r="111" spans="1:2" x14ac:dyDescent="0.25">
      <c r="A111"/>
      <c r="B111"/>
    </row>
    <row r="112" spans="1:2" x14ac:dyDescent="0.25">
      <c r="A112"/>
      <c r="B112"/>
    </row>
    <row r="113" spans="1:2" x14ac:dyDescent="0.25">
      <c r="A113"/>
      <c r="B113"/>
    </row>
    <row r="114" spans="1:2" x14ac:dyDescent="0.25">
      <c r="A114"/>
      <c r="B114"/>
    </row>
    <row r="115" spans="1:2" x14ac:dyDescent="0.25">
      <c r="A115"/>
      <c r="B115"/>
    </row>
    <row r="116" spans="1:2" x14ac:dyDescent="0.25">
      <c r="A116"/>
      <c r="B116"/>
    </row>
    <row r="117" spans="1:2" x14ac:dyDescent="0.25">
      <c r="A117"/>
      <c r="B117"/>
    </row>
    <row r="118" spans="1:2" x14ac:dyDescent="0.25">
      <c r="A118"/>
      <c r="B118"/>
    </row>
    <row r="119" spans="1:2" x14ac:dyDescent="0.25">
      <c r="A119"/>
      <c r="B119"/>
    </row>
    <row r="120" spans="1:2" x14ac:dyDescent="0.25">
      <c r="A120"/>
      <c r="B120"/>
    </row>
    <row r="121" spans="1:2" x14ac:dyDescent="0.25">
      <c r="A121"/>
      <c r="B121"/>
    </row>
    <row r="122" spans="1:2" x14ac:dyDescent="0.25">
      <c r="A122"/>
      <c r="B122"/>
    </row>
    <row r="123" spans="1:2" x14ac:dyDescent="0.25">
      <c r="A123"/>
      <c r="B123"/>
    </row>
    <row r="124" spans="1:2" x14ac:dyDescent="0.25">
      <c r="A124"/>
      <c r="B124"/>
    </row>
    <row r="125" spans="1:2" x14ac:dyDescent="0.25">
      <c r="A125"/>
      <c r="B125"/>
    </row>
    <row r="126" spans="1:2" x14ac:dyDescent="0.25">
      <c r="A126"/>
      <c r="B126"/>
    </row>
    <row r="127" spans="1:2" x14ac:dyDescent="0.25">
      <c r="A127"/>
      <c r="B127"/>
    </row>
    <row r="128" spans="1:2" x14ac:dyDescent="0.25">
      <c r="A128"/>
      <c r="B128"/>
    </row>
    <row r="129" spans="1:2" x14ac:dyDescent="0.25">
      <c r="A129"/>
      <c r="B129"/>
    </row>
    <row r="130" spans="1:2" x14ac:dyDescent="0.25">
      <c r="A130"/>
      <c r="B130"/>
    </row>
    <row r="131" spans="1:2" x14ac:dyDescent="0.25">
      <c r="A131"/>
      <c r="B131"/>
    </row>
    <row r="132" spans="1:2" x14ac:dyDescent="0.25">
      <c r="A132"/>
      <c r="B132"/>
    </row>
    <row r="133" spans="1:2" x14ac:dyDescent="0.25">
      <c r="A133"/>
      <c r="B133"/>
    </row>
    <row r="134" spans="1:2" x14ac:dyDescent="0.25">
      <c r="A134"/>
      <c r="B134"/>
    </row>
    <row r="135" spans="1:2" x14ac:dyDescent="0.25">
      <c r="A135"/>
      <c r="B135"/>
    </row>
    <row r="136" spans="1:2" x14ac:dyDescent="0.25">
      <c r="A136"/>
      <c r="B136"/>
    </row>
    <row r="137" spans="1:2" x14ac:dyDescent="0.25">
      <c r="A137"/>
      <c r="B137"/>
    </row>
    <row r="138" spans="1:2" x14ac:dyDescent="0.25">
      <c r="A138"/>
      <c r="B138"/>
    </row>
    <row r="139" spans="1:2" x14ac:dyDescent="0.25">
      <c r="A139"/>
      <c r="B139"/>
    </row>
    <row r="140" spans="1:2" x14ac:dyDescent="0.25">
      <c r="A140"/>
      <c r="B140"/>
    </row>
    <row r="141" spans="1:2" x14ac:dyDescent="0.25">
      <c r="A141"/>
      <c r="B141"/>
    </row>
    <row r="142" spans="1:2" x14ac:dyDescent="0.25">
      <c r="A142"/>
      <c r="B142"/>
    </row>
    <row r="143" spans="1:2" x14ac:dyDescent="0.25">
      <c r="A143"/>
      <c r="B143"/>
    </row>
    <row r="144" spans="1:2" x14ac:dyDescent="0.25">
      <c r="A144"/>
      <c r="B144"/>
    </row>
    <row r="145" spans="1:2" x14ac:dyDescent="0.25">
      <c r="A145"/>
      <c r="B145"/>
    </row>
    <row r="146" spans="1:2" x14ac:dyDescent="0.25">
      <c r="A146"/>
      <c r="B146"/>
    </row>
    <row r="147" spans="1:2" x14ac:dyDescent="0.25">
      <c r="A147"/>
      <c r="B147"/>
    </row>
    <row r="148" spans="1:2" x14ac:dyDescent="0.25">
      <c r="A148"/>
      <c r="B148"/>
    </row>
    <row r="149" spans="1:2" x14ac:dyDescent="0.25">
      <c r="A149"/>
      <c r="B149"/>
    </row>
    <row r="150" spans="1:2" x14ac:dyDescent="0.25">
      <c r="A150"/>
      <c r="B150"/>
    </row>
    <row r="151" spans="1:2" x14ac:dyDescent="0.25">
      <c r="A151"/>
      <c r="B151"/>
    </row>
    <row r="152" spans="1:2" x14ac:dyDescent="0.25">
      <c r="A152"/>
      <c r="B152"/>
    </row>
    <row r="153" spans="1:2" x14ac:dyDescent="0.25">
      <c r="A153"/>
      <c r="B153"/>
    </row>
    <row r="154" spans="1:2" x14ac:dyDescent="0.25">
      <c r="A154"/>
      <c r="B154"/>
    </row>
    <row r="155" spans="1:2" x14ac:dyDescent="0.25">
      <c r="A155"/>
      <c r="B155"/>
    </row>
    <row r="156" spans="1:2" x14ac:dyDescent="0.25">
      <c r="A156"/>
      <c r="B156"/>
    </row>
    <row r="157" spans="1:2" x14ac:dyDescent="0.25">
      <c r="A157"/>
      <c r="B157"/>
    </row>
    <row r="158" spans="1:2" x14ac:dyDescent="0.25">
      <c r="A158"/>
      <c r="B158"/>
    </row>
    <row r="159" spans="1:2" x14ac:dyDescent="0.25">
      <c r="A159"/>
      <c r="B159"/>
    </row>
    <row r="160" spans="1:2" x14ac:dyDescent="0.25">
      <c r="A160"/>
      <c r="B160"/>
    </row>
    <row r="161" spans="1:2" x14ac:dyDescent="0.25">
      <c r="A161"/>
      <c r="B161"/>
    </row>
    <row r="162" spans="1:2" x14ac:dyDescent="0.25">
      <c r="A162"/>
      <c r="B162"/>
    </row>
    <row r="163" spans="1:2" x14ac:dyDescent="0.25">
      <c r="A163"/>
      <c r="B163"/>
    </row>
    <row r="164" spans="1:2" x14ac:dyDescent="0.25">
      <c r="A164"/>
      <c r="B164"/>
    </row>
    <row r="165" spans="1:2" x14ac:dyDescent="0.25">
      <c r="A165"/>
      <c r="B165"/>
    </row>
    <row r="166" spans="1:2" x14ac:dyDescent="0.25">
      <c r="A166"/>
      <c r="B166"/>
    </row>
    <row r="167" spans="1:2" x14ac:dyDescent="0.25">
      <c r="A167"/>
      <c r="B167"/>
    </row>
    <row r="168" spans="1:2" x14ac:dyDescent="0.25">
      <c r="A168"/>
      <c r="B168"/>
    </row>
    <row r="169" spans="1:2" x14ac:dyDescent="0.25">
      <c r="A169"/>
      <c r="B169"/>
    </row>
    <row r="170" spans="1:2" x14ac:dyDescent="0.25">
      <c r="A170"/>
      <c r="B170"/>
    </row>
    <row r="171" spans="1:2" x14ac:dyDescent="0.25">
      <c r="A171"/>
      <c r="B171"/>
    </row>
    <row r="172" spans="1:2" x14ac:dyDescent="0.25">
      <c r="A172"/>
      <c r="B172"/>
    </row>
    <row r="173" spans="1:2" x14ac:dyDescent="0.25">
      <c r="A173"/>
      <c r="B173"/>
    </row>
    <row r="174" spans="1:2" x14ac:dyDescent="0.25">
      <c r="A174"/>
      <c r="B174"/>
    </row>
    <row r="175" spans="1:2" x14ac:dyDescent="0.25">
      <c r="A175"/>
      <c r="B175"/>
    </row>
    <row r="176" spans="1:2" x14ac:dyDescent="0.25">
      <c r="A176"/>
      <c r="B176"/>
    </row>
    <row r="177" spans="1:2" x14ac:dyDescent="0.25">
      <c r="A177"/>
      <c r="B177"/>
    </row>
    <row r="178" spans="1:2" x14ac:dyDescent="0.25">
      <c r="A178"/>
      <c r="B178"/>
    </row>
    <row r="179" spans="1:2" x14ac:dyDescent="0.25">
      <c r="A179"/>
      <c r="B179"/>
    </row>
    <row r="180" spans="1:2" x14ac:dyDescent="0.25">
      <c r="A180"/>
      <c r="B180"/>
    </row>
    <row r="181" spans="1:2" x14ac:dyDescent="0.25">
      <c r="A181"/>
      <c r="B181"/>
    </row>
    <row r="182" spans="1:2" x14ac:dyDescent="0.25">
      <c r="A182"/>
      <c r="B182"/>
    </row>
    <row r="183" spans="1:2" x14ac:dyDescent="0.25">
      <c r="A183"/>
      <c r="B183"/>
    </row>
    <row r="184" spans="1:2" x14ac:dyDescent="0.25">
      <c r="A184"/>
      <c r="B184"/>
    </row>
    <row r="185" spans="1:2" x14ac:dyDescent="0.25">
      <c r="A185"/>
      <c r="B185"/>
    </row>
    <row r="186" spans="1:2" x14ac:dyDescent="0.25">
      <c r="A186"/>
      <c r="B186"/>
    </row>
    <row r="187" spans="1:2" x14ac:dyDescent="0.25">
      <c r="A187"/>
      <c r="B187"/>
    </row>
    <row r="188" spans="1:2" x14ac:dyDescent="0.25">
      <c r="A188"/>
      <c r="B188"/>
    </row>
    <row r="189" spans="1:2" x14ac:dyDescent="0.25">
      <c r="A189"/>
      <c r="B189"/>
    </row>
    <row r="190" spans="1:2" x14ac:dyDescent="0.25">
      <c r="A190"/>
      <c r="B190"/>
    </row>
    <row r="191" spans="1:2" x14ac:dyDescent="0.25">
      <c r="A191"/>
      <c r="B191"/>
    </row>
    <row r="192" spans="1:2" x14ac:dyDescent="0.25">
      <c r="A192"/>
      <c r="B192"/>
    </row>
    <row r="193" spans="1:2" x14ac:dyDescent="0.25">
      <c r="A193"/>
      <c r="B193"/>
    </row>
    <row r="194" spans="1:2" x14ac:dyDescent="0.25">
      <c r="A194"/>
      <c r="B194"/>
    </row>
    <row r="195" spans="1:2" x14ac:dyDescent="0.25">
      <c r="A195"/>
      <c r="B195"/>
    </row>
  </sheetData>
  <mergeCells count="1">
    <mergeCell ref="A2:B2"/>
  </mergeCells>
  <pageMargins left="0.7" right="0.7" top="0.75" bottom="0.75" header="0.3" footer="0.3"/>
  <pageSetup paperSize="9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C7A77-6E07-4C37-AAAD-FB7A8A04192A}">
  <dimension ref="B2:E192"/>
  <sheetViews>
    <sheetView topLeftCell="A179" workbookViewId="0">
      <selection activeCell="D17" sqref="D17"/>
    </sheetView>
  </sheetViews>
  <sheetFormatPr baseColWidth="10" defaultRowHeight="15" x14ac:dyDescent="0.25"/>
  <cols>
    <col min="1" max="2" width="11.42578125" style="81"/>
    <col min="3" max="3" width="22.85546875" style="81" customWidth="1"/>
    <col min="4" max="4" width="67.140625" style="81" customWidth="1"/>
    <col min="5" max="5" width="14.7109375" style="81" customWidth="1"/>
    <col min="6" max="6" width="17.140625" style="81" customWidth="1"/>
    <col min="7" max="16384" width="11.42578125" style="81"/>
  </cols>
  <sheetData>
    <row r="2" spans="2:5" ht="32.25" customHeight="1" x14ac:dyDescent="0.25">
      <c r="B2" s="113" t="s">
        <v>2847</v>
      </c>
      <c r="C2" s="113" t="s">
        <v>2849</v>
      </c>
      <c r="D2" s="111" t="s">
        <v>2229</v>
      </c>
      <c r="E2" s="112" t="s">
        <v>2848</v>
      </c>
    </row>
    <row r="3" spans="2:5" x14ac:dyDescent="0.25">
      <c r="B3" s="81">
        <v>1</v>
      </c>
      <c r="C3" s="111" t="s">
        <v>2229</v>
      </c>
      <c r="D3" s="109" t="s">
        <v>2424</v>
      </c>
      <c r="E3" s="110">
        <v>1</v>
      </c>
    </row>
    <row r="4" spans="2:5" x14ac:dyDescent="0.25">
      <c r="B4" s="81">
        <v>2</v>
      </c>
      <c r="C4" s="111" t="s">
        <v>2229</v>
      </c>
      <c r="D4" s="109" t="s">
        <v>2635</v>
      </c>
      <c r="E4" s="110">
        <v>1</v>
      </c>
    </row>
    <row r="5" spans="2:5" x14ac:dyDescent="0.25">
      <c r="B5" s="81">
        <v>3</v>
      </c>
      <c r="C5" s="111" t="s">
        <v>2229</v>
      </c>
      <c r="D5" s="109" t="s">
        <v>2800</v>
      </c>
      <c r="E5" s="110">
        <v>1</v>
      </c>
    </row>
    <row r="6" spans="2:5" x14ac:dyDescent="0.25">
      <c r="B6" s="81">
        <v>4</v>
      </c>
      <c r="C6" s="111" t="s">
        <v>2229</v>
      </c>
      <c r="D6" s="109" t="s">
        <v>2625</v>
      </c>
      <c r="E6" s="110">
        <v>2</v>
      </c>
    </row>
    <row r="7" spans="2:5" x14ac:dyDescent="0.25">
      <c r="B7" s="81">
        <v>5</v>
      </c>
      <c r="C7" s="111" t="s">
        <v>2229</v>
      </c>
      <c r="D7" s="109" t="s">
        <v>2262</v>
      </c>
      <c r="E7" s="110">
        <v>3</v>
      </c>
    </row>
    <row r="8" spans="2:5" x14ac:dyDescent="0.25">
      <c r="B8" s="81">
        <v>6</v>
      </c>
      <c r="C8" s="111" t="s">
        <v>2229</v>
      </c>
      <c r="D8" s="109" t="s">
        <v>2287</v>
      </c>
      <c r="E8" s="110">
        <v>3</v>
      </c>
    </row>
    <row r="9" spans="2:5" x14ac:dyDescent="0.25">
      <c r="B9" s="81">
        <v>7</v>
      </c>
      <c r="C9" s="111" t="s">
        <v>2229</v>
      </c>
      <c r="D9" s="109" t="s">
        <v>2231</v>
      </c>
      <c r="E9" s="110">
        <v>4</v>
      </c>
    </row>
    <row r="10" spans="2:5" x14ac:dyDescent="0.25">
      <c r="B10" s="81">
        <v>8</v>
      </c>
      <c r="C10" s="111" t="s">
        <v>2229</v>
      </c>
      <c r="D10" s="109" t="s">
        <v>2302</v>
      </c>
      <c r="E10" s="110">
        <v>4</v>
      </c>
    </row>
    <row r="11" spans="2:5" x14ac:dyDescent="0.25">
      <c r="B11" s="81">
        <v>9</v>
      </c>
      <c r="C11" s="111" t="s">
        <v>2229</v>
      </c>
      <c r="D11" s="109" t="s">
        <v>2626</v>
      </c>
      <c r="E11" s="110">
        <v>4</v>
      </c>
    </row>
    <row r="12" spans="2:5" x14ac:dyDescent="0.25">
      <c r="B12" s="81">
        <v>10</v>
      </c>
      <c r="C12" s="111" t="s">
        <v>2229</v>
      </c>
      <c r="D12" s="109" t="s">
        <v>2383</v>
      </c>
      <c r="E12" s="110">
        <v>4</v>
      </c>
    </row>
    <row r="13" spans="2:5" x14ac:dyDescent="0.25">
      <c r="B13" s="81">
        <v>11</v>
      </c>
      <c r="C13" s="111" t="s">
        <v>2229</v>
      </c>
      <c r="D13" s="109" t="s">
        <v>2797</v>
      </c>
      <c r="E13" s="110">
        <v>4</v>
      </c>
    </row>
    <row r="14" spans="2:5" x14ac:dyDescent="0.25">
      <c r="B14" s="81">
        <v>12</v>
      </c>
      <c r="C14" s="111" t="s">
        <v>2229</v>
      </c>
      <c r="D14" s="109" t="s">
        <v>2647</v>
      </c>
      <c r="E14" s="110">
        <v>4</v>
      </c>
    </row>
    <row r="15" spans="2:5" x14ac:dyDescent="0.25">
      <c r="B15" s="81">
        <v>13</v>
      </c>
      <c r="C15" s="111" t="s">
        <v>2229</v>
      </c>
      <c r="D15" s="109" t="s">
        <v>2289</v>
      </c>
      <c r="E15" s="110">
        <v>5</v>
      </c>
    </row>
    <row r="16" spans="2:5" x14ac:dyDescent="0.25">
      <c r="B16" s="81">
        <v>14</v>
      </c>
      <c r="C16" s="111" t="s">
        <v>2229</v>
      </c>
      <c r="D16" s="109" t="s">
        <v>2294</v>
      </c>
      <c r="E16" s="110">
        <v>5</v>
      </c>
    </row>
    <row r="17" spans="2:5" x14ac:dyDescent="0.25">
      <c r="B17" s="81">
        <v>15</v>
      </c>
      <c r="C17" s="111" t="s">
        <v>2229</v>
      </c>
      <c r="D17" s="109" t="s">
        <v>2799</v>
      </c>
      <c r="E17" s="110">
        <v>6</v>
      </c>
    </row>
    <row r="18" spans="2:5" x14ac:dyDescent="0.25">
      <c r="B18" s="81">
        <v>16</v>
      </c>
      <c r="C18" s="111" t="s">
        <v>2229</v>
      </c>
      <c r="D18" s="109" t="s">
        <v>2234</v>
      </c>
      <c r="E18" s="110">
        <v>13</v>
      </c>
    </row>
    <row r="19" spans="2:5" x14ac:dyDescent="0.25">
      <c r="B19" s="81">
        <v>17</v>
      </c>
      <c r="C19" s="111" t="s">
        <v>2229</v>
      </c>
      <c r="D19" s="109" t="s">
        <v>2253</v>
      </c>
      <c r="E19" s="110">
        <v>13</v>
      </c>
    </row>
    <row r="20" spans="2:5" x14ac:dyDescent="0.25">
      <c r="B20" s="81">
        <v>18</v>
      </c>
      <c r="C20" s="111" t="s">
        <v>2229</v>
      </c>
      <c r="D20" s="109" t="s">
        <v>2260</v>
      </c>
      <c r="E20" s="110">
        <v>13</v>
      </c>
    </row>
    <row r="21" spans="2:5" x14ac:dyDescent="0.25">
      <c r="B21" s="81">
        <v>19</v>
      </c>
      <c r="C21" s="111" t="s">
        <v>2229</v>
      </c>
      <c r="D21" s="109" t="s">
        <v>2376</v>
      </c>
      <c r="E21" s="110">
        <v>13</v>
      </c>
    </row>
    <row r="22" spans="2:5" x14ac:dyDescent="0.25">
      <c r="B22" s="81">
        <v>20</v>
      </c>
      <c r="C22" s="111" t="s">
        <v>2229</v>
      </c>
      <c r="D22" s="109" t="s">
        <v>2434</v>
      </c>
      <c r="E22" s="110">
        <v>13</v>
      </c>
    </row>
    <row r="24" spans="2:5" x14ac:dyDescent="0.25">
      <c r="B24" s="81">
        <v>1</v>
      </c>
      <c r="C24" s="114" t="s">
        <v>2226</v>
      </c>
      <c r="D24" s="109" t="s">
        <v>2268</v>
      </c>
      <c r="E24" s="110">
        <v>1</v>
      </c>
    </row>
    <row r="25" spans="2:5" x14ac:dyDescent="0.25">
      <c r="B25" s="81">
        <v>2</v>
      </c>
      <c r="C25" s="114" t="s">
        <v>2226</v>
      </c>
      <c r="D25" s="109" t="s">
        <v>2254</v>
      </c>
      <c r="E25" s="110">
        <v>1</v>
      </c>
    </row>
    <row r="26" spans="2:5" x14ac:dyDescent="0.25">
      <c r="B26" s="81">
        <v>3</v>
      </c>
      <c r="C26" s="114" t="s">
        <v>2226</v>
      </c>
      <c r="D26" s="109" t="s">
        <v>2313</v>
      </c>
      <c r="E26" s="110">
        <v>1</v>
      </c>
    </row>
    <row r="27" spans="2:5" x14ac:dyDescent="0.25">
      <c r="B27" s="81">
        <v>4</v>
      </c>
      <c r="C27" s="114" t="s">
        <v>2226</v>
      </c>
      <c r="D27" s="109" t="s">
        <v>2267</v>
      </c>
      <c r="E27" s="110">
        <v>1</v>
      </c>
    </row>
    <row r="28" spans="2:5" x14ac:dyDescent="0.25">
      <c r="B28" s="81">
        <v>5</v>
      </c>
      <c r="C28" s="114" t="s">
        <v>2226</v>
      </c>
      <c r="D28" s="109" t="s">
        <v>2257</v>
      </c>
      <c r="E28" s="110">
        <v>1</v>
      </c>
    </row>
    <row r="29" spans="2:5" x14ac:dyDescent="0.25">
      <c r="B29" s="81">
        <v>6</v>
      </c>
      <c r="C29" s="114" t="s">
        <v>2226</v>
      </c>
      <c r="D29" s="109" t="s">
        <v>2265</v>
      </c>
      <c r="E29" s="110">
        <v>1</v>
      </c>
    </row>
    <row r="30" spans="2:5" x14ac:dyDescent="0.25">
      <c r="B30" s="81">
        <v>7</v>
      </c>
      <c r="C30" s="114" t="s">
        <v>2226</v>
      </c>
      <c r="D30" s="109" t="s">
        <v>2314</v>
      </c>
      <c r="E30" s="110">
        <v>1</v>
      </c>
    </row>
    <row r="31" spans="2:5" x14ac:dyDescent="0.25">
      <c r="B31" s="81">
        <v>8</v>
      </c>
      <c r="C31" s="114" t="s">
        <v>2226</v>
      </c>
      <c r="D31" s="109" t="s">
        <v>2255</v>
      </c>
      <c r="E31" s="110">
        <v>1</v>
      </c>
    </row>
    <row r="32" spans="2:5" x14ac:dyDescent="0.25">
      <c r="B32" s="81">
        <v>9</v>
      </c>
      <c r="C32" s="114" t="s">
        <v>2226</v>
      </c>
      <c r="D32" s="109" t="s">
        <v>2316</v>
      </c>
      <c r="E32" s="110">
        <v>1</v>
      </c>
    </row>
    <row r="33" spans="2:5" x14ac:dyDescent="0.25">
      <c r="B33" s="81">
        <v>10</v>
      </c>
      <c r="C33" s="114" t="s">
        <v>2226</v>
      </c>
      <c r="D33" s="109" t="s">
        <v>2315</v>
      </c>
      <c r="E33" s="110">
        <v>1</v>
      </c>
    </row>
    <row r="34" spans="2:5" x14ac:dyDescent="0.25">
      <c r="B34" s="81">
        <v>11</v>
      </c>
      <c r="C34" s="114" t="s">
        <v>2226</v>
      </c>
      <c r="D34" s="109" t="s">
        <v>2256</v>
      </c>
      <c r="E34" s="110">
        <v>1</v>
      </c>
    </row>
    <row r="35" spans="2:5" x14ac:dyDescent="0.25">
      <c r="B35" s="81">
        <v>12</v>
      </c>
      <c r="C35" s="114" t="s">
        <v>2226</v>
      </c>
      <c r="D35" s="109" t="s">
        <v>2269</v>
      </c>
      <c r="E35" s="110">
        <v>1</v>
      </c>
    </row>
    <row r="36" spans="2:5" x14ac:dyDescent="0.25">
      <c r="B36" s="81">
        <v>13</v>
      </c>
      <c r="C36" s="114" t="s">
        <v>2226</v>
      </c>
      <c r="D36" s="109" t="s">
        <v>2227</v>
      </c>
      <c r="E36" s="110">
        <v>2</v>
      </c>
    </row>
    <row r="37" spans="2:5" x14ac:dyDescent="0.25">
      <c r="B37" s="81">
        <v>14</v>
      </c>
      <c r="C37" s="114" t="s">
        <v>2226</v>
      </c>
      <c r="D37" s="109" t="s">
        <v>2332</v>
      </c>
      <c r="E37" s="110">
        <v>3</v>
      </c>
    </row>
    <row r="38" spans="2:5" x14ac:dyDescent="0.25">
      <c r="B38" s="81">
        <v>15</v>
      </c>
      <c r="C38" s="114" t="s">
        <v>2226</v>
      </c>
      <c r="D38" s="109" t="s">
        <v>2337</v>
      </c>
      <c r="E38" s="110">
        <v>3</v>
      </c>
    </row>
    <row r="39" spans="2:5" x14ac:dyDescent="0.25">
      <c r="B39" s="81">
        <v>16</v>
      </c>
      <c r="C39" s="114" t="s">
        <v>2226</v>
      </c>
      <c r="D39" s="109" t="s">
        <v>2398</v>
      </c>
      <c r="E39" s="110">
        <v>3</v>
      </c>
    </row>
    <row r="40" spans="2:5" x14ac:dyDescent="0.25">
      <c r="B40" s="81">
        <v>17</v>
      </c>
      <c r="C40" s="114" t="s">
        <v>2226</v>
      </c>
      <c r="D40" s="109" t="s">
        <v>2412</v>
      </c>
      <c r="E40" s="110">
        <v>3</v>
      </c>
    </row>
    <row r="41" spans="2:5" x14ac:dyDescent="0.25">
      <c r="B41" s="81">
        <v>18</v>
      </c>
      <c r="C41" s="114" t="s">
        <v>2226</v>
      </c>
      <c r="D41" s="109" t="s">
        <v>2416</v>
      </c>
      <c r="E41" s="110">
        <v>3</v>
      </c>
    </row>
    <row r="42" spans="2:5" x14ac:dyDescent="0.25">
      <c r="B42" s="81">
        <v>19</v>
      </c>
      <c r="C42" s="114" t="s">
        <v>2226</v>
      </c>
      <c r="D42" s="109" t="s">
        <v>2420</v>
      </c>
      <c r="E42" s="110">
        <v>3</v>
      </c>
    </row>
    <row r="43" spans="2:5" x14ac:dyDescent="0.25">
      <c r="B43" s="81">
        <v>20</v>
      </c>
      <c r="C43" s="114" t="s">
        <v>2226</v>
      </c>
      <c r="D43" s="109" t="s">
        <v>2317</v>
      </c>
      <c r="E43" s="110">
        <v>4</v>
      </c>
    </row>
    <row r="44" spans="2:5" x14ac:dyDescent="0.25">
      <c r="B44" s="81">
        <v>21</v>
      </c>
      <c r="C44" s="114" t="s">
        <v>2226</v>
      </c>
      <c r="D44" s="109" t="s">
        <v>2320</v>
      </c>
      <c r="E44" s="110">
        <v>4</v>
      </c>
    </row>
    <row r="45" spans="2:5" x14ac:dyDescent="0.25">
      <c r="B45" s="81">
        <v>22</v>
      </c>
      <c r="C45" s="114" t="s">
        <v>2226</v>
      </c>
      <c r="D45" s="109" t="s">
        <v>2338</v>
      </c>
      <c r="E45" s="110">
        <v>4</v>
      </c>
    </row>
    <row r="46" spans="2:5" x14ac:dyDescent="0.25">
      <c r="B46" s="81">
        <v>23</v>
      </c>
      <c r="C46" s="114" t="s">
        <v>2226</v>
      </c>
      <c r="D46" s="109" t="s">
        <v>2349</v>
      </c>
      <c r="E46" s="110">
        <v>4</v>
      </c>
    </row>
    <row r="47" spans="2:5" x14ac:dyDescent="0.25">
      <c r="B47" s="81">
        <v>24</v>
      </c>
      <c r="C47" s="114" t="s">
        <v>2226</v>
      </c>
      <c r="D47" s="109" t="s">
        <v>2400</v>
      </c>
      <c r="E47" s="110">
        <v>4</v>
      </c>
    </row>
    <row r="48" spans="2:5" x14ac:dyDescent="0.25">
      <c r="B48" s="81">
        <v>25</v>
      </c>
      <c r="C48" s="114" t="s">
        <v>2226</v>
      </c>
      <c r="D48" s="109" t="s">
        <v>2401</v>
      </c>
      <c r="E48" s="110">
        <v>4</v>
      </c>
    </row>
    <row r="49" spans="2:5" x14ac:dyDescent="0.25">
      <c r="B49" s="81">
        <v>26</v>
      </c>
      <c r="C49" s="114" t="s">
        <v>2226</v>
      </c>
      <c r="D49" s="109" t="s">
        <v>2403</v>
      </c>
      <c r="E49" s="110">
        <v>4</v>
      </c>
    </row>
    <row r="50" spans="2:5" x14ac:dyDescent="0.25">
      <c r="B50" s="81">
        <v>27</v>
      </c>
      <c r="C50" s="114" t="s">
        <v>2226</v>
      </c>
      <c r="D50" s="109" t="s">
        <v>2404</v>
      </c>
      <c r="E50" s="110">
        <v>4</v>
      </c>
    </row>
    <row r="51" spans="2:5" x14ac:dyDescent="0.25">
      <c r="B51" s="81">
        <v>28</v>
      </c>
      <c r="C51" s="114" t="s">
        <v>2226</v>
      </c>
      <c r="D51" s="109" t="s">
        <v>2411</v>
      </c>
      <c r="E51" s="110">
        <v>4</v>
      </c>
    </row>
    <row r="52" spans="2:5" x14ac:dyDescent="0.25">
      <c r="B52" s="81">
        <v>29</v>
      </c>
      <c r="C52" s="114" t="s">
        <v>2226</v>
      </c>
      <c r="D52" s="109" t="s">
        <v>2431</v>
      </c>
      <c r="E52" s="110">
        <v>4</v>
      </c>
    </row>
    <row r="53" spans="2:5" x14ac:dyDescent="0.25">
      <c r="B53" s="81">
        <v>30</v>
      </c>
      <c r="C53" s="114" t="s">
        <v>2226</v>
      </c>
      <c r="D53" s="109" t="s">
        <v>2432</v>
      </c>
      <c r="E53" s="110">
        <v>4</v>
      </c>
    </row>
    <row r="54" spans="2:5" x14ac:dyDescent="0.25">
      <c r="B54" s="81">
        <v>31</v>
      </c>
      <c r="C54" s="114" t="s">
        <v>2226</v>
      </c>
      <c r="D54" s="109" t="s">
        <v>2312</v>
      </c>
      <c r="E54" s="110">
        <v>5</v>
      </c>
    </row>
    <row r="55" spans="2:5" x14ac:dyDescent="0.25">
      <c r="B55" s="81">
        <v>32</v>
      </c>
      <c r="C55" s="114" t="s">
        <v>2226</v>
      </c>
      <c r="D55" s="109" t="s">
        <v>2326</v>
      </c>
      <c r="E55" s="110">
        <v>5</v>
      </c>
    </row>
    <row r="56" spans="2:5" x14ac:dyDescent="0.25">
      <c r="B56" s="81">
        <v>33</v>
      </c>
      <c r="C56" s="114" t="s">
        <v>2226</v>
      </c>
      <c r="D56" s="109" t="s">
        <v>2343</v>
      </c>
      <c r="E56" s="110">
        <v>5</v>
      </c>
    </row>
    <row r="57" spans="2:5" x14ac:dyDescent="0.25">
      <c r="B57" s="81">
        <v>34</v>
      </c>
      <c r="C57" s="114" t="s">
        <v>2226</v>
      </c>
      <c r="D57" s="109" t="s">
        <v>2406</v>
      </c>
      <c r="E57" s="110">
        <v>5</v>
      </c>
    </row>
    <row r="58" spans="2:5" x14ac:dyDescent="0.25">
      <c r="B58" s="81">
        <v>35</v>
      </c>
      <c r="C58" s="114" t="s">
        <v>2226</v>
      </c>
      <c r="D58" s="109" t="s">
        <v>2409</v>
      </c>
      <c r="E58" s="110">
        <v>5</v>
      </c>
    </row>
    <row r="59" spans="2:5" x14ac:dyDescent="0.25">
      <c r="B59" s="81">
        <v>36</v>
      </c>
      <c r="C59" s="114" t="s">
        <v>2226</v>
      </c>
      <c r="D59" s="109" t="s">
        <v>2410</v>
      </c>
      <c r="E59" s="110">
        <v>5</v>
      </c>
    </row>
    <row r="60" spans="2:5" x14ac:dyDescent="0.25">
      <c r="B60" s="81">
        <v>37</v>
      </c>
      <c r="C60" s="114" t="s">
        <v>2226</v>
      </c>
      <c r="D60" s="109" t="s">
        <v>2419</v>
      </c>
      <c r="E60" s="110">
        <v>5</v>
      </c>
    </row>
    <row r="61" spans="2:5" x14ac:dyDescent="0.25">
      <c r="B61" s="81">
        <v>38</v>
      </c>
      <c r="C61" s="114" t="s">
        <v>2226</v>
      </c>
      <c r="D61" s="109" t="s">
        <v>2421</v>
      </c>
      <c r="E61" s="110">
        <v>5</v>
      </c>
    </row>
    <row r="62" spans="2:5" x14ac:dyDescent="0.25">
      <c r="B62" s="81">
        <v>39</v>
      </c>
      <c r="C62" s="114" t="s">
        <v>2226</v>
      </c>
      <c r="D62" s="109" t="s">
        <v>2427</v>
      </c>
      <c r="E62" s="110">
        <v>5</v>
      </c>
    </row>
    <row r="63" spans="2:5" x14ac:dyDescent="0.25">
      <c r="B63" s="81">
        <v>40</v>
      </c>
      <c r="C63" s="114" t="s">
        <v>2226</v>
      </c>
      <c r="D63" s="109" t="s">
        <v>2346</v>
      </c>
      <c r="E63" s="110">
        <v>7</v>
      </c>
    </row>
    <row r="64" spans="2:5" x14ac:dyDescent="0.25">
      <c r="B64" s="81">
        <v>41</v>
      </c>
      <c r="C64" s="114" t="s">
        <v>2226</v>
      </c>
      <c r="D64" s="109" t="s">
        <v>2345</v>
      </c>
      <c r="E64" s="110">
        <v>8</v>
      </c>
    </row>
    <row r="65" spans="2:5" x14ac:dyDescent="0.25">
      <c r="B65" s="81">
        <v>42</v>
      </c>
      <c r="C65" s="114" t="s">
        <v>2226</v>
      </c>
      <c r="D65" s="109" t="s">
        <v>2347</v>
      </c>
      <c r="E65" s="110">
        <v>8</v>
      </c>
    </row>
    <row r="66" spans="2:5" x14ac:dyDescent="0.25">
      <c r="B66" s="81">
        <v>43</v>
      </c>
      <c r="C66" s="114" t="s">
        <v>2226</v>
      </c>
      <c r="D66" s="109" t="s">
        <v>2350</v>
      </c>
      <c r="E66" s="110">
        <v>8</v>
      </c>
    </row>
    <row r="67" spans="2:5" x14ac:dyDescent="0.25">
      <c r="B67" s="81">
        <v>44</v>
      </c>
      <c r="C67" s="114" t="s">
        <v>2226</v>
      </c>
      <c r="D67" s="109" t="s">
        <v>2413</v>
      </c>
      <c r="E67" s="110">
        <v>8</v>
      </c>
    </row>
    <row r="68" spans="2:5" x14ac:dyDescent="0.25">
      <c r="B68" s="81">
        <v>45</v>
      </c>
      <c r="C68" s="114" t="s">
        <v>2226</v>
      </c>
      <c r="D68" s="109" t="s">
        <v>2408</v>
      </c>
      <c r="E68" s="110">
        <v>9</v>
      </c>
    </row>
    <row r="69" spans="2:5" x14ac:dyDescent="0.25">
      <c r="B69" s="81">
        <v>46</v>
      </c>
      <c r="C69" s="114" t="s">
        <v>2226</v>
      </c>
      <c r="D69" s="109" t="s">
        <v>2417</v>
      </c>
      <c r="E69" s="110">
        <v>9</v>
      </c>
    </row>
    <row r="70" spans="2:5" x14ac:dyDescent="0.25">
      <c r="B70" s="81">
        <v>47</v>
      </c>
      <c r="C70" s="114" t="s">
        <v>2226</v>
      </c>
      <c r="D70" s="109" t="s">
        <v>2758</v>
      </c>
      <c r="E70" s="110">
        <v>13</v>
      </c>
    </row>
    <row r="72" spans="2:5" ht="20.25" customHeight="1" x14ac:dyDescent="0.25">
      <c r="B72" s="81">
        <v>1</v>
      </c>
      <c r="C72" s="114" t="s">
        <v>2851</v>
      </c>
      <c r="D72" s="109" t="s">
        <v>2261</v>
      </c>
      <c r="E72" s="110">
        <v>1</v>
      </c>
    </row>
    <row r="73" spans="2:5" x14ac:dyDescent="0.25">
      <c r="B73" s="81">
        <v>2</v>
      </c>
      <c r="C73" s="114" t="s">
        <v>2851</v>
      </c>
      <c r="D73" s="109" t="s">
        <v>2327</v>
      </c>
      <c r="E73" s="110">
        <v>3</v>
      </c>
    </row>
    <row r="74" spans="2:5" x14ac:dyDescent="0.25">
      <c r="B74" s="81">
        <v>3</v>
      </c>
      <c r="C74" s="114" t="s">
        <v>2851</v>
      </c>
      <c r="D74" s="109" t="s">
        <v>2402</v>
      </c>
      <c r="E74" s="110">
        <v>3</v>
      </c>
    </row>
    <row r="75" spans="2:5" x14ac:dyDescent="0.25">
      <c r="B75" s="81">
        <v>4</v>
      </c>
      <c r="C75" s="114" t="s">
        <v>2851</v>
      </c>
      <c r="D75" s="109" t="s">
        <v>2244</v>
      </c>
      <c r="E75" s="110">
        <v>4</v>
      </c>
    </row>
    <row r="76" spans="2:5" x14ac:dyDescent="0.25">
      <c r="B76" s="81">
        <v>5</v>
      </c>
      <c r="C76" s="114" t="s">
        <v>2851</v>
      </c>
      <c r="D76" s="109" t="s">
        <v>2245</v>
      </c>
      <c r="E76" s="110">
        <v>4</v>
      </c>
    </row>
    <row r="77" spans="2:5" x14ac:dyDescent="0.25">
      <c r="B77" s="81">
        <v>6</v>
      </c>
      <c r="C77" s="114" t="s">
        <v>2851</v>
      </c>
      <c r="D77" s="109" t="s">
        <v>2246</v>
      </c>
      <c r="E77" s="110">
        <v>4</v>
      </c>
    </row>
    <row r="78" spans="2:5" x14ac:dyDescent="0.25">
      <c r="B78" s="81">
        <v>7</v>
      </c>
      <c r="C78" s="114" t="s">
        <v>2851</v>
      </c>
      <c r="D78" s="109" t="s">
        <v>2318</v>
      </c>
      <c r="E78" s="110">
        <v>4</v>
      </c>
    </row>
    <row r="79" spans="2:5" x14ac:dyDescent="0.25">
      <c r="B79" s="81">
        <v>8</v>
      </c>
      <c r="C79" s="114" t="s">
        <v>2851</v>
      </c>
      <c r="D79" s="109" t="s">
        <v>2319</v>
      </c>
      <c r="E79" s="110">
        <v>4</v>
      </c>
    </row>
    <row r="80" spans="2:5" x14ac:dyDescent="0.25">
      <c r="B80" s="81">
        <v>9</v>
      </c>
      <c r="C80" s="114" t="s">
        <v>2851</v>
      </c>
      <c r="D80" s="109" t="s">
        <v>2323</v>
      </c>
      <c r="E80" s="110">
        <v>4</v>
      </c>
    </row>
    <row r="81" spans="2:5" x14ac:dyDescent="0.25">
      <c r="B81" s="81">
        <v>10</v>
      </c>
      <c r="C81" s="114" t="s">
        <v>2851</v>
      </c>
      <c r="D81" s="109" t="s">
        <v>2324</v>
      </c>
      <c r="E81" s="110">
        <v>4</v>
      </c>
    </row>
    <row r="82" spans="2:5" x14ac:dyDescent="0.25">
      <c r="B82" s="81">
        <v>11</v>
      </c>
      <c r="C82" s="114" t="s">
        <v>2851</v>
      </c>
      <c r="D82" s="109" t="s">
        <v>2329</v>
      </c>
      <c r="E82" s="110">
        <v>4</v>
      </c>
    </row>
    <row r="83" spans="2:5" x14ac:dyDescent="0.25">
      <c r="B83" s="81">
        <v>12</v>
      </c>
      <c r="C83" s="114" t="s">
        <v>2851</v>
      </c>
      <c r="D83" s="109" t="s">
        <v>2342</v>
      </c>
      <c r="E83" s="110">
        <v>4</v>
      </c>
    </row>
    <row r="84" spans="2:5" x14ac:dyDescent="0.25">
      <c r="B84" s="81">
        <v>13</v>
      </c>
      <c r="C84" s="114" t="s">
        <v>2851</v>
      </c>
      <c r="D84" s="109" t="s">
        <v>2352</v>
      </c>
      <c r="E84" s="110">
        <v>4</v>
      </c>
    </row>
    <row r="85" spans="2:5" x14ac:dyDescent="0.25">
      <c r="B85" s="81">
        <v>14</v>
      </c>
      <c r="C85" s="114" t="s">
        <v>2851</v>
      </c>
      <c r="D85" s="109" t="s">
        <v>2361</v>
      </c>
      <c r="E85" s="110">
        <v>4</v>
      </c>
    </row>
    <row r="86" spans="2:5" x14ac:dyDescent="0.25">
      <c r="B86" s="81">
        <v>15</v>
      </c>
      <c r="C86" s="114" t="s">
        <v>2851</v>
      </c>
      <c r="D86" s="109" t="s">
        <v>2426</v>
      </c>
      <c r="E86" s="110">
        <v>4</v>
      </c>
    </row>
    <row r="87" spans="2:5" x14ac:dyDescent="0.25">
      <c r="B87" s="81">
        <v>16</v>
      </c>
      <c r="C87" s="114" t="s">
        <v>2851</v>
      </c>
      <c r="D87" s="109" t="s">
        <v>2429</v>
      </c>
      <c r="E87" s="110">
        <v>4</v>
      </c>
    </row>
    <row r="88" spans="2:5" x14ac:dyDescent="0.25">
      <c r="B88" s="81">
        <v>17</v>
      </c>
      <c r="C88" s="114" t="s">
        <v>2851</v>
      </c>
      <c r="D88" s="109" t="s">
        <v>2430</v>
      </c>
      <c r="E88" s="110">
        <v>4</v>
      </c>
    </row>
    <row r="89" spans="2:5" x14ac:dyDescent="0.25">
      <c r="B89" s="81">
        <v>18</v>
      </c>
      <c r="C89" s="114" t="s">
        <v>2851</v>
      </c>
      <c r="D89" s="109" t="s">
        <v>2321</v>
      </c>
      <c r="E89" s="110">
        <v>5</v>
      </c>
    </row>
    <row r="90" spans="2:5" x14ac:dyDescent="0.25">
      <c r="B90" s="81">
        <v>19</v>
      </c>
      <c r="C90" s="114" t="s">
        <v>2851</v>
      </c>
      <c r="D90" s="109" t="s">
        <v>2328</v>
      </c>
      <c r="E90" s="110">
        <v>5</v>
      </c>
    </row>
    <row r="91" spans="2:5" x14ac:dyDescent="0.25">
      <c r="B91" s="81">
        <v>20</v>
      </c>
      <c r="C91" s="114" t="s">
        <v>2851</v>
      </c>
      <c r="D91" s="109" t="s">
        <v>2334</v>
      </c>
      <c r="E91" s="110">
        <v>5</v>
      </c>
    </row>
    <row r="92" spans="2:5" x14ac:dyDescent="0.25">
      <c r="B92" s="81">
        <v>21</v>
      </c>
      <c r="C92" s="114" t="s">
        <v>2851</v>
      </c>
      <c r="D92" s="109" t="s">
        <v>2335</v>
      </c>
      <c r="E92" s="110">
        <v>5</v>
      </c>
    </row>
    <row r="93" spans="2:5" x14ac:dyDescent="0.25">
      <c r="B93" s="81">
        <v>22</v>
      </c>
      <c r="C93" s="114" t="s">
        <v>2851</v>
      </c>
      <c r="D93" s="109" t="s">
        <v>2428</v>
      </c>
      <c r="E93" s="110">
        <v>5</v>
      </c>
    </row>
    <row r="94" spans="2:5" x14ac:dyDescent="0.25">
      <c r="B94" s="81">
        <v>23</v>
      </c>
      <c r="C94" s="114" t="s">
        <v>2851</v>
      </c>
      <c r="D94" s="109" t="s">
        <v>2603</v>
      </c>
      <c r="E94" s="110">
        <v>5</v>
      </c>
    </row>
    <row r="95" spans="2:5" x14ac:dyDescent="0.25">
      <c r="B95" s="81">
        <v>24</v>
      </c>
      <c r="C95" s="114" t="s">
        <v>2851</v>
      </c>
      <c r="D95" s="109" t="s">
        <v>2571</v>
      </c>
      <c r="E95" s="110">
        <v>9</v>
      </c>
    </row>
    <row r="96" spans="2:5" x14ac:dyDescent="0.25">
      <c r="B96" s="81">
        <v>25</v>
      </c>
      <c r="C96" s="114" t="s">
        <v>2851</v>
      </c>
      <c r="D96" s="109" t="s">
        <v>2330</v>
      </c>
      <c r="E96" s="110">
        <v>11</v>
      </c>
    </row>
    <row r="98" spans="2:5" x14ac:dyDescent="0.25">
      <c r="B98" s="81">
        <v>1</v>
      </c>
      <c r="C98" s="114" t="s">
        <v>2852</v>
      </c>
      <c r="D98" s="109" t="s">
        <v>2238</v>
      </c>
      <c r="E98" s="110">
        <v>5</v>
      </c>
    </row>
    <row r="99" spans="2:5" x14ac:dyDescent="0.25">
      <c r="B99" s="81">
        <v>2</v>
      </c>
      <c r="C99" s="114" t="s">
        <v>2852</v>
      </c>
      <c r="D99" s="109" t="s">
        <v>2248</v>
      </c>
      <c r="E99" s="110">
        <v>5</v>
      </c>
    </row>
    <row r="100" spans="2:5" x14ac:dyDescent="0.25">
      <c r="B100" s="81">
        <v>3</v>
      </c>
      <c r="C100" s="114" t="s">
        <v>2852</v>
      </c>
      <c r="D100" s="109" t="s">
        <v>2259</v>
      </c>
      <c r="E100" s="110">
        <v>5</v>
      </c>
    </row>
    <row r="101" spans="2:5" x14ac:dyDescent="0.25">
      <c r="B101" s="81">
        <v>4</v>
      </c>
      <c r="C101" s="114" t="s">
        <v>2852</v>
      </c>
      <c r="D101" s="109" t="s">
        <v>2264</v>
      </c>
      <c r="E101" s="110">
        <v>5</v>
      </c>
    </row>
    <row r="102" spans="2:5" x14ac:dyDescent="0.25">
      <c r="B102" s="81">
        <v>5</v>
      </c>
      <c r="C102" s="114" t="s">
        <v>2852</v>
      </c>
      <c r="D102" s="109" t="s">
        <v>2270</v>
      </c>
      <c r="E102" s="110">
        <v>5</v>
      </c>
    </row>
    <row r="103" spans="2:5" x14ac:dyDescent="0.25">
      <c r="B103" s="81">
        <v>6</v>
      </c>
      <c r="C103" s="114" t="s">
        <v>2852</v>
      </c>
      <c r="D103" s="109" t="s">
        <v>2272</v>
      </c>
      <c r="E103" s="110">
        <v>5</v>
      </c>
    </row>
    <row r="104" spans="2:5" x14ac:dyDescent="0.25">
      <c r="B104" s="81">
        <v>7</v>
      </c>
      <c r="C104" s="114" t="s">
        <v>2852</v>
      </c>
      <c r="D104" s="109" t="s">
        <v>2277</v>
      </c>
      <c r="E104" s="110">
        <v>5</v>
      </c>
    </row>
    <row r="105" spans="2:5" x14ac:dyDescent="0.25">
      <c r="B105" s="81">
        <v>8</v>
      </c>
      <c r="C105" s="114" t="s">
        <v>2852</v>
      </c>
      <c r="D105" s="109" t="s">
        <v>2354</v>
      </c>
      <c r="E105" s="110">
        <v>5</v>
      </c>
    </row>
    <row r="106" spans="2:5" x14ac:dyDescent="0.25">
      <c r="B106" s="81">
        <v>9</v>
      </c>
      <c r="C106" s="114" t="s">
        <v>2852</v>
      </c>
      <c r="D106" s="109" t="s">
        <v>2355</v>
      </c>
      <c r="E106" s="110">
        <v>5</v>
      </c>
    </row>
    <row r="107" spans="2:5" x14ac:dyDescent="0.25">
      <c r="B107" s="81">
        <v>10</v>
      </c>
      <c r="C107" s="114" t="s">
        <v>2852</v>
      </c>
      <c r="D107" s="109" t="s">
        <v>2357</v>
      </c>
      <c r="E107" s="110">
        <v>5</v>
      </c>
    </row>
    <row r="108" spans="2:5" x14ac:dyDescent="0.25">
      <c r="B108" s="81">
        <v>11</v>
      </c>
      <c r="C108" s="114" t="s">
        <v>2852</v>
      </c>
      <c r="D108" s="109" t="s">
        <v>2359</v>
      </c>
      <c r="E108" s="110">
        <v>5</v>
      </c>
    </row>
    <row r="109" spans="2:5" x14ac:dyDescent="0.25">
      <c r="B109" s="81">
        <v>12</v>
      </c>
      <c r="C109" s="114" t="s">
        <v>2852</v>
      </c>
      <c r="D109" s="109" t="s">
        <v>2373</v>
      </c>
      <c r="E109" s="110">
        <v>5</v>
      </c>
    </row>
    <row r="110" spans="2:5" x14ac:dyDescent="0.25">
      <c r="B110" s="81">
        <v>13</v>
      </c>
      <c r="C110" s="114" t="s">
        <v>2852</v>
      </c>
      <c r="D110" s="109" t="s">
        <v>2379</v>
      </c>
      <c r="E110" s="110">
        <v>5</v>
      </c>
    </row>
    <row r="111" spans="2:5" x14ac:dyDescent="0.25">
      <c r="B111" s="81">
        <v>14</v>
      </c>
      <c r="C111" s="114" t="s">
        <v>2852</v>
      </c>
      <c r="D111" s="109" t="s">
        <v>2380</v>
      </c>
      <c r="E111" s="110">
        <v>5</v>
      </c>
    </row>
    <row r="112" spans="2:5" x14ac:dyDescent="0.25">
      <c r="B112" s="81">
        <v>15</v>
      </c>
      <c r="C112" s="114" t="s">
        <v>2852</v>
      </c>
      <c r="D112" s="109" t="s">
        <v>2384</v>
      </c>
      <c r="E112" s="110">
        <v>5</v>
      </c>
    </row>
    <row r="113" spans="2:5" x14ac:dyDescent="0.25">
      <c r="B113" s="81">
        <v>16</v>
      </c>
      <c r="C113" s="114" t="s">
        <v>2852</v>
      </c>
      <c r="D113" s="109" t="s">
        <v>2497</v>
      </c>
      <c r="E113" s="110">
        <v>5</v>
      </c>
    </row>
    <row r="114" spans="2:5" x14ac:dyDescent="0.25">
      <c r="B114" s="81">
        <v>17</v>
      </c>
      <c r="C114" s="114" t="s">
        <v>2852</v>
      </c>
      <c r="D114" s="109" t="s">
        <v>2436</v>
      </c>
      <c r="E114" s="110">
        <v>22</v>
      </c>
    </row>
    <row r="116" spans="2:5" x14ac:dyDescent="0.25">
      <c r="B116" s="81">
        <v>1</v>
      </c>
      <c r="C116" s="114" t="s">
        <v>2249</v>
      </c>
      <c r="D116" s="109" t="s">
        <v>2252</v>
      </c>
      <c r="E116" s="110">
        <v>1</v>
      </c>
    </row>
    <row r="117" spans="2:5" x14ac:dyDescent="0.25">
      <c r="B117" s="81">
        <v>2</v>
      </c>
      <c r="C117" s="114" t="s">
        <v>2249</v>
      </c>
      <c r="D117" s="109" t="s">
        <v>2251</v>
      </c>
      <c r="E117" s="110">
        <v>1</v>
      </c>
    </row>
    <row r="118" spans="2:5" x14ac:dyDescent="0.25">
      <c r="B118" s="81">
        <v>3</v>
      </c>
      <c r="C118" s="114" t="s">
        <v>2249</v>
      </c>
      <c r="D118" s="109" t="s">
        <v>2250</v>
      </c>
      <c r="E118" s="110">
        <v>1</v>
      </c>
    </row>
    <row r="119" spans="2:5" x14ac:dyDescent="0.25">
      <c r="B119" s="81">
        <v>4</v>
      </c>
      <c r="C119" s="114" t="s">
        <v>2249</v>
      </c>
      <c r="D119" s="109" t="s">
        <v>2258</v>
      </c>
      <c r="E119" s="110">
        <v>4</v>
      </c>
    </row>
    <row r="120" spans="2:5" x14ac:dyDescent="0.25">
      <c r="B120" s="81">
        <v>5</v>
      </c>
      <c r="C120" s="114" t="s">
        <v>2249</v>
      </c>
      <c r="D120" s="109" t="s">
        <v>2263</v>
      </c>
      <c r="E120" s="110">
        <v>4</v>
      </c>
    </row>
    <row r="121" spans="2:5" x14ac:dyDescent="0.25">
      <c r="B121" s="81">
        <v>6</v>
      </c>
      <c r="C121" s="114" t="s">
        <v>2249</v>
      </c>
      <c r="D121" s="109" t="s">
        <v>2382</v>
      </c>
      <c r="E121" s="110">
        <v>4</v>
      </c>
    </row>
    <row r="122" spans="2:5" x14ac:dyDescent="0.25">
      <c r="B122" s="81">
        <v>7</v>
      </c>
      <c r="C122" s="114" t="s">
        <v>2249</v>
      </c>
      <c r="D122" s="109" t="s">
        <v>2385</v>
      </c>
      <c r="E122" s="110">
        <v>4</v>
      </c>
    </row>
    <row r="123" spans="2:5" x14ac:dyDescent="0.25">
      <c r="B123" s="81">
        <v>8</v>
      </c>
      <c r="C123" s="114" t="s">
        <v>2249</v>
      </c>
      <c r="D123" s="109" t="s">
        <v>2387</v>
      </c>
      <c r="E123" s="110">
        <v>4</v>
      </c>
    </row>
    <row r="124" spans="2:5" x14ac:dyDescent="0.25">
      <c r="B124" s="81">
        <v>9</v>
      </c>
      <c r="C124" s="114" t="s">
        <v>2249</v>
      </c>
      <c r="D124" s="109" t="s">
        <v>2388</v>
      </c>
      <c r="E124" s="110">
        <v>4</v>
      </c>
    </row>
    <row r="125" spans="2:5" x14ac:dyDescent="0.25">
      <c r="B125" s="81">
        <v>10</v>
      </c>
      <c r="C125" s="114" t="s">
        <v>2249</v>
      </c>
      <c r="D125" s="109" t="s">
        <v>2393</v>
      </c>
      <c r="E125" s="110">
        <v>4</v>
      </c>
    </row>
    <row r="126" spans="2:5" x14ac:dyDescent="0.25">
      <c r="B126" s="81">
        <v>11</v>
      </c>
      <c r="C126" s="114" t="s">
        <v>2249</v>
      </c>
      <c r="D126" s="109" t="s">
        <v>2280</v>
      </c>
      <c r="E126" s="110">
        <v>5</v>
      </c>
    </row>
    <row r="127" spans="2:5" x14ac:dyDescent="0.25">
      <c r="B127" s="81">
        <v>12</v>
      </c>
      <c r="C127" s="114" t="s">
        <v>2249</v>
      </c>
      <c r="D127" s="109" t="s">
        <v>2281</v>
      </c>
      <c r="E127" s="110">
        <v>5</v>
      </c>
    </row>
    <row r="128" spans="2:5" x14ac:dyDescent="0.25">
      <c r="B128" s="81">
        <v>13</v>
      </c>
      <c r="C128" s="114" t="s">
        <v>2249</v>
      </c>
      <c r="D128" s="109" t="s">
        <v>2282</v>
      </c>
      <c r="E128" s="110">
        <v>5</v>
      </c>
    </row>
    <row r="129" spans="2:5" x14ac:dyDescent="0.25">
      <c r="B129" s="81">
        <v>14</v>
      </c>
      <c r="C129" s="114" t="s">
        <v>2249</v>
      </c>
      <c r="D129" s="109" t="s">
        <v>2283</v>
      </c>
      <c r="E129" s="110">
        <v>5</v>
      </c>
    </row>
    <row r="130" spans="2:5" x14ac:dyDescent="0.25">
      <c r="B130" s="81">
        <v>15</v>
      </c>
      <c r="C130" s="114" t="s">
        <v>2249</v>
      </c>
      <c r="D130" s="109" t="s">
        <v>2286</v>
      </c>
      <c r="E130" s="110">
        <v>5</v>
      </c>
    </row>
    <row r="131" spans="2:5" x14ac:dyDescent="0.25">
      <c r="B131" s="81">
        <v>16</v>
      </c>
      <c r="C131" s="114" t="s">
        <v>2249</v>
      </c>
      <c r="D131" s="109" t="s">
        <v>2389</v>
      </c>
      <c r="E131" s="110">
        <v>5</v>
      </c>
    </row>
    <row r="132" spans="2:5" x14ac:dyDescent="0.25">
      <c r="B132" s="81">
        <v>17</v>
      </c>
      <c r="C132" s="114" t="s">
        <v>2249</v>
      </c>
      <c r="D132" s="109" t="s">
        <v>2391</v>
      </c>
      <c r="E132" s="110">
        <v>5</v>
      </c>
    </row>
    <row r="133" spans="2:5" x14ac:dyDescent="0.25">
      <c r="B133" s="81">
        <v>18</v>
      </c>
      <c r="C133" s="114" t="s">
        <v>2249</v>
      </c>
      <c r="D133" s="109" t="s">
        <v>2394</v>
      </c>
      <c r="E133" s="110">
        <v>5</v>
      </c>
    </row>
    <row r="134" spans="2:5" x14ac:dyDescent="0.25">
      <c r="B134" s="81">
        <v>19</v>
      </c>
      <c r="C134" s="114" t="s">
        <v>2249</v>
      </c>
      <c r="D134" s="109" t="s">
        <v>2435</v>
      </c>
      <c r="E134" s="110">
        <v>5</v>
      </c>
    </row>
    <row r="135" spans="2:5" x14ac:dyDescent="0.25">
      <c r="B135" s="81">
        <v>20</v>
      </c>
      <c r="C135" s="114" t="s">
        <v>2249</v>
      </c>
      <c r="D135" s="109" t="s">
        <v>2734</v>
      </c>
      <c r="E135" s="110">
        <v>5</v>
      </c>
    </row>
    <row r="136" spans="2:5" x14ac:dyDescent="0.25">
      <c r="B136" s="81">
        <v>21</v>
      </c>
      <c r="C136" s="114" t="s">
        <v>2249</v>
      </c>
      <c r="D136" s="109" t="s">
        <v>2266</v>
      </c>
      <c r="E136" s="110">
        <v>17</v>
      </c>
    </row>
    <row r="138" spans="2:5" x14ac:dyDescent="0.25">
      <c r="B138" s="81">
        <v>1</v>
      </c>
      <c r="C138" s="114" t="s">
        <v>2853</v>
      </c>
      <c r="D138" s="109" t="s">
        <v>2236</v>
      </c>
      <c r="E138" s="110">
        <v>1</v>
      </c>
    </row>
    <row r="139" spans="2:5" x14ac:dyDescent="0.25">
      <c r="B139" s="81">
        <v>2</v>
      </c>
      <c r="C139" s="114" t="s">
        <v>2853</v>
      </c>
      <c r="D139" s="109" t="s">
        <v>2365</v>
      </c>
      <c r="E139" s="110">
        <v>1</v>
      </c>
    </row>
    <row r="140" spans="2:5" x14ac:dyDescent="0.25">
      <c r="B140" s="81">
        <v>3</v>
      </c>
      <c r="C140" s="114" t="s">
        <v>2853</v>
      </c>
      <c r="D140" s="109" t="s">
        <v>2395</v>
      </c>
      <c r="E140" s="110">
        <v>1</v>
      </c>
    </row>
    <row r="141" spans="2:5" x14ac:dyDescent="0.25">
      <c r="B141" s="81">
        <v>4</v>
      </c>
      <c r="C141" s="114" t="s">
        <v>2853</v>
      </c>
      <c r="D141" s="109" t="s">
        <v>2478</v>
      </c>
      <c r="E141" s="110">
        <v>1</v>
      </c>
    </row>
    <row r="142" spans="2:5" x14ac:dyDescent="0.25">
      <c r="B142" s="81">
        <v>5</v>
      </c>
      <c r="C142" s="114" t="s">
        <v>2853</v>
      </c>
      <c r="D142" s="109" t="s">
        <v>2684</v>
      </c>
      <c r="E142" s="110">
        <v>1</v>
      </c>
    </row>
    <row r="143" spans="2:5" x14ac:dyDescent="0.25">
      <c r="B143" s="81">
        <v>6</v>
      </c>
      <c r="C143" s="114" t="s">
        <v>2853</v>
      </c>
      <c r="D143" s="109" t="s">
        <v>2730</v>
      </c>
      <c r="E143" s="110">
        <v>1</v>
      </c>
    </row>
    <row r="144" spans="2:5" x14ac:dyDescent="0.25">
      <c r="B144" s="81">
        <v>7</v>
      </c>
      <c r="C144" s="114" t="s">
        <v>2853</v>
      </c>
      <c r="D144" s="109" t="s">
        <v>2751</v>
      </c>
      <c r="E144" s="110">
        <v>1</v>
      </c>
    </row>
    <row r="145" spans="2:5" x14ac:dyDescent="0.25">
      <c r="B145" s="81">
        <v>8</v>
      </c>
      <c r="C145" s="114" t="s">
        <v>2853</v>
      </c>
      <c r="D145" s="109" t="s">
        <v>2754</v>
      </c>
      <c r="E145" s="110">
        <v>1</v>
      </c>
    </row>
    <row r="146" spans="2:5" x14ac:dyDescent="0.25">
      <c r="B146" s="81">
        <v>9</v>
      </c>
      <c r="C146" s="114" t="s">
        <v>2853</v>
      </c>
      <c r="D146" s="109" t="s">
        <v>2366</v>
      </c>
      <c r="E146" s="110">
        <v>2</v>
      </c>
    </row>
    <row r="147" spans="2:5" x14ac:dyDescent="0.25">
      <c r="B147" s="81">
        <v>10</v>
      </c>
      <c r="C147" s="114" t="s">
        <v>2853</v>
      </c>
      <c r="D147" s="109" t="s">
        <v>2425</v>
      </c>
      <c r="E147" s="110">
        <v>2</v>
      </c>
    </row>
    <row r="148" spans="2:5" x14ac:dyDescent="0.25">
      <c r="B148" s="81">
        <v>11</v>
      </c>
      <c r="C148" s="114" t="s">
        <v>2853</v>
      </c>
      <c r="D148" s="109" t="s">
        <v>2493</v>
      </c>
      <c r="E148" s="110">
        <v>2</v>
      </c>
    </row>
    <row r="149" spans="2:5" x14ac:dyDescent="0.25">
      <c r="B149" s="81">
        <v>12</v>
      </c>
      <c r="C149" s="114" t="s">
        <v>2853</v>
      </c>
      <c r="D149" s="109" t="s">
        <v>2494</v>
      </c>
      <c r="E149" s="110">
        <v>2</v>
      </c>
    </row>
    <row r="150" spans="2:5" x14ac:dyDescent="0.25">
      <c r="B150" s="81">
        <v>13</v>
      </c>
      <c r="C150" s="114" t="s">
        <v>2853</v>
      </c>
      <c r="D150" s="109" t="s">
        <v>2517</v>
      </c>
      <c r="E150" s="110">
        <v>2</v>
      </c>
    </row>
    <row r="151" spans="2:5" x14ac:dyDescent="0.25">
      <c r="B151" s="81">
        <v>14</v>
      </c>
      <c r="C151" s="114" t="s">
        <v>2853</v>
      </c>
      <c r="D151" s="109" t="s">
        <v>2519</v>
      </c>
      <c r="E151" s="110">
        <v>2</v>
      </c>
    </row>
    <row r="152" spans="2:5" x14ac:dyDescent="0.25">
      <c r="B152" s="81">
        <v>15</v>
      </c>
      <c r="C152" s="114" t="s">
        <v>2853</v>
      </c>
      <c r="D152" s="109" t="s">
        <v>2683</v>
      </c>
      <c r="E152" s="110">
        <v>2</v>
      </c>
    </row>
    <row r="153" spans="2:5" x14ac:dyDescent="0.25">
      <c r="B153" s="81">
        <v>16</v>
      </c>
      <c r="C153" s="114" t="s">
        <v>2853</v>
      </c>
      <c r="D153" s="109" t="s">
        <v>2731</v>
      </c>
      <c r="E153" s="110">
        <v>2</v>
      </c>
    </row>
    <row r="154" spans="2:5" x14ac:dyDescent="0.25">
      <c r="B154" s="81">
        <v>17</v>
      </c>
      <c r="C154" s="114" t="s">
        <v>2853</v>
      </c>
      <c r="D154" s="109" t="s">
        <v>2798</v>
      </c>
      <c r="E154" s="110">
        <v>2</v>
      </c>
    </row>
    <row r="155" spans="2:5" x14ac:dyDescent="0.25">
      <c r="B155" s="81">
        <v>18</v>
      </c>
      <c r="C155" s="114" t="s">
        <v>2853</v>
      </c>
      <c r="D155" s="109" t="s">
        <v>2304</v>
      </c>
      <c r="E155" s="110">
        <v>3</v>
      </c>
    </row>
    <row r="156" spans="2:5" x14ac:dyDescent="0.25">
      <c r="B156" s="81">
        <v>19</v>
      </c>
      <c r="C156" s="114" t="s">
        <v>2853</v>
      </c>
      <c r="D156" s="109" t="s">
        <v>2371</v>
      </c>
      <c r="E156" s="110">
        <v>3</v>
      </c>
    </row>
    <row r="157" spans="2:5" x14ac:dyDescent="0.25">
      <c r="B157" s="81">
        <v>20</v>
      </c>
      <c r="C157" s="114" t="s">
        <v>2853</v>
      </c>
      <c r="D157" s="109" t="s">
        <v>2479</v>
      </c>
      <c r="E157" s="110">
        <v>3</v>
      </c>
    </row>
    <row r="158" spans="2:5" x14ac:dyDescent="0.25">
      <c r="B158" s="81">
        <v>21</v>
      </c>
      <c r="C158" s="114" t="s">
        <v>2853</v>
      </c>
      <c r="D158" s="109" t="s">
        <v>2360</v>
      </c>
      <c r="E158" s="110">
        <v>4</v>
      </c>
    </row>
    <row r="159" spans="2:5" x14ac:dyDescent="0.25">
      <c r="B159" s="81">
        <v>22</v>
      </c>
      <c r="C159" s="114" t="s">
        <v>2853</v>
      </c>
      <c r="D159" s="109" t="s">
        <v>2481</v>
      </c>
      <c r="E159" s="110">
        <v>4</v>
      </c>
    </row>
    <row r="160" spans="2:5" x14ac:dyDescent="0.25">
      <c r="B160" s="81">
        <v>23</v>
      </c>
      <c r="C160" s="114" t="s">
        <v>2853</v>
      </c>
      <c r="D160" s="109" t="s">
        <v>2482</v>
      </c>
      <c r="E160" s="110">
        <v>4</v>
      </c>
    </row>
    <row r="161" spans="2:5" x14ac:dyDescent="0.25">
      <c r="B161" s="81">
        <v>24</v>
      </c>
      <c r="C161" s="114" t="s">
        <v>2853</v>
      </c>
      <c r="D161" s="109" t="s">
        <v>2492</v>
      </c>
      <c r="E161" s="110">
        <v>4</v>
      </c>
    </row>
    <row r="162" spans="2:5" x14ac:dyDescent="0.25">
      <c r="B162" s="81">
        <v>25</v>
      </c>
      <c r="C162" s="114" t="s">
        <v>2853</v>
      </c>
      <c r="D162" s="109" t="s">
        <v>2681</v>
      </c>
      <c r="E162" s="110">
        <v>4</v>
      </c>
    </row>
    <row r="163" spans="2:5" x14ac:dyDescent="0.25">
      <c r="B163" s="81">
        <v>26</v>
      </c>
      <c r="C163" s="114" t="s">
        <v>2853</v>
      </c>
      <c r="D163" s="109" t="s">
        <v>2729</v>
      </c>
      <c r="E163" s="110">
        <v>4</v>
      </c>
    </row>
    <row r="164" spans="2:5" x14ac:dyDescent="0.25">
      <c r="B164" s="81">
        <v>27</v>
      </c>
      <c r="C164" s="114" t="s">
        <v>2853</v>
      </c>
      <c r="D164" s="109" t="s">
        <v>2686</v>
      </c>
      <c r="E164" s="110">
        <v>5</v>
      </c>
    </row>
    <row r="165" spans="2:5" x14ac:dyDescent="0.25">
      <c r="B165" s="81">
        <v>28</v>
      </c>
      <c r="C165" s="114" t="s">
        <v>2853</v>
      </c>
      <c r="D165" s="109" t="s">
        <v>2397</v>
      </c>
      <c r="E165" s="110">
        <v>8</v>
      </c>
    </row>
    <row r="166" spans="2:5" x14ac:dyDescent="0.25">
      <c r="B166" s="81">
        <v>29</v>
      </c>
      <c r="C166" s="114" t="s">
        <v>2853</v>
      </c>
      <c r="D166" s="109" t="s">
        <v>2599</v>
      </c>
      <c r="E166" s="110">
        <v>8</v>
      </c>
    </row>
    <row r="168" spans="2:5" x14ac:dyDescent="0.25">
      <c r="B168" s="81">
        <v>1</v>
      </c>
      <c r="C168" s="114" t="s">
        <v>2239</v>
      </c>
      <c r="D168" s="109" t="s">
        <v>2276</v>
      </c>
      <c r="E168" s="110">
        <v>4</v>
      </c>
    </row>
    <row r="169" spans="2:5" x14ac:dyDescent="0.25">
      <c r="B169" s="81">
        <v>2</v>
      </c>
      <c r="C169" s="114" t="s">
        <v>2239</v>
      </c>
      <c r="D169" s="109" t="s">
        <v>2240</v>
      </c>
      <c r="E169" s="110">
        <v>5</v>
      </c>
    </row>
    <row r="170" spans="2:5" x14ac:dyDescent="0.25">
      <c r="B170" s="81">
        <v>3</v>
      </c>
      <c r="C170" s="114" t="s">
        <v>2239</v>
      </c>
      <c r="D170" s="109" t="s">
        <v>2241</v>
      </c>
      <c r="E170" s="110">
        <v>5</v>
      </c>
    </row>
    <row r="171" spans="2:5" x14ac:dyDescent="0.25">
      <c r="B171" s="81">
        <v>4</v>
      </c>
      <c r="C171" s="114" t="s">
        <v>2239</v>
      </c>
      <c r="D171" s="109" t="s">
        <v>2242</v>
      </c>
      <c r="E171" s="110">
        <v>5</v>
      </c>
    </row>
    <row r="172" spans="2:5" x14ac:dyDescent="0.25">
      <c r="B172" s="81">
        <v>5</v>
      </c>
      <c r="C172" s="114" t="s">
        <v>2239</v>
      </c>
      <c r="D172" s="109" t="s">
        <v>2273</v>
      </c>
      <c r="E172" s="110">
        <v>5</v>
      </c>
    </row>
    <row r="173" spans="2:5" x14ac:dyDescent="0.25">
      <c r="B173" s="81">
        <v>6</v>
      </c>
      <c r="C173" s="114" t="s">
        <v>2239</v>
      </c>
      <c r="D173" s="109" t="s">
        <v>2274</v>
      </c>
      <c r="E173" s="110">
        <v>5</v>
      </c>
    </row>
    <row r="174" spans="2:5" x14ac:dyDescent="0.25">
      <c r="B174" s="81">
        <v>7</v>
      </c>
      <c r="C174" s="114" t="s">
        <v>2239</v>
      </c>
      <c r="D174" s="109" t="s">
        <v>2275</v>
      </c>
      <c r="E174" s="110">
        <v>5</v>
      </c>
    </row>
    <row r="175" spans="2:5" x14ac:dyDescent="0.25">
      <c r="B175" s="81">
        <v>8</v>
      </c>
      <c r="C175" s="114" t="s">
        <v>2239</v>
      </c>
      <c r="D175" s="109" t="s">
        <v>2353</v>
      </c>
      <c r="E175" s="110">
        <v>5</v>
      </c>
    </row>
    <row r="176" spans="2:5" x14ac:dyDescent="0.25">
      <c r="B176" s="81">
        <v>9</v>
      </c>
      <c r="C176" s="114" t="s">
        <v>2239</v>
      </c>
      <c r="D176" s="109" t="s">
        <v>2362</v>
      </c>
      <c r="E176" s="110">
        <v>5</v>
      </c>
    </row>
    <row r="177" spans="2:5" x14ac:dyDescent="0.25">
      <c r="B177" s="81">
        <v>10</v>
      </c>
      <c r="C177" s="114" t="s">
        <v>2239</v>
      </c>
      <c r="D177" s="109" t="s">
        <v>2363</v>
      </c>
      <c r="E177" s="110">
        <v>5</v>
      </c>
    </row>
    <row r="178" spans="2:5" x14ac:dyDescent="0.25">
      <c r="B178" s="81">
        <v>11</v>
      </c>
      <c r="C178" s="114" t="s">
        <v>2239</v>
      </c>
      <c r="D178" s="109" t="s">
        <v>2364</v>
      </c>
      <c r="E178" s="110">
        <v>5</v>
      </c>
    </row>
    <row r="179" spans="2:5" x14ac:dyDescent="0.25">
      <c r="B179" s="81">
        <v>12</v>
      </c>
      <c r="C179" s="114" t="s">
        <v>2239</v>
      </c>
      <c r="D179" s="109" t="s">
        <v>2372</v>
      </c>
      <c r="E179" s="110">
        <v>5</v>
      </c>
    </row>
    <row r="180" spans="2:5" x14ac:dyDescent="0.25">
      <c r="B180" s="81">
        <v>13</v>
      </c>
      <c r="C180" s="114" t="s">
        <v>2239</v>
      </c>
      <c r="D180" s="109" t="s">
        <v>2375</v>
      </c>
      <c r="E180" s="110">
        <v>5</v>
      </c>
    </row>
    <row r="181" spans="2:5" x14ac:dyDescent="0.25">
      <c r="B181" s="81">
        <v>14</v>
      </c>
      <c r="C181" s="114" t="s">
        <v>2239</v>
      </c>
      <c r="D181" s="109" t="s">
        <v>2543</v>
      </c>
      <c r="E181" s="110">
        <v>5</v>
      </c>
    </row>
    <row r="183" spans="2:5" ht="16.5" customHeight="1" x14ac:dyDescent="0.25">
      <c r="B183" s="81">
        <v>1</v>
      </c>
      <c r="C183" s="114" t="s">
        <v>2232</v>
      </c>
      <c r="D183" s="109" t="s">
        <v>2233</v>
      </c>
      <c r="E183" s="110">
        <v>4</v>
      </c>
    </row>
    <row r="184" spans="2:5" x14ac:dyDescent="0.25">
      <c r="B184" s="81">
        <v>2</v>
      </c>
      <c r="C184" s="114" t="s">
        <v>2232</v>
      </c>
      <c r="D184" s="109" t="s">
        <v>2278</v>
      </c>
      <c r="E184" s="110">
        <v>4</v>
      </c>
    </row>
    <row r="185" spans="2:5" x14ac:dyDescent="0.25">
      <c r="B185" s="81">
        <v>3</v>
      </c>
      <c r="C185" s="114" t="s">
        <v>2232</v>
      </c>
      <c r="D185" s="109" t="s">
        <v>2279</v>
      </c>
      <c r="E185" s="110">
        <v>4</v>
      </c>
    </row>
    <row r="186" spans="2:5" x14ac:dyDescent="0.25">
      <c r="B186" s="81">
        <v>4</v>
      </c>
      <c r="C186" s="114" t="s">
        <v>2232</v>
      </c>
      <c r="D186" s="109" t="s">
        <v>2284</v>
      </c>
      <c r="E186" s="110">
        <v>4</v>
      </c>
    </row>
    <row r="187" spans="2:5" x14ac:dyDescent="0.25">
      <c r="B187" s="81">
        <v>5</v>
      </c>
      <c r="C187" s="114" t="s">
        <v>2232</v>
      </c>
      <c r="D187" s="109" t="s">
        <v>2285</v>
      </c>
      <c r="E187" s="110">
        <v>4</v>
      </c>
    </row>
    <row r="188" spans="2:5" x14ac:dyDescent="0.25">
      <c r="B188" s="81">
        <v>6</v>
      </c>
      <c r="C188" s="114" t="s">
        <v>2232</v>
      </c>
      <c r="D188" s="109" t="s">
        <v>2358</v>
      </c>
      <c r="E188" s="110">
        <v>4</v>
      </c>
    </row>
    <row r="189" spans="2:5" x14ac:dyDescent="0.25">
      <c r="B189" s="81">
        <v>7</v>
      </c>
      <c r="C189" s="114" t="s">
        <v>2232</v>
      </c>
      <c r="D189" s="109" t="s">
        <v>2386</v>
      </c>
      <c r="E189" s="110">
        <v>4</v>
      </c>
    </row>
    <row r="190" spans="2:5" ht="19.5" customHeight="1" x14ac:dyDescent="0.25">
      <c r="B190" s="81">
        <v>8</v>
      </c>
      <c r="C190" s="114" t="s">
        <v>2232</v>
      </c>
      <c r="D190" s="109" t="s">
        <v>2520</v>
      </c>
      <c r="E190" s="110">
        <v>4</v>
      </c>
    </row>
    <row r="191" spans="2:5" x14ac:dyDescent="0.25">
      <c r="B191" s="81">
        <v>9</v>
      </c>
      <c r="C191" s="114" t="s">
        <v>2232</v>
      </c>
      <c r="D191" s="109" t="s">
        <v>2531</v>
      </c>
      <c r="E191" s="110">
        <v>4</v>
      </c>
    </row>
    <row r="192" spans="2:5" x14ac:dyDescent="0.25">
      <c r="B192" s="81">
        <v>10</v>
      </c>
      <c r="C192" s="114" t="s">
        <v>2232</v>
      </c>
      <c r="D192" s="109" t="s">
        <v>2703</v>
      </c>
      <c r="E192" s="110">
        <v>4</v>
      </c>
    </row>
  </sheetData>
  <sortState ref="D168:E181">
    <sortCondition ref="E168:E18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8E0CF-C1DA-4FB9-8FFC-A819072462CE}">
  <dimension ref="A2:B609"/>
  <sheetViews>
    <sheetView tabSelected="1" workbookViewId="0">
      <selection activeCell="E24" sqref="E24"/>
    </sheetView>
  </sheetViews>
  <sheetFormatPr baseColWidth="10" defaultRowHeight="15" x14ac:dyDescent="0.25"/>
  <cols>
    <col min="1" max="1" width="70" style="81" bestFit="1" customWidth="1"/>
    <col min="2" max="2" width="20.42578125" style="81" bestFit="1" customWidth="1"/>
    <col min="3" max="16384" width="11.42578125" style="81"/>
  </cols>
  <sheetData>
    <row r="2" spans="1:2" ht="54" customHeight="1" x14ac:dyDescent="0.35">
      <c r="A2" s="115" t="s">
        <v>2854</v>
      </c>
      <c r="B2" s="115"/>
    </row>
    <row r="3" spans="1:2" x14ac:dyDescent="0.25">
      <c r="A3" s="108" t="s">
        <v>2834</v>
      </c>
      <c r="B3" s="81" t="s">
        <v>2840</v>
      </c>
    </row>
    <row r="4" spans="1:2" x14ac:dyDescent="0.25">
      <c r="A4" s="109" t="s">
        <v>2229</v>
      </c>
      <c r="B4" s="110">
        <v>152</v>
      </c>
    </row>
    <row r="5" spans="1:2" x14ac:dyDescent="0.25">
      <c r="A5" s="109" t="s">
        <v>2230</v>
      </c>
      <c r="B5" s="110">
        <v>4</v>
      </c>
    </row>
    <row r="6" spans="1:2" x14ac:dyDescent="0.25">
      <c r="A6" s="109" t="s">
        <v>2231</v>
      </c>
      <c r="B6" s="110">
        <v>4</v>
      </c>
    </row>
    <row r="7" spans="1:2" x14ac:dyDescent="0.25">
      <c r="A7" s="109" t="s">
        <v>2234</v>
      </c>
      <c r="B7" s="110">
        <v>13</v>
      </c>
    </row>
    <row r="8" spans="1:2" x14ac:dyDescent="0.25">
      <c r="A8" s="109" t="s">
        <v>2262</v>
      </c>
      <c r="B8" s="110">
        <v>3</v>
      </c>
    </row>
    <row r="9" spans="1:2" x14ac:dyDescent="0.25">
      <c r="A9" s="109" t="s">
        <v>2253</v>
      </c>
      <c r="B9" s="110">
        <v>13</v>
      </c>
    </row>
    <row r="10" spans="1:2" x14ac:dyDescent="0.25">
      <c r="A10" s="109" t="s">
        <v>2260</v>
      </c>
      <c r="B10" s="110">
        <v>13</v>
      </c>
    </row>
    <row r="11" spans="1:2" x14ac:dyDescent="0.25">
      <c r="A11" s="109" t="s">
        <v>2287</v>
      </c>
      <c r="B11" s="110">
        <v>3</v>
      </c>
    </row>
    <row r="12" spans="1:2" x14ac:dyDescent="0.25">
      <c r="A12" s="109" t="s">
        <v>2288</v>
      </c>
      <c r="B12" s="110">
        <v>1</v>
      </c>
    </row>
    <row r="13" spans="1:2" x14ac:dyDescent="0.25">
      <c r="A13" s="109" t="s">
        <v>2289</v>
      </c>
      <c r="B13" s="110">
        <v>5</v>
      </c>
    </row>
    <row r="14" spans="1:2" x14ac:dyDescent="0.25">
      <c r="A14" s="109" t="s">
        <v>2290</v>
      </c>
      <c r="B14" s="110">
        <v>1</v>
      </c>
    </row>
    <row r="15" spans="1:2" x14ac:dyDescent="0.25">
      <c r="A15" s="109" t="s">
        <v>2291</v>
      </c>
      <c r="B15" s="110">
        <v>1</v>
      </c>
    </row>
    <row r="16" spans="1:2" x14ac:dyDescent="0.25">
      <c r="A16" s="109" t="s">
        <v>2292</v>
      </c>
      <c r="B16" s="110">
        <v>1</v>
      </c>
    </row>
    <row r="17" spans="1:2" x14ac:dyDescent="0.25">
      <c r="A17" s="109" t="s">
        <v>2293</v>
      </c>
      <c r="B17" s="110">
        <v>1</v>
      </c>
    </row>
    <row r="18" spans="1:2" x14ac:dyDescent="0.25">
      <c r="A18" s="109" t="s">
        <v>2294</v>
      </c>
      <c r="B18" s="110">
        <v>5</v>
      </c>
    </row>
    <row r="19" spans="1:2" x14ac:dyDescent="0.25">
      <c r="A19" s="109" t="s">
        <v>2295</v>
      </c>
      <c r="B19" s="110">
        <v>1</v>
      </c>
    </row>
    <row r="20" spans="1:2" x14ac:dyDescent="0.25">
      <c r="A20" s="109" t="s">
        <v>2296</v>
      </c>
      <c r="B20" s="110">
        <v>1</v>
      </c>
    </row>
    <row r="21" spans="1:2" x14ac:dyDescent="0.25">
      <c r="A21" s="109" t="s">
        <v>2297</v>
      </c>
      <c r="B21" s="110">
        <v>1</v>
      </c>
    </row>
    <row r="22" spans="1:2" x14ac:dyDescent="0.25">
      <c r="A22" s="109" t="s">
        <v>2298</v>
      </c>
      <c r="B22" s="110">
        <v>1</v>
      </c>
    </row>
    <row r="23" spans="1:2" x14ac:dyDescent="0.25">
      <c r="A23" s="109" t="s">
        <v>2299</v>
      </c>
      <c r="B23" s="110">
        <v>1</v>
      </c>
    </row>
    <row r="24" spans="1:2" x14ac:dyDescent="0.25">
      <c r="A24" s="109" t="s">
        <v>2300</v>
      </c>
      <c r="B24" s="110">
        <v>1</v>
      </c>
    </row>
    <row r="25" spans="1:2" x14ac:dyDescent="0.25">
      <c r="A25" s="109" t="s">
        <v>2301</v>
      </c>
      <c r="B25" s="110">
        <v>1</v>
      </c>
    </row>
    <row r="26" spans="1:2" x14ac:dyDescent="0.25">
      <c r="A26" s="109" t="s">
        <v>2302</v>
      </c>
      <c r="B26" s="110">
        <v>4</v>
      </c>
    </row>
    <row r="27" spans="1:2" x14ac:dyDescent="0.25">
      <c r="A27" s="109" t="s">
        <v>2351</v>
      </c>
      <c r="B27" s="110">
        <v>1</v>
      </c>
    </row>
    <row r="28" spans="1:2" x14ac:dyDescent="0.25">
      <c r="A28" s="109" t="s">
        <v>2377</v>
      </c>
      <c r="B28" s="110">
        <v>1</v>
      </c>
    </row>
    <row r="29" spans="1:2" x14ac:dyDescent="0.25">
      <c r="A29" s="109" t="s">
        <v>2424</v>
      </c>
      <c r="B29" s="110">
        <v>1</v>
      </c>
    </row>
    <row r="30" spans="1:2" x14ac:dyDescent="0.25">
      <c r="A30" s="109" t="s">
        <v>2527</v>
      </c>
      <c r="B30" s="110">
        <v>1</v>
      </c>
    </row>
    <row r="31" spans="1:2" x14ac:dyDescent="0.25">
      <c r="A31" s="109" t="s">
        <v>2528</v>
      </c>
      <c r="B31" s="110">
        <v>1</v>
      </c>
    </row>
    <row r="32" spans="1:2" x14ac:dyDescent="0.25">
      <c r="A32" s="109" t="s">
        <v>2552</v>
      </c>
      <c r="B32" s="110">
        <v>1</v>
      </c>
    </row>
    <row r="33" spans="1:2" x14ac:dyDescent="0.25">
      <c r="A33" s="109" t="s">
        <v>2553</v>
      </c>
      <c r="B33" s="110">
        <v>2</v>
      </c>
    </row>
    <row r="34" spans="1:2" x14ac:dyDescent="0.25">
      <c r="A34" s="109" t="s">
        <v>2554</v>
      </c>
      <c r="B34" s="110">
        <v>1</v>
      </c>
    </row>
    <row r="35" spans="1:2" x14ac:dyDescent="0.25">
      <c r="A35" s="109" t="s">
        <v>2556</v>
      </c>
      <c r="B35" s="110">
        <v>1</v>
      </c>
    </row>
    <row r="36" spans="1:2" x14ac:dyDescent="0.25">
      <c r="A36" s="109" t="s">
        <v>2567</v>
      </c>
      <c r="B36" s="110">
        <v>1</v>
      </c>
    </row>
    <row r="37" spans="1:2" x14ac:dyDescent="0.25">
      <c r="A37" s="109" t="s">
        <v>2568</v>
      </c>
      <c r="B37" s="110">
        <v>1</v>
      </c>
    </row>
    <row r="38" spans="1:2" x14ac:dyDescent="0.25">
      <c r="A38" s="109" t="s">
        <v>2583</v>
      </c>
      <c r="B38" s="110">
        <v>1</v>
      </c>
    </row>
    <row r="39" spans="1:2" x14ac:dyDescent="0.25">
      <c r="A39" s="109" t="s">
        <v>2586</v>
      </c>
      <c r="B39" s="110">
        <v>1</v>
      </c>
    </row>
    <row r="40" spans="1:2" x14ac:dyDescent="0.25">
      <c r="A40" s="109" t="s">
        <v>2598</v>
      </c>
      <c r="B40" s="110">
        <v>1</v>
      </c>
    </row>
    <row r="41" spans="1:2" x14ac:dyDescent="0.25">
      <c r="A41" s="109" t="s">
        <v>2601</v>
      </c>
      <c r="B41" s="110">
        <v>1</v>
      </c>
    </row>
    <row r="42" spans="1:2" x14ac:dyDescent="0.25">
      <c r="A42" s="109" t="s">
        <v>2606</v>
      </c>
      <c r="B42" s="110">
        <v>1</v>
      </c>
    </row>
    <row r="43" spans="1:2" x14ac:dyDescent="0.25">
      <c r="A43" s="109" t="s">
        <v>2622</v>
      </c>
      <c r="B43" s="110">
        <v>2</v>
      </c>
    </row>
    <row r="44" spans="1:2" x14ac:dyDescent="0.25">
      <c r="A44" s="109" t="s">
        <v>2623</v>
      </c>
      <c r="B44" s="110">
        <v>1</v>
      </c>
    </row>
    <row r="45" spans="1:2" x14ac:dyDescent="0.25">
      <c r="A45" s="109" t="s">
        <v>2624</v>
      </c>
      <c r="B45" s="110">
        <v>1</v>
      </c>
    </row>
    <row r="46" spans="1:2" x14ac:dyDescent="0.25">
      <c r="A46" s="109" t="s">
        <v>2376</v>
      </c>
      <c r="B46" s="110">
        <v>13</v>
      </c>
    </row>
    <row r="47" spans="1:2" x14ac:dyDescent="0.25">
      <c r="A47" s="109" t="s">
        <v>2625</v>
      </c>
      <c r="B47" s="110">
        <v>2</v>
      </c>
    </row>
    <row r="48" spans="1:2" x14ac:dyDescent="0.25">
      <c r="A48" s="109" t="s">
        <v>2626</v>
      </c>
      <c r="B48" s="110">
        <v>4</v>
      </c>
    </row>
    <row r="49" spans="1:2" x14ac:dyDescent="0.25">
      <c r="A49" s="109" t="s">
        <v>2635</v>
      </c>
      <c r="B49" s="110">
        <v>1</v>
      </c>
    </row>
    <row r="50" spans="1:2" x14ac:dyDescent="0.25">
      <c r="A50" s="109" t="s">
        <v>2383</v>
      </c>
      <c r="B50" s="110">
        <v>4</v>
      </c>
    </row>
    <row r="51" spans="1:2" x14ac:dyDescent="0.25">
      <c r="A51" s="109" t="s">
        <v>2434</v>
      </c>
      <c r="B51" s="110">
        <v>13</v>
      </c>
    </row>
    <row r="52" spans="1:2" x14ac:dyDescent="0.25">
      <c r="A52" s="109" t="s">
        <v>2797</v>
      </c>
      <c r="B52" s="110">
        <v>4</v>
      </c>
    </row>
    <row r="53" spans="1:2" x14ac:dyDescent="0.25">
      <c r="A53" s="109" t="s">
        <v>2647</v>
      </c>
      <c r="B53" s="110">
        <v>4</v>
      </c>
    </row>
    <row r="54" spans="1:2" x14ac:dyDescent="0.25">
      <c r="A54" s="109" t="s">
        <v>2799</v>
      </c>
      <c r="B54" s="110">
        <v>6</v>
      </c>
    </row>
    <row r="55" spans="1:2" x14ac:dyDescent="0.25">
      <c r="A55" s="109" t="s">
        <v>2800</v>
      </c>
      <c r="B55" s="110">
        <v>1</v>
      </c>
    </row>
    <row r="56" spans="1:2" x14ac:dyDescent="0.25">
      <c r="A56" s="109" t="s">
        <v>2226</v>
      </c>
      <c r="B56" s="110">
        <v>334</v>
      </c>
    </row>
    <row r="57" spans="1:2" x14ac:dyDescent="0.25">
      <c r="A57" s="109" t="s">
        <v>2227</v>
      </c>
      <c r="B57" s="110">
        <v>2</v>
      </c>
    </row>
    <row r="58" spans="1:2" x14ac:dyDescent="0.25">
      <c r="A58" s="109" t="s">
        <v>2523</v>
      </c>
      <c r="B58" s="110">
        <v>1</v>
      </c>
    </row>
    <row r="59" spans="1:2" x14ac:dyDescent="0.25">
      <c r="A59" s="109" t="s">
        <v>2728</v>
      </c>
      <c r="B59" s="110">
        <v>1</v>
      </c>
    </row>
    <row r="60" spans="1:2" x14ac:dyDescent="0.25">
      <c r="A60" s="109" t="s">
        <v>2487</v>
      </c>
      <c r="B60" s="110">
        <v>1</v>
      </c>
    </row>
    <row r="61" spans="1:2" x14ac:dyDescent="0.25">
      <c r="A61" s="109" t="s">
        <v>2491</v>
      </c>
      <c r="B61" s="110">
        <v>1</v>
      </c>
    </row>
    <row r="62" spans="1:2" x14ac:dyDescent="0.25">
      <c r="A62" s="109" t="s">
        <v>2764</v>
      </c>
      <c r="B62" s="110">
        <v>1</v>
      </c>
    </row>
    <row r="63" spans="1:2" x14ac:dyDescent="0.25">
      <c r="A63" s="109" t="s">
        <v>2650</v>
      </c>
      <c r="B63" s="110">
        <v>1</v>
      </c>
    </row>
    <row r="64" spans="1:2" x14ac:dyDescent="0.25">
      <c r="A64" s="109" t="s">
        <v>2651</v>
      </c>
      <c r="B64" s="110">
        <v>1</v>
      </c>
    </row>
    <row r="65" spans="1:2" x14ac:dyDescent="0.25">
      <c r="A65" s="109" t="s">
        <v>2309</v>
      </c>
      <c r="B65" s="110">
        <v>2</v>
      </c>
    </row>
    <row r="66" spans="1:2" x14ac:dyDescent="0.25">
      <c r="A66" s="109" t="s">
        <v>2784</v>
      </c>
      <c r="B66" s="110">
        <v>1</v>
      </c>
    </row>
    <row r="67" spans="1:2" x14ac:dyDescent="0.25">
      <c r="A67" s="109" t="s">
        <v>2310</v>
      </c>
      <c r="B67" s="110">
        <v>2</v>
      </c>
    </row>
    <row r="68" spans="1:2" x14ac:dyDescent="0.25">
      <c r="A68" s="109" t="s">
        <v>2788</v>
      </c>
      <c r="B68" s="110">
        <v>1</v>
      </c>
    </row>
    <row r="69" spans="1:2" x14ac:dyDescent="0.25">
      <c r="A69" s="109" t="s">
        <v>2312</v>
      </c>
      <c r="B69" s="110">
        <v>5</v>
      </c>
    </row>
    <row r="70" spans="1:2" x14ac:dyDescent="0.25">
      <c r="A70" s="109" t="s">
        <v>2317</v>
      </c>
      <c r="B70" s="110">
        <v>4</v>
      </c>
    </row>
    <row r="71" spans="1:2" x14ac:dyDescent="0.25">
      <c r="A71" s="109" t="s">
        <v>2794</v>
      </c>
      <c r="B71" s="110">
        <v>1</v>
      </c>
    </row>
    <row r="72" spans="1:2" x14ac:dyDescent="0.25">
      <c r="A72" s="109" t="s">
        <v>2524</v>
      </c>
      <c r="B72" s="110">
        <v>1</v>
      </c>
    </row>
    <row r="73" spans="1:2" x14ac:dyDescent="0.25">
      <c r="A73" s="109" t="s">
        <v>2570</v>
      </c>
      <c r="B73" s="110">
        <v>1</v>
      </c>
    </row>
    <row r="74" spans="1:2" x14ac:dyDescent="0.25">
      <c r="A74" s="109" t="s">
        <v>2579</v>
      </c>
      <c r="B74" s="110">
        <v>1</v>
      </c>
    </row>
    <row r="75" spans="1:2" x14ac:dyDescent="0.25">
      <c r="A75" s="109" t="s">
        <v>2268</v>
      </c>
      <c r="B75" s="110">
        <v>1</v>
      </c>
    </row>
    <row r="76" spans="1:2" x14ac:dyDescent="0.25">
      <c r="A76" s="109" t="s">
        <v>2454</v>
      </c>
      <c r="B76" s="110">
        <v>1</v>
      </c>
    </row>
    <row r="77" spans="1:2" x14ac:dyDescent="0.25">
      <c r="A77" s="109" t="s">
        <v>2438</v>
      </c>
      <c r="B77" s="110">
        <v>1</v>
      </c>
    </row>
    <row r="78" spans="1:2" x14ac:dyDescent="0.25">
      <c r="A78" s="109" t="s">
        <v>2254</v>
      </c>
      <c r="B78" s="110">
        <v>1</v>
      </c>
    </row>
    <row r="79" spans="1:2" x14ac:dyDescent="0.25">
      <c r="A79" s="109" t="s">
        <v>2632</v>
      </c>
      <c r="B79" s="110">
        <v>1</v>
      </c>
    </row>
    <row r="80" spans="1:2" x14ac:dyDescent="0.25">
      <c r="A80" s="109" t="s">
        <v>2320</v>
      </c>
      <c r="B80" s="110">
        <v>4</v>
      </c>
    </row>
    <row r="81" spans="1:2" x14ac:dyDescent="0.25">
      <c r="A81" s="109" t="s">
        <v>2465</v>
      </c>
      <c r="B81" s="110">
        <v>1</v>
      </c>
    </row>
    <row r="82" spans="1:2" x14ac:dyDescent="0.25">
      <c r="A82" s="109" t="s">
        <v>2322</v>
      </c>
      <c r="B82" s="110">
        <v>2</v>
      </c>
    </row>
    <row r="83" spans="1:2" x14ac:dyDescent="0.25">
      <c r="A83" s="109" t="s">
        <v>2577</v>
      </c>
      <c r="B83" s="110">
        <v>1</v>
      </c>
    </row>
    <row r="84" spans="1:2" x14ac:dyDescent="0.25">
      <c r="A84" s="109" t="s">
        <v>2572</v>
      </c>
      <c r="B84" s="110">
        <v>1</v>
      </c>
    </row>
    <row r="85" spans="1:2" x14ac:dyDescent="0.25">
      <c r="A85" s="109" t="s">
        <v>2313</v>
      </c>
      <c r="B85" s="110">
        <v>1</v>
      </c>
    </row>
    <row r="86" spans="1:2" x14ac:dyDescent="0.25">
      <c r="A86" s="109" t="s">
        <v>2462</v>
      </c>
      <c r="B86" s="110">
        <v>1</v>
      </c>
    </row>
    <row r="87" spans="1:2" x14ac:dyDescent="0.25">
      <c r="A87" s="109" t="s">
        <v>2546</v>
      </c>
      <c r="B87" s="110">
        <v>1</v>
      </c>
    </row>
    <row r="88" spans="1:2" x14ac:dyDescent="0.25">
      <c r="A88" s="109" t="s">
        <v>2545</v>
      </c>
      <c r="B88" s="110">
        <v>1</v>
      </c>
    </row>
    <row r="89" spans="1:2" x14ac:dyDescent="0.25">
      <c r="A89" s="109" t="s">
        <v>2627</v>
      </c>
      <c r="B89" s="110">
        <v>1</v>
      </c>
    </row>
    <row r="90" spans="1:2" x14ac:dyDescent="0.25">
      <c r="A90" s="109" t="s">
        <v>2755</v>
      </c>
      <c r="B90" s="110">
        <v>1</v>
      </c>
    </row>
    <row r="91" spans="1:2" x14ac:dyDescent="0.25">
      <c r="A91" s="109" t="s">
        <v>2580</v>
      </c>
      <c r="B91" s="110">
        <v>1</v>
      </c>
    </row>
    <row r="92" spans="1:2" x14ac:dyDescent="0.25">
      <c r="A92" s="109" t="s">
        <v>2658</v>
      </c>
      <c r="B92" s="110">
        <v>1</v>
      </c>
    </row>
    <row r="93" spans="1:2" x14ac:dyDescent="0.25">
      <c r="A93" s="109" t="s">
        <v>2484</v>
      </c>
      <c r="B93" s="110">
        <v>1</v>
      </c>
    </row>
    <row r="94" spans="1:2" x14ac:dyDescent="0.25">
      <c r="A94" s="109" t="s">
        <v>2326</v>
      </c>
      <c r="B94" s="110">
        <v>5</v>
      </c>
    </row>
    <row r="95" spans="1:2" x14ac:dyDescent="0.25">
      <c r="A95" s="109" t="s">
        <v>2726</v>
      </c>
      <c r="B95" s="110">
        <v>1</v>
      </c>
    </row>
    <row r="96" spans="1:2" x14ac:dyDescent="0.25">
      <c r="A96" s="109" t="s">
        <v>2655</v>
      </c>
      <c r="B96" s="110">
        <v>1</v>
      </c>
    </row>
    <row r="97" spans="1:2" x14ac:dyDescent="0.25">
      <c r="A97" s="109" t="s">
        <v>2700</v>
      </c>
      <c r="B97" s="110">
        <v>1</v>
      </c>
    </row>
    <row r="98" spans="1:2" x14ac:dyDescent="0.25">
      <c r="A98" s="109" t="s">
        <v>2267</v>
      </c>
      <c r="B98" s="110">
        <v>1</v>
      </c>
    </row>
    <row r="99" spans="1:2" x14ac:dyDescent="0.25">
      <c r="A99" s="109" t="s">
        <v>2257</v>
      </c>
      <c r="B99" s="110">
        <v>1</v>
      </c>
    </row>
    <row r="100" spans="1:2" x14ac:dyDescent="0.25">
      <c r="A100" s="109" t="s">
        <v>2331</v>
      </c>
      <c r="B100" s="110">
        <v>2</v>
      </c>
    </row>
    <row r="101" spans="1:2" x14ac:dyDescent="0.25">
      <c r="A101" s="109" t="s">
        <v>2691</v>
      </c>
      <c r="B101" s="110">
        <v>1</v>
      </c>
    </row>
    <row r="102" spans="1:2" x14ac:dyDescent="0.25">
      <c r="A102" s="109" t="s">
        <v>2698</v>
      </c>
      <c r="B102" s="110">
        <v>1</v>
      </c>
    </row>
    <row r="103" spans="1:2" x14ac:dyDescent="0.25">
      <c r="A103" s="109" t="s">
        <v>2437</v>
      </c>
      <c r="B103" s="110">
        <v>1</v>
      </c>
    </row>
    <row r="104" spans="1:2" x14ac:dyDescent="0.25">
      <c r="A104" s="109" t="s">
        <v>2453</v>
      </c>
      <c r="B104" s="110">
        <v>1</v>
      </c>
    </row>
    <row r="105" spans="1:2" x14ac:dyDescent="0.25">
      <c r="A105" s="109" t="s">
        <v>2694</v>
      </c>
      <c r="B105" s="110">
        <v>1</v>
      </c>
    </row>
    <row r="106" spans="1:2" x14ac:dyDescent="0.25">
      <c r="A106" s="109" t="s">
        <v>2547</v>
      </c>
      <c r="B106" s="110">
        <v>1</v>
      </c>
    </row>
    <row r="107" spans="1:2" x14ac:dyDescent="0.25">
      <c r="A107" s="109" t="s">
        <v>2521</v>
      </c>
      <c r="B107" s="110">
        <v>1</v>
      </c>
    </row>
    <row r="108" spans="1:2" x14ac:dyDescent="0.25">
      <c r="A108" s="109" t="s">
        <v>2653</v>
      </c>
      <c r="B108" s="110">
        <v>1</v>
      </c>
    </row>
    <row r="109" spans="1:2" x14ac:dyDescent="0.25">
      <c r="A109" s="109" t="s">
        <v>2727</v>
      </c>
      <c r="B109" s="110">
        <v>1</v>
      </c>
    </row>
    <row r="110" spans="1:2" x14ac:dyDescent="0.25">
      <c r="A110" s="109" t="s">
        <v>2332</v>
      </c>
      <c r="B110" s="110">
        <v>3</v>
      </c>
    </row>
    <row r="111" spans="1:2" x14ac:dyDescent="0.25">
      <c r="A111" s="109" t="s">
        <v>2578</v>
      </c>
      <c r="B111" s="110">
        <v>1</v>
      </c>
    </row>
    <row r="112" spans="1:2" x14ac:dyDescent="0.25">
      <c r="A112" s="109" t="s">
        <v>2333</v>
      </c>
      <c r="B112" s="110">
        <v>2</v>
      </c>
    </row>
    <row r="113" spans="1:2" x14ac:dyDescent="0.25">
      <c r="A113" s="109" t="s">
        <v>2654</v>
      </c>
      <c r="B113" s="110">
        <v>1</v>
      </c>
    </row>
    <row r="114" spans="1:2" x14ac:dyDescent="0.25">
      <c r="A114" s="109" t="s">
        <v>2629</v>
      </c>
      <c r="B114" s="110">
        <v>1</v>
      </c>
    </row>
    <row r="115" spans="1:2" x14ac:dyDescent="0.25">
      <c r="A115" s="109" t="s">
        <v>2602</v>
      </c>
      <c r="B115" s="110">
        <v>1</v>
      </c>
    </row>
    <row r="116" spans="1:2" x14ac:dyDescent="0.25">
      <c r="A116" s="109" t="s">
        <v>2715</v>
      </c>
      <c r="B116" s="110">
        <v>1</v>
      </c>
    </row>
    <row r="117" spans="1:2" x14ac:dyDescent="0.25">
      <c r="A117" s="109" t="s">
        <v>2689</v>
      </c>
      <c r="B117" s="110">
        <v>1</v>
      </c>
    </row>
    <row r="118" spans="1:2" x14ac:dyDescent="0.25">
      <c r="A118" s="109" t="s">
        <v>2630</v>
      </c>
      <c r="B118" s="110">
        <v>1</v>
      </c>
    </row>
    <row r="119" spans="1:2" x14ac:dyDescent="0.25">
      <c r="A119" s="109" t="s">
        <v>2723</v>
      </c>
      <c r="B119" s="110">
        <v>1</v>
      </c>
    </row>
    <row r="120" spans="1:2" x14ac:dyDescent="0.25">
      <c r="A120" s="109" t="s">
        <v>2693</v>
      </c>
      <c r="B120" s="110">
        <v>1</v>
      </c>
    </row>
    <row r="121" spans="1:2" x14ac:dyDescent="0.25">
      <c r="A121" s="109" t="s">
        <v>2791</v>
      </c>
      <c r="B121" s="110">
        <v>1</v>
      </c>
    </row>
    <row r="122" spans="1:2" x14ac:dyDescent="0.25">
      <c r="A122" s="109" t="s">
        <v>2724</v>
      </c>
      <c r="B122" s="110">
        <v>1</v>
      </c>
    </row>
    <row r="123" spans="1:2" x14ac:dyDescent="0.25">
      <c r="A123" s="109" t="s">
        <v>2628</v>
      </c>
      <c r="B123" s="110">
        <v>1</v>
      </c>
    </row>
    <row r="124" spans="1:2" x14ac:dyDescent="0.25">
      <c r="A124" s="109" t="s">
        <v>2337</v>
      </c>
      <c r="B124" s="110">
        <v>3</v>
      </c>
    </row>
    <row r="125" spans="1:2" x14ac:dyDescent="0.25">
      <c r="A125" s="109" t="s">
        <v>2486</v>
      </c>
      <c r="B125" s="110">
        <v>1</v>
      </c>
    </row>
    <row r="126" spans="1:2" x14ac:dyDescent="0.25">
      <c r="A126" s="109" t="s">
        <v>2338</v>
      </c>
      <c r="B126" s="110">
        <v>4</v>
      </c>
    </row>
    <row r="127" spans="1:2" x14ac:dyDescent="0.25">
      <c r="A127" s="109" t="s">
        <v>2721</v>
      </c>
      <c r="B127" s="110">
        <v>1</v>
      </c>
    </row>
    <row r="128" spans="1:2" x14ac:dyDescent="0.25">
      <c r="A128" s="109" t="s">
        <v>2722</v>
      </c>
      <c r="B128" s="110">
        <v>1</v>
      </c>
    </row>
    <row r="129" spans="1:2" x14ac:dyDescent="0.25">
      <c r="A129" s="109" t="s">
        <v>2790</v>
      </c>
      <c r="B129" s="110">
        <v>1</v>
      </c>
    </row>
    <row r="130" spans="1:2" x14ac:dyDescent="0.25">
      <c r="A130" s="109" t="s">
        <v>2696</v>
      </c>
      <c r="B130" s="110">
        <v>1</v>
      </c>
    </row>
    <row r="131" spans="1:2" x14ac:dyDescent="0.25">
      <c r="A131" s="109" t="s">
        <v>2761</v>
      </c>
      <c r="B131" s="110">
        <v>1</v>
      </c>
    </row>
    <row r="132" spans="1:2" x14ac:dyDescent="0.25">
      <c r="A132" s="109" t="s">
        <v>2575</v>
      </c>
      <c r="B132" s="110">
        <v>1</v>
      </c>
    </row>
    <row r="133" spans="1:2" x14ac:dyDescent="0.25">
      <c r="A133" s="109" t="s">
        <v>2720</v>
      </c>
      <c r="B133" s="110">
        <v>1</v>
      </c>
    </row>
    <row r="134" spans="1:2" x14ac:dyDescent="0.25">
      <c r="A134" s="109" t="s">
        <v>2695</v>
      </c>
      <c r="B134" s="110">
        <v>1</v>
      </c>
    </row>
    <row r="135" spans="1:2" x14ac:dyDescent="0.25">
      <c r="A135" s="109" t="s">
        <v>2343</v>
      </c>
      <c r="B135" s="110">
        <v>5</v>
      </c>
    </row>
    <row r="136" spans="1:2" x14ac:dyDescent="0.25">
      <c r="A136" s="109" t="s">
        <v>2483</v>
      </c>
      <c r="B136" s="110">
        <v>1</v>
      </c>
    </row>
    <row r="137" spans="1:2" x14ac:dyDescent="0.25">
      <c r="A137" s="109" t="s">
        <v>2345</v>
      </c>
      <c r="B137" s="110">
        <v>8</v>
      </c>
    </row>
    <row r="138" spans="1:2" x14ac:dyDescent="0.25">
      <c r="A138" s="109" t="s">
        <v>2786</v>
      </c>
      <c r="B138" s="110">
        <v>1</v>
      </c>
    </row>
    <row r="139" spans="1:2" x14ac:dyDescent="0.25">
      <c r="A139" s="109" t="s">
        <v>2346</v>
      </c>
      <c r="B139" s="110">
        <v>7</v>
      </c>
    </row>
    <row r="140" spans="1:2" x14ac:dyDescent="0.25">
      <c r="A140" s="109" t="s">
        <v>2265</v>
      </c>
      <c r="B140" s="110">
        <v>1</v>
      </c>
    </row>
    <row r="141" spans="1:2" x14ac:dyDescent="0.25">
      <c r="A141" s="109" t="s">
        <v>2347</v>
      </c>
      <c r="B141" s="110">
        <v>8</v>
      </c>
    </row>
    <row r="142" spans="1:2" x14ac:dyDescent="0.25">
      <c r="A142" s="109" t="s">
        <v>2348</v>
      </c>
      <c r="B142" s="110">
        <v>2</v>
      </c>
    </row>
    <row r="143" spans="1:2" x14ac:dyDescent="0.25">
      <c r="A143" s="109" t="s">
        <v>2349</v>
      </c>
      <c r="B143" s="110">
        <v>4</v>
      </c>
    </row>
    <row r="144" spans="1:2" x14ac:dyDescent="0.25">
      <c r="A144" s="109" t="s">
        <v>2314</v>
      </c>
      <c r="B144" s="110">
        <v>1</v>
      </c>
    </row>
    <row r="145" spans="1:2" x14ac:dyDescent="0.25">
      <c r="A145" s="109" t="s">
        <v>2350</v>
      </c>
      <c r="B145" s="110">
        <v>8</v>
      </c>
    </row>
    <row r="146" spans="1:2" x14ac:dyDescent="0.25">
      <c r="A146" s="109" t="s">
        <v>2255</v>
      </c>
      <c r="B146" s="110">
        <v>1</v>
      </c>
    </row>
    <row r="147" spans="1:2" x14ac:dyDescent="0.25">
      <c r="A147" s="109" t="s">
        <v>2398</v>
      </c>
      <c r="B147" s="110">
        <v>3</v>
      </c>
    </row>
    <row r="148" spans="1:2" x14ac:dyDescent="0.25">
      <c r="A148" s="109" t="s">
        <v>2719</v>
      </c>
      <c r="B148" s="110">
        <v>1</v>
      </c>
    </row>
    <row r="149" spans="1:2" x14ac:dyDescent="0.25">
      <c r="A149" s="109" t="s">
        <v>2796</v>
      </c>
      <c r="B149" s="110">
        <v>1</v>
      </c>
    </row>
    <row r="150" spans="1:2" x14ac:dyDescent="0.25">
      <c r="A150" s="109" t="s">
        <v>2316</v>
      </c>
      <c r="B150" s="110">
        <v>1</v>
      </c>
    </row>
    <row r="151" spans="1:2" x14ac:dyDescent="0.25">
      <c r="A151" s="109" t="s">
        <v>2400</v>
      </c>
      <c r="B151" s="110">
        <v>4</v>
      </c>
    </row>
    <row r="152" spans="1:2" x14ac:dyDescent="0.25">
      <c r="A152" s="109" t="s">
        <v>2401</v>
      </c>
      <c r="B152" s="110">
        <v>4</v>
      </c>
    </row>
    <row r="153" spans="1:2" x14ac:dyDescent="0.25">
      <c r="A153" s="109" t="s">
        <v>2315</v>
      </c>
      <c r="B153" s="110">
        <v>1</v>
      </c>
    </row>
    <row r="154" spans="1:2" x14ac:dyDescent="0.25">
      <c r="A154" s="109" t="s">
        <v>2403</v>
      </c>
      <c r="B154" s="110">
        <v>4</v>
      </c>
    </row>
    <row r="155" spans="1:2" x14ac:dyDescent="0.25">
      <c r="A155" s="109" t="s">
        <v>2762</v>
      </c>
      <c r="B155" s="110">
        <v>1</v>
      </c>
    </row>
    <row r="156" spans="1:2" x14ac:dyDescent="0.25">
      <c r="A156" s="109" t="s">
        <v>2581</v>
      </c>
      <c r="B156" s="110">
        <v>1</v>
      </c>
    </row>
    <row r="157" spans="1:2" x14ac:dyDescent="0.25">
      <c r="A157" s="109" t="s">
        <v>2404</v>
      </c>
      <c r="B157" s="110">
        <v>4</v>
      </c>
    </row>
    <row r="158" spans="1:2" x14ac:dyDescent="0.25">
      <c r="A158" s="109" t="s">
        <v>2525</v>
      </c>
      <c r="B158" s="110">
        <v>1</v>
      </c>
    </row>
    <row r="159" spans="1:2" x14ac:dyDescent="0.25">
      <c r="A159" s="109" t="s">
        <v>2699</v>
      </c>
      <c r="B159" s="110">
        <v>1</v>
      </c>
    </row>
    <row r="160" spans="1:2" x14ac:dyDescent="0.25">
      <c r="A160" s="109" t="s">
        <v>2405</v>
      </c>
      <c r="B160" s="110">
        <v>2</v>
      </c>
    </row>
    <row r="161" spans="1:2" x14ac:dyDescent="0.25">
      <c r="A161" s="109" t="s">
        <v>2406</v>
      </c>
      <c r="B161" s="110">
        <v>5</v>
      </c>
    </row>
    <row r="162" spans="1:2" x14ac:dyDescent="0.25">
      <c r="A162" s="109" t="s">
        <v>2656</v>
      </c>
      <c r="B162" s="110">
        <v>1</v>
      </c>
    </row>
    <row r="163" spans="1:2" x14ac:dyDescent="0.25">
      <c r="A163" s="109" t="s">
        <v>2763</v>
      </c>
      <c r="B163" s="110">
        <v>1</v>
      </c>
    </row>
    <row r="164" spans="1:2" x14ac:dyDescent="0.25">
      <c r="A164" s="109" t="s">
        <v>2457</v>
      </c>
      <c r="B164" s="110">
        <v>1</v>
      </c>
    </row>
    <row r="165" spans="1:2" x14ac:dyDescent="0.25">
      <c r="A165" s="109" t="s">
        <v>2458</v>
      </c>
      <c r="B165" s="110">
        <v>1</v>
      </c>
    </row>
    <row r="166" spans="1:2" x14ac:dyDescent="0.25">
      <c r="A166" s="109" t="s">
        <v>2407</v>
      </c>
      <c r="B166" s="110">
        <v>2</v>
      </c>
    </row>
    <row r="167" spans="1:2" x14ac:dyDescent="0.25">
      <c r="A167" s="109" t="s">
        <v>2408</v>
      </c>
      <c r="B167" s="110">
        <v>9</v>
      </c>
    </row>
    <row r="168" spans="1:2" x14ac:dyDescent="0.25">
      <c r="A168" s="109" t="s">
        <v>2633</v>
      </c>
      <c r="B168" s="110">
        <v>1</v>
      </c>
    </row>
    <row r="169" spans="1:2" x14ac:dyDescent="0.25">
      <c r="A169" s="109" t="s">
        <v>2409</v>
      </c>
      <c r="B169" s="110">
        <v>5</v>
      </c>
    </row>
    <row r="170" spans="1:2" x14ac:dyDescent="0.25">
      <c r="A170" s="109" t="s">
        <v>2410</v>
      </c>
      <c r="B170" s="110">
        <v>5</v>
      </c>
    </row>
    <row r="171" spans="1:2" x14ac:dyDescent="0.25">
      <c r="A171" s="109" t="s">
        <v>2411</v>
      </c>
      <c r="B171" s="110">
        <v>4</v>
      </c>
    </row>
    <row r="172" spans="1:2" x14ac:dyDescent="0.25">
      <c r="A172" s="109" t="s">
        <v>2793</v>
      </c>
      <c r="B172" s="110">
        <v>1</v>
      </c>
    </row>
    <row r="173" spans="1:2" x14ac:dyDescent="0.25">
      <c r="A173" s="109" t="s">
        <v>2463</v>
      </c>
      <c r="B173" s="110">
        <v>1</v>
      </c>
    </row>
    <row r="174" spans="1:2" x14ac:dyDescent="0.25">
      <c r="A174" s="109" t="s">
        <v>2464</v>
      </c>
      <c r="B174" s="110">
        <v>1</v>
      </c>
    </row>
    <row r="175" spans="1:2" x14ac:dyDescent="0.25">
      <c r="A175" s="109" t="s">
        <v>2412</v>
      </c>
      <c r="B175" s="110">
        <v>3</v>
      </c>
    </row>
    <row r="176" spans="1:2" x14ac:dyDescent="0.25">
      <c r="A176" s="109" t="s">
        <v>2792</v>
      </c>
      <c r="B176" s="110">
        <v>1</v>
      </c>
    </row>
    <row r="177" spans="1:2" x14ac:dyDescent="0.25">
      <c r="A177" s="109" t="s">
        <v>2631</v>
      </c>
      <c r="B177" s="110">
        <v>1</v>
      </c>
    </row>
    <row r="178" spans="1:2" x14ac:dyDescent="0.25">
      <c r="A178" s="109" t="s">
        <v>2550</v>
      </c>
      <c r="B178" s="110">
        <v>1</v>
      </c>
    </row>
    <row r="179" spans="1:2" x14ac:dyDescent="0.25">
      <c r="A179" s="109" t="s">
        <v>2461</v>
      </c>
      <c r="B179" s="110">
        <v>1</v>
      </c>
    </row>
    <row r="180" spans="1:2" x14ac:dyDescent="0.25">
      <c r="A180" s="109" t="s">
        <v>2634</v>
      </c>
      <c r="B180" s="110">
        <v>1</v>
      </c>
    </row>
    <row r="181" spans="1:2" x14ac:dyDescent="0.25">
      <c r="A181" s="109" t="s">
        <v>2760</v>
      </c>
      <c r="B181" s="110">
        <v>1</v>
      </c>
    </row>
    <row r="182" spans="1:2" x14ac:dyDescent="0.25">
      <c r="A182" s="109" t="s">
        <v>2488</v>
      </c>
      <c r="B182" s="110">
        <v>1</v>
      </c>
    </row>
    <row r="183" spans="1:2" x14ac:dyDescent="0.25">
      <c r="A183" s="109" t="s">
        <v>2657</v>
      </c>
      <c r="B183" s="110">
        <v>1</v>
      </c>
    </row>
    <row r="184" spans="1:2" x14ac:dyDescent="0.25">
      <c r="A184" s="109" t="s">
        <v>2548</v>
      </c>
      <c r="B184" s="110">
        <v>1</v>
      </c>
    </row>
    <row r="185" spans="1:2" x14ac:dyDescent="0.25">
      <c r="A185" s="109" t="s">
        <v>2573</v>
      </c>
      <c r="B185" s="110">
        <v>1</v>
      </c>
    </row>
    <row r="186" spans="1:2" x14ac:dyDescent="0.25">
      <c r="A186" s="109" t="s">
        <v>2789</v>
      </c>
      <c r="B186" s="110">
        <v>1</v>
      </c>
    </row>
    <row r="187" spans="1:2" x14ac:dyDescent="0.25">
      <c r="A187" s="109" t="s">
        <v>2574</v>
      </c>
      <c r="B187" s="110">
        <v>1</v>
      </c>
    </row>
    <row r="188" spans="1:2" x14ac:dyDescent="0.25">
      <c r="A188" s="109" t="s">
        <v>2256</v>
      </c>
      <c r="B188" s="110">
        <v>1</v>
      </c>
    </row>
    <row r="189" spans="1:2" x14ac:dyDescent="0.25">
      <c r="A189" s="109" t="s">
        <v>2795</v>
      </c>
      <c r="B189" s="110">
        <v>1</v>
      </c>
    </row>
    <row r="190" spans="1:2" x14ac:dyDescent="0.25">
      <c r="A190" s="109" t="s">
        <v>2551</v>
      </c>
      <c r="B190" s="110">
        <v>1</v>
      </c>
    </row>
    <row r="191" spans="1:2" x14ac:dyDescent="0.25">
      <c r="A191" s="109" t="s">
        <v>2718</v>
      </c>
      <c r="B191" s="110">
        <v>1</v>
      </c>
    </row>
    <row r="192" spans="1:2" x14ac:dyDescent="0.25">
      <c r="A192" s="109" t="s">
        <v>2413</v>
      </c>
      <c r="B192" s="110">
        <v>8</v>
      </c>
    </row>
    <row r="193" spans="1:2" x14ac:dyDescent="0.25">
      <c r="A193" s="109" t="s">
        <v>2456</v>
      </c>
      <c r="B193" s="110">
        <v>1</v>
      </c>
    </row>
    <row r="194" spans="1:2" x14ac:dyDescent="0.25">
      <c r="A194" s="109" t="s">
        <v>2440</v>
      </c>
      <c r="B194" s="110">
        <v>1</v>
      </c>
    </row>
    <row r="195" spans="1:2" x14ac:dyDescent="0.25">
      <c r="A195" s="109" t="s">
        <v>2522</v>
      </c>
      <c r="B195" s="110">
        <v>1</v>
      </c>
    </row>
    <row r="196" spans="1:2" x14ac:dyDescent="0.25">
      <c r="A196" s="109" t="s">
        <v>2544</v>
      </c>
      <c r="B196" s="110">
        <v>1</v>
      </c>
    </row>
    <row r="197" spans="1:2" x14ac:dyDescent="0.25">
      <c r="A197" s="109" t="s">
        <v>2725</v>
      </c>
      <c r="B197" s="110">
        <v>1</v>
      </c>
    </row>
    <row r="198" spans="1:2" x14ac:dyDescent="0.25">
      <c r="A198" s="109" t="s">
        <v>2605</v>
      </c>
      <c r="B198" s="110">
        <v>1</v>
      </c>
    </row>
    <row r="199" spans="1:2" x14ac:dyDescent="0.25">
      <c r="A199" s="109" t="s">
        <v>2460</v>
      </c>
      <c r="B199" s="110">
        <v>1</v>
      </c>
    </row>
    <row r="200" spans="1:2" x14ac:dyDescent="0.25">
      <c r="A200" s="109" t="s">
        <v>2652</v>
      </c>
      <c r="B200" s="110">
        <v>1</v>
      </c>
    </row>
    <row r="201" spans="1:2" x14ac:dyDescent="0.25">
      <c r="A201" s="109" t="s">
        <v>2490</v>
      </c>
      <c r="B201" s="110">
        <v>1</v>
      </c>
    </row>
    <row r="202" spans="1:2" x14ac:dyDescent="0.25">
      <c r="A202" s="109" t="s">
        <v>2759</v>
      </c>
      <c r="B202" s="110">
        <v>1</v>
      </c>
    </row>
    <row r="203" spans="1:2" x14ac:dyDescent="0.25">
      <c r="A203" s="109" t="s">
        <v>2787</v>
      </c>
      <c r="B203" s="110">
        <v>1</v>
      </c>
    </row>
    <row r="204" spans="1:2" x14ac:dyDescent="0.25">
      <c r="A204" s="109" t="s">
        <v>2414</v>
      </c>
      <c r="B204" s="110">
        <v>1</v>
      </c>
    </row>
    <row r="205" spans="1:2" x14ac:dyDescent="0.25">
      <c r="A205" s="109" t="s">
        <v>2697</v>
      </c>
      <c r="B205" s="110">
        <v>1</v>
      </c>
    </row>
    <row r="206" spans="1:2" x14ac:dyDescent="0.25">
      <c r="A206" s="109" t="s">
        <v>2415</v>
      </c>
      <c r="B206" s="110">
        <v>2</v>
      </c>
    </row>
    <row r="207" spans="1:2" x14ac:dyDescent="0.25">
      <c r="A207" s="109" t="s">
        <v>2604</v>
      </c>
      <c r="B207" s="110">
        <v>1</v>
      </c>
    </row>
    <row r="208" spans="1:2" x14ac:dyDescent="0.25">
      <c r="A208" s="109" t="s">
        <v>2717</v>
      </c>
      <c r="B208" s="110">
        <v>1</v>
      </c>
    </row>
    <row r="209" spans="1:2" x14ac:dyDescent="0.25">
      <c r="A209" s="109" t="s">
        <v>2416</v>
      </c>
      <c r="B209" s="110">
        <v>3</v>
      </c>
    </row>
    <row r="210" spans="1:2" x14ac:dyDescent="0.25">
      <c r="A210" s="109" t="s">
        <v>2417</v>
      </c>
      <c r="B210" s="110">
        <v>9</v>
      </c>
    </row>
    <row r="211" spans="1:2" x14ac:dyDescent="0.25">
      <c r="A211" s="109" t="s">
        <v>2418</v>
      </c>
      <c r="B211" s="110">
        <v>5</v>
      </c>
    </row>
    <row r="212" spans="1:2" x14ac:dyDescent="0.25">
      <c r="A212" s="109" t="s">
        <v>2756</v>
      </c>
      <c r="B212" s="110">
        <v>1</v>
      </c>
    </row>
    <row r="213" spans="1:2" x14ac:dyDescent="0.25">
      <c r="A213" s="109" t="s">
        <v>2757</v>
      </c>
      <c r="B213" s="110">
        <v>1</v>
      </c>
    </row>
    <row r="214" spans="1:2" x14ac:dyDescent="0.25">
      <c r="A214" s="109" t="s">
        <v>2690</v>
      </c>
      <c r="B214" s="110">
        <v>1</v>
      </c>
    </row>
    <row r="215" spans="1:2" x14ac:dyDescent="0.25">
      <c r="A215" s="109" t="s">
        <v>2419</v>
      </c>
      <c r="B215" s="110">
        <v>5</v>
      </c>
    </row>
    <row r="216" spans="1:2" x14ac:dyDescent="0.25">
      <c r="A216" s="109" t="s">
        <v>2485</v>
      </c>
      <c r="B216" s="110">
        <v>1</v>
      </c>
    </row>
    <row r="217" spans="1:2" x14ac:dyDescent="0.25">
      <c r="A217" s="109" t="s">
        <v>2716</v>
      </c>
      <c r="B217" s="110">
        <v>1</v>
      </c>
    </row>
    <row r="218" spans="1:2" x14ac:dyDescent="0.25">
      <c r="A218" s="109" t="s">
        <v>2692</v>
      </c>
      <c r="B218" s="110">
        <v>1</v>
      </c>
    </row>
    <row r="219" spans="1:2" x14ac:dyDescent="0.25">
      <c r="A219" s="109" t="s">
        <v>2420</v>
      </c>
      <c r="B219" s="110">
        <v>3</v>
      </c>
    </row>
    <row r="220" spans="1:2" x14ac:dyDescent="0.25">
      <c r="A220" s="109" t="s">
        <v>2421</v>
      </c>
      <c r="B220" s="110">
        <v>5</v>
      </c>
    </row>
    <row r="221" spans="1:2" x14ac:dyDescent="0.25">
      <c r="A221" s="109" t="s">
        <v>2785</v>
      </c>
      <c r="B221" s="110">
        <v>1</v>
      </c>
    </row>
    <row r="222" spans="1:2" x14ac:dyDescent="0.25">
      <c r="A222" s="109" t="s">
        <v>2269</v>
      </c>
      <c r="B222" s="110">
        <v>1</v>
      </c>
    </row>
    <row r="223" spans="1:2" x14ac:dyDescent="0.25">
      <c r="A223" s="109" t="s">
        <v>2427</v>
      </c>
      <c r="B223" s="110">
        <v>5</v>
      </c>
    </row>
    <row r="224" spans="1:2" x14ac:dyDescent="0.25">
      <c r="A224" s="109" t="s">
        <v>2549</v>
      </c>
      <c r="B224" s="110">
        <v>1</v>
      </c>
    </row>
    <row r="225" spans="1:2" x14ac:dyDescent="0.25">
      <c r="A225" s="109" t="s">
        <v>2431</v>
      </c>
      <c r="B225" s="110">
        <v>4</v>
      </c>
    </row>
    <row r="226" spans="1:2" x14ac:dyDescent="0.25">
      <c r="A226" s="109" t="s">
        <v>2432</v>
      </c>
      <c r="B226" s="110">
        <v>4</v>
      </c>
    </row>
    <row r="227" spans="1:2" x14ac:dyDescent="0.25">
      <c r="A227" s="109" t="s">
        <v>2489</v>
      </c>
      <c r="B227" s="110">
        <v>1</v>
      </c>
    </row>
    <row r="228" spans="1:2" x14ac:dyDescent="0.25">
      <c r="A228" s="109" t="s">
        <v>2455</v>
      </c>
      <c r="B228" s="110">
        <v>1</v>
      </c>
    </row>
    <row r="229" spans="1:2" x14ac:dyDescent="0.25">
      <c r="A229" s="109" t="s">
        <v>2526</v>
      </c>
      <c r="B229" s="110">
        <v>1</v>
      </c>
    </row>
    <row r="230" spans="1:2" x14ac:dyDescent="0.25">
      <c r="A230" s="109" t="s">
        <v>2439</v>
      </c>
      <c r="B230" s="110">
        <v>1</v>
      </c>
    </row>
    <row r="231" spans="1:2" x14ac:dyDescent="0.25">
      <c r="A231" s="109" t="s">
        <v>2459</v>
      </c>
      <c r="B231" s="110">
        <v>1</v>
      </c>
    </row>
    <row r="232" spans="1:2" x14ac:dyDescent="0.25">
      <c r="A232" s="109" t="s">
        <v>2758</v>
      </c>
      <c r="B232" s="110">
        <v>13</v>
      </c>
    </row>
    <row r="233" spans="1:2" x14ac:dyDescent="0.25">
      <c r="A233" s="109" t="s">
        <v>2576</v>
      </c>
      <c r="B233" s="110">
        <v>1</v>
      </c>
    </row>
    <row r="234" spans="1:2" x14ac:dyDescent="0.25">
      <c r="A234" s="109" t="s">
        <v>2243</v>
      </c>
      <c r="B234" s="110">
        <v>302</v>
      </c>
    </row>
    <row r="235" spans="1:2" x14ac:dyDescent="0.25">
      <c r="A235" s="109" t="s">
        <v>2244</v>
      </c>
      <c r="B235" s="110">
        <v>4</v>
      </c>
    </row>
    <row r="236" spans="1:2" x14ac:dyDescent="0.25">
      <c r="A236" s="109" t="s">
        <v>2261</v>
      </c>
      <c r="B236" s="110">
        <v>1</v>
      </c>
    </row>
    <row r="237" spans="1:2" x14ac:dyDescent="0.25">
      <c r="A237" s="109" t="s">
        <v>2245</v>
      </c>
      <c r="B237" s="110">
        <v>4</v>
      </c>
    </row>
    <row r="238" spans="1:2" x14ac:dyDescent="0.25">
      <c r="A238" s="109" t="s">
        <v>2447</v>
      </c>
      <c r="B238" s="110">
        <v>1</v>
      </c>
    </row>
    <row r="239" spans="1:2" x14ac:dyDescent="0.25">
      <c r="A239" s="109" t="s">
        <v>2246</v>
      </c>
      <c r="B239" s="110">
        <v>4</v>
      </c>
    </row>
    <row r="240" spans="1:2" x14ac:dyDescent="0.25">
      <c r="A240" s="109" t="s">
        <v>2617</v>
      </c>
      <c r="B240" s="110">
        <v>1</v>
      </c>
    </row>
    <row r="241" spans="1:2" x14ac:dyDescent="0.25">
      <c r="A241" s="109" t="s">
        <v>2739</v>
      </c>
      <c r="B241" s="110">
        <v>1</v>
      </c>
    </row>
    <row r="242" spans="1:2" x14ac:dyDescent="0.25">
      <c r="A242" s="109" t="s">
        <v>2306</v>
      </c>
      <c r="B242" s="110">
        <v>2</v>
      </c>
    </row>
    <row r="243" spans="1:2" x14ac:dyDescent="0.25">
      <c r="A243" s="109" t="s">
        <v>2318</v>
      </c>
      <c r="B243" s="110">
        <v>4</v>
      </c>
    </row>
    <row r="244" spans="1:2" x14ac:dyDescent="0.25">
      <c r="A244" s="109" t="s">
        <v>2822</v>
      </c>
      <c r="B244" s="110">
        <v>1</v>
      </c>
    </row>
    <row r="245" spans="1:2" x14ac:dyDescent="0.25">
      <c r="A245" s="109" t="s">
        <v>2746</v>
      </c>
      <c r="B245" s="110">
        <v>1</v>
      </c>
    </row>
    <row r="246" spans="1:2" x14ac:dyDescent="0.25">
      <c r="A246" s="109" t="s">
        <v>2511</v>
      </c>
      <c r="B246" s="110">
        <v>1</v>
      </c>
    </row>
    <row r="247" spans="1:2" x14ac:dyDescent="0.25">
      <c r="A247" s="109" t="s">
        <v>2781</v>
      </c>
      <c r="B247" s="110">
        <v>1</v>
      </c>
    </row>
    <row r="248" spans="1:2" x14ac:dyDescent="0.25">
      <c r="A248" s="109" t="s">
        <v>2319</v>
      </c>
      <c r="B248" s="110">
        <v>4</v>
      </c>
    </row>
    <row r="249" spans="1:2" x14ac:dyDescent="0.25">
      <c r="A249" s="109" t="s">
        <v>2673</v>
      </c>
      <c r="B249" s="110">
        <v>1</v>
      </c>
    </row>
    <row r="250" spans="1:2" x14ac:dyDescent="0.25">
      <c r="A250" s="109" t="s">
        <v>2768</v>
      </c>
      <c r="B250" s="110">
        <v>1</v>
      </c>
    </row>
    <row r="251" spans="1:2" x14ac:dyDescent="0.25">
      <c r="A251" s="109" t="s">
        <v>2321</v>
      </c>
      <c r="B251" s="110">
        <v>5</v>
      </c>
    </row>
    <row r="252" spans="1:2" x14ac:dyDescent="0.25">
      <c r="A252" s="109" t="s">
        <v>2448</v>
      </c>
      <c r="B252" s="110">
        <v>1</v>
      </c>
    </row>
    <row r="253" spans="1:2" x14ac:dyDescent="0.25">
      <c r="A253" s="109" t="s">
        <v>2323</v>
      </c>
      <c r="B253" s="110">
        <v>4</v>
      </c>
    </row>
    <row r="254" spans="1:2" x14ac:dyDescent="0.25">
      <c r="A254" s="109" t="s">
        <v>2747</v>
      </c>
      <c r="B254" s="110">
        <v>1</v>
      </c>
    </row>
    <row r="255" spans="1:2" x14ac:dyDescent="0.25">
      <c r="A255" s="109" t="s">
        <v>2771</v>
      </c>
      <c r="B255" s="110">
        <v>1</v>
      </c>
    </row>
    <row r="256" spans="1:2" x14ac:dyDescent="0.25">
      <c r="A256" s="109" t="s">
        <v>2505</v>
      </c>
      <c r="B256" s="110">
        <v>1</v>
      </c>
    </row>
    <row r="257" spans="1:2" x14ac:dyDescent="0.25">
      <c r="A257" s="109" t="s">
        <v>2749</v>
      </c>
      <c r="B257" s="110">
        <v>1</v>
      </c>
    </row>
    <row r="258" spans="1:2" x14ac:dyDescent="0.25">
      <c r="A258" s="109" t="s">
        <v>2513</v>
      </c>
      <c r="B258" s="110">
        <v>1</v>
      </c>
    </row>
    <row r="259" spans="1:2" x14ac:dyDescent="0.25">
      <c r="A259" s="109" t="s">
        <v>2471</v>
      </c>
      <c r="B259" s="110">
        <v>1</v>
      </c>
    </row>
    <row r="260" spans="1:2" x14ac:dyDescent="0.25">
      <c r="A260" s="109" t="s">
        <v>2777</v>
      </c>
      <c r="B260" s="110">
        <v>1</v>
      </c>
    </row>
    <row r="261" spans="1:2" x14ac:dyDescent="0.25">
      <c r="A261" s="109" t="s">
        <v>2610</v>
      </c>
      <c r="B261" s="110">
        <v>1</v>
      </c>
    </row>
    <row r="262" spans="1:2" x14ac:dyDescent="0.25">
      <c r="A262" s="109" t="s">
        <v>2324</v>
      </c>
      <c r="B262" s="110">
        <v>4</v>
      </c>
    </row>
    <row r="263" spans="1:2" x14ac:dyDescent="0.25">
      <c r="A263" s="109" t="s">
        <v>2748</v>
      </c>
      <c r="B263" s="110">
        <v>1</v>
      </c>
    </row>
    <row r="264" spans="1:2" x14ac:dyDescent="0.25">
      <c r="A264" s="109" t="s">
        <v>2514</v>
      </c>
      <c r="B264" s="110">
        <v>1</v>
      </c>
    </row>
    <row r="265" spans="1:2" x14ac:dyDescent="0.25">
      <c r="A265" s="109" t="s">
        <v>2667</v>
      </c>
      <c r="B265" s="110">
        <v>1</v>
      </c>
    </row>
    <row r="266" spans="1:2" x14ac:dyDescent="0.25">
      <c r="A266" s="109" t="s">
        <v>2566</v>
      </c>
      <c r="B266" s="110">
        <v>1</v>
      </c>
    </row>
    <row r="267" spans="1:2" x14ac:dyDescent="0.25">
      <c r="A267" s="109" t="s">
        <v>2742</v>
      </c>
      <c r="B267" s="110">
        <v>1</v>
      </c>
    </row>
    <row r="268" spans="1:2" x14ac:dyDescent="0.25">
      <c r="A268" s="109" t="s">
        <v>2620</v>
      </c>
      <c r="B268" s="110">
        <v>1</v>
      </c>
    </row>
    <row r="269" spans="1:2" x14ac:dyDescent="0.25">
      <c r="A269" s="109" t="s">
        <v>2744</v>
      </c>
      <c r="B269" s="110">
        <v>1</v>
      </c>
    </row>
    <row r="270" spans="1:2" x14ac:dyDescent="0.25">
      <c r="A270" s="109" t="s">
        <v>2640</v>
      </c>
      <c r="B270" s="110">
        <v>1</v>
      </c>
    </row>
    <row r="271" spans="1:2" x14ac:dyDescent="0.25">
      <c r="A271" s="109" t="s">
        <v>2821</v>
      </c>
      <c r="B271" s="110">
        <v>1</v>
      </c>
    </row>
    <row r="272" spans="1:2" x14ac:dyDescent="0.25">
      <c r="A272" s="109" t="s">
        <v>2325</v>
      </c>
      <c r="B272" s="110">
        <v>2</v>
      </c>
    </row>
    <row r="273" spans="1:2" x14ac:dyDescent="0.25">
      <c r="A273" s="109" t="s">
        <v>2611</v>
      </c>
      <c r="B273" s="110">
        <v>1</v>
      </c>
    </row>
    <row r="274" spans="1:2" x14ac:dyDescent="0.25">
      <c r="A274" s="109" t="s">
        <v>2327</v>
      </c>
      <c r="B274" s="110">
        <v>3</v>
      </c>
    </row>
    <row r="275" spans="1:2" x14ac:dyDescent="0.25">
      <c r="A275" s="109" t="s">
        <v>2776</v>
      </c>
      <c r="B275" s="110">
        <v>1</v>
      </c>
    </row>
    <row r="276" spans="1:2" x14ac:dyDescent="0.25">
      <c r="A276" s="109" t="s">
        <v>2328</v>
      </c>
      <c r="B276" s="110">
        <v>5</v>
      </c>
    </row>
    <row r="277" spans="1:2" x14ac:dyDescent="0.25">
      <c r="A277" s="109" t="s">
        <v>2503</v>
      </c>
      <c r="B277" s="110">
        <v>1</v>
      </c>
    </row>
    <row r="278" spans="1:2" x14ac:dyDescent="0.25">
      <c r="A278" s="109" t="s">
        <v>2772</v>
      </c>
      <c r="B278" s="110">
        <v>1</v>
      </c>
    </row>
    <row r="279" spans="1:2" x14ac:dyDescent="0.25">
      <c r="A279" s="109" t="s">
        <v>2674</v>
      </c>
      <c r="B279" s="110">
        <v>1</v>
      </c>
    </row>
    <row r="280" spans="1:2" x14ac:dyDescent="0.25">
      <c r="A280" s="109" t="s">
        <v>2533</v>
      </c>
      <c r="B280" s="110">
        <v>1</v>
      </c>
    </row>
    <row r="281" spans="1:2" x14ac:dyDescent="0.25">
      <c r="A281" s="109" t="s">
        <v>2710</v>
      </c>
      <c r="B281" s="110">
        <v>1</v>
      </c>
    </row>
    <row r="282" spans="1:2" x14ac:dyDescent="0.25">
      <c r="A282" s="109" t="s">
        <v>2329</v>
      </c>
      <c r="B282" s="110">
        <v>4</v>
      </c>
    </row>
    <row r="283" spans="1:2" x14ac:dyDescent="0.25">
      <c r="A283" s="109" t="s">
        <v>2469</v>
      </c>
      <c r="B283" s="110">
        <v>1</v>
      </c>
    </row>
    <row r="284" spans="1:2" x14ac:dyDescent="0.25">
      <c r="A284" s="109" t="s">
        <v>2502</v>
      </c>
      <c r="B284" s="110">
        <v>1</v>
      </c>
    </row>
    <row r="285" spans="1:2" x14ac:dyDescent="0.25">
      <c r="A285" s="109" t="s">
        <v>2330</v>
      </c>
      <c r="B285" s="110">
        <v>11</v>
      </c>
    </row>
    <row r="286" spans="1:2" x14ac:dyDescent="0.25">
      <c r="A286" s="109" t="s">
        <v>2770</v>
      </c>
      <c r="B286" s="110">
        <v>1</v>
      </c>
    </row>
    <row r="287" spans="1:2" x14ac:dyDescent="0.25">
      <c r="A287" s="109" t="s">
        <v>2677</v>
      </c>
      <c r="B287" s="110">
        <v>1</v>
      </c>
    </row>
    <row r="288" spans="1:2" x14ac:dyDescent="0.25">
      <c r="A288" s="109" t="s">
        <v>2616</v>
      </c>
      <c r="B288" s="110">
        <v>1</v>
      </c>
    </row>
    <row r="289" spans="1:2" x14ac:dyDescent="0.25">
      <c r="A289" s="109" t="s">
        <v>2592</v>
      </c>
      <c r="B289" s="110">
        <v>1</v>
      </c>
    </row>
    <row r="290" spans="1:2" x14ac:dyDescent="0.25">
      <c r="A290" s="109" t="s">
        <v>2501</v>
      </c>
      <c r="B290" s="110">
        <v>1</v>
      </c>
    </row>
    <row r="291" spans="1:2" x14ac:dyDescent="0.25">
      <c r="A291" s="109" t="s">
        <v>2593</v>
      </c>
      <c r="B291" s="110">
        <v>1</v>
      </c>
    </row>
    <row r="292" spans="1:2" x14ac:dyDescent="0.25">
      <c r="A292" s="109" t="s">
        <v>2669</v>
      </c>
      <c r="B292" s="110">
        <v>1</v>
      </c>
    </row>
    <row r="293" spans="1:2" x14ac:dyDescent="0.25">
      <c r="A293" s="109" t="s">
        <v>2535</v>
      </c>
      <c r="B293" s="110">
        <v>1</v>
      </c>
    </row>
    <row r="294" spans="1:2" x14ac:dyDescent="0.25">
      <c r="A294" s="109" t="s">
        <v>2814</v>
      </c>
      <c r="B294" s="110">
        <v>1</v>
      </c>
    </row>
    <row r="295" spans="1:2" x14ac:dyDescent="0.25">
      <c r="A295" s="109" t="s">
        <v>2706</v>
      </c>
      <c r="B295" s="110">
        <v>1</v>
      </c>
    </row>
    <row r="296" spans="1:2" x14ac:dyDescent="0.25">
      <c r="A296" s="109" t="s">
        <v>2668</v>
      </c>
      <c r="B296" s="110">
        <v>1</v>
      </c>
    </row>
    <row r="297" spans="1:2" x14ac:dyDescent="0.25">
      <c r="A297" s="109" t="s">
        <v>2506</v>
      </c>
      <c r="B297" s="110">
        <v>1</v>
      </c>
    </row>
    <row r="298" spans="1:2" x14ac:dyDescent="0.25">
      <c r="A298" s="109" t="s">
        <v>2817</v>
      </c>
      <c r="B298" s="110">
        <v>1</v>
      </c>
    </row>
    <row r="299" spans="1:2" x14ac:dyDescent="0.25">
      <c r="A299" s="109" t="s">
        <v>2775</v>
      </c>
      <c r="B299" s="110">
        <v>1</v>
      </c>
    </row>
    <row r="300" spans="1:2" x14ac:dyDescent="0.25">
      <c r="A300" s="109" t="s">
        <v>2774</v>
      </c>
      <c r="B300" s="110">
        <v>1</v>
      </c>
    </row>
    <row r="301" spans="1:2" x14ac:dyDescent="0.25">
      <c r="A301" s="109" t="s">
        <v>2639</v>
      </c>
      <c r="B301" s="110">
        <v>1</v>
      </c>
    </row>
    <row r="302" spans="1:2" x14ac:dyDescent="0.25">
      <c r="A302" s="109" t="s">
        <v>2564</v>
      </c>
      <c r="B302" s="110">
        <v>1</v>
      </c>
    </row>
    <row r="303" spans="1:2" x14ac:dyDescent="0.25">
      <c r="A303" s="109" t="s">
        <v>2565</v>
      </c>
      <c r="B303" s="110">
        <v>1</v>
      </c>
    </row>
    <row r="304" spans="1:2" x14ac:dyDescent="0.25">
      <c r="A304" s="109" t="s">
        <v>2558</v>
      </c>
      <c r="B304" s="110">
        <v>1</v>
      </c>
    </row>
    <row r="305" spans="1:2" x14ac:dyDescent="0.25">
      <c r="A305" s="109" t="s">
        <v>2705</v>
      </c>
      <c r="B305" s="110">
        <v>1</v>
      </c>
    </row>
    <row r="306" spans="1:2" x14ac:dyDescent="0.25">
      <c r="A306" s="109" t="s">
        <v>2534</v>
      </c>
      <c r="B306" s="110">
        <v>1</v>
      </c>
    </row>
    <row r="307" spans="1:2" x14ac:dyDescent="0.25">
      <c r="A307" s="109" t="s">
        <v>2587</v>
      </c>
      <c r="B307" s="110">
        <v>1</v>
      </c>
    </row>
    <row r="308" spans="1:2" x14ac:dyDescent="0.25">
      <c r="A308" s="109" t="s">
        <v>2334</v>
      </c>
      <c r="B308" s="110">
        <v>5</v>
      </c>
    </row>
    <row r="309" spans="1:2" x14ac:dyDescent="0.25">
      <c r="A309" s="109" t="s">
        <v>2335</v>
      </c>
      <c r="B309" s="110">
        <v>5</v>
      </c>
    </row>
    <row r="310" spans="1:2" x14ac:dyDescent="0.25">
      <c r="A310" s="109" t="s">
        <v>2532</v>
      </c>
      <c r="B310" s="110">
        <v>1</v>
      </c>
    </row>
    <row r="311" spans="1:2" x14ac:dyDescent="0.25">
      <c r="A311" s="109" t="s">
        <v>2336</v>
      </c>
      <c r="B311" s="110">
        <v>2</v>
      </c>
    </row>
    <row r="312" spans="1:2" x14ac:dyDescent="0.25">
      <c r="A312" s="109" t="s">
        <v>2664</v>
      </c>
      <c r="B312" s="110">
        <v>1</v>
      </c>
    </row>
    <row r="313" spans="1:2" x14ac:dyDescent="0.25">
      <c r="A313" s="109" t="s">
        <v>2809</v>
      </c>
      <c r="B313" s="110">
        <v>1</v>
      </c>
    </row>
    <row r="314" spans="1:2" x14ac:dyDescent="0.25">
      <c r="A314" s="109" t="s">
        <v>2557</v>
      </c>
      <c r="B314" s="110">
        <v>1</v>
      </c>
    </row>
    <row r="315" spans="1:2" x14ac:dyDescent="0.25">
      <c r="A315" s="109" t="s">
        <v>2665</v>
      </c>
      <c r="B315" s="110">
        <v>1</v>
      </c>
    </row>
    <row r="316" spans="1:2" x14ac:dyDescent="0.25">
      <c r="A316" s="109" t="s">
        <v>2807</v>
      </c>
      <c r="B316" s="110">
        <v>1</v>
      </c>
    </row>
    <row r="317" spans="1:2" x14ac:dyDescent="0.25">
      <c r="A317" s="109" t="s">
        <v>2810</v>
      </c>
      <c r="B317" s="110">
        <v>1</v>
      </c>
    </row>
    <row r="318" spans="1:2" x14ac:dyDescent="0.25">
      <c r="A318" s="109" t="s">
        <v>2500</v>
      </c>
      <c r="B318" s="110">
        <v>1</v>
      </c>
    </row>
    <row r="319" spans="1:2" x14ac:dyDescent="0.25">
      <c r="A319" s="109" t="s">
        <v>2736</v>
      </c>
      <c r="B319" s="110">
        <v>1</v>
      </c>
    </row>
    <row r="320" spans="1:2" x14ac:dyDescent="0.25">
      <c r="A320" s="109" t="s">
        <v>2735</v>
      </c>
      <c r="B320" s="110">
        <v>1</v>
      </c>
    </row>
    <row r="321" spans="1:2" x14ac:dyDescent="0.25">
      <c r="A321" s="109" t="s">
        <v>2339</v>
      </c>
      <c r="B321" s="110">
        <v>1</v>
      </c>
    </row>
    <row r="322" spans="1:2" x14ac:dyDescent="0.25">
      <c r="A322" s="109" t="s">
        <v>2340</v>
      </c>
      <c r="B322" s="110">
        <v>2</v>
      </c>
    </row>
    <row r="323" spans="1:2" x14ac:dyDescent="0.25">
      <c r="A323" s="109" t="s">
        <v>2591</v>
      </c>
      <c r="B323" s="110">
        <v>1</v>
      </c>
    </row>
    <row r="324" spans="1:2" x14ac:dyDescent="0.25">
      <c r="A324" s="109" t="s">
        <v>2341</v>
      </c>
      <c r="B324" s="110">
        <v>2</v>
      </c>
    </row>
    <row r="325" spans="1:2" x14ac:dyDescent="0.25">
      <c r="A325" s="109" t="s">
        <v>2475</v>
      </c>
      <c r="B325" s="110">
        <v>1</v>
      </c>
    </row>
    <row r="326" spans="1:2" x14ac:dyDescent="0.25">
      <c r="A326" s="109" t="s">
        <v>2443</v>
      </c>
      <c r="B326" s="110">
        <v>1</v>
      </c>
    </row>
    <row r="327" spans="1:2" x14ac:dyDescent="0.25">
      <c r="A327" s="109" t="s">
        <v>2811</v>
      </c>
      <c r="B327" s="110">
        <v>1</v>
      </c>
    </row>
    <row r="328" spans="1:2" x14ac:dyDescent="0.25">
      <c r="A328" s="109" t="s">
        <v>2642</v>
      </c>
      <c r="B328" s="110">
        <v>1</v>
      </c>
    </row>
    <row r="329" spans="1:2" x14ac:dyDescent="0.25">
      <c r="A329" s="109" t="s">
        <v>2444</v>
      </c>
      <c r="B329" s="110">
        <v>1</v>
      </c>
    </row>
    <row r="330" spans="1:2" x14ac:dyDescent="0.25">
      <c r="A330" s="109" t="s">
        <v>2643</v>
      </c>
      <c r="B330" s="110">
        <v>1</v>
      </c>
    </row>
    <row r="331" spans="1:2" x14ac:dyDescent="0.25">
      <c r="A331" s="109" t="s">
        <v>2741</v>
      </c>
      <c r="B331" s="110">
        <v>1</v>
      </c>
    </row>
    <row r="332" spans="1:2" x14ac:dyDescent="0.25">
      <c r="A332" s="109" t="s">
        <v>2342</v>
      </c>
      <c r="B332" s="110">
        <v>4</v>
      </c>
    </row>
    <row r="333" spans="1:2" x14ac:dyDescent="0.25">
      <c r="A333" s="109" t="s">
        <v>2540</v>
      </c>
      <c r="B333" s="110">
        <v>1</v>
      </c>
    </row>
    <row r="334" spans="1:2" x14ac:dyDescent="0.25">
      <c r="A334" s="109" t="s">
        <v>2559</v>
      </c>
      <c r="B334" s="110">
        <v>1</v>
      </c>
    </row>
    <row r="335" spans="1:2" x14ac:dyDescent="0.25">
      <c r="A335" s="109" t="s">
        <v>2474</v>
      </c>
      <c r="B335" s="110">
        <v>1</v>
      </c>
    </row>
    <row r="336" spans="1:2" x14ac:dyDescent="0.25">
      <c r="A336" s="109" t="s">
        <v>2499</v>
      </c>
      <c r="B336" s="110">
        <v>1</v>
      </c>
    </row>
    <row r="337" spans="1:2" x14ac:dyDescent="0.25">
      <c r="A337" s="109" t="s">
        <v>2498</v>
      </c>
      <c r="B337" s="110">
        <v>1</v>
      </c>
    </row>
    <row r="338" spans="1:2" x14ac:dyDescent="0.25">
      <c r="A338" s="109" t="s">
        <v>2530</v>
      </c>
      <c r="B338" s="110">
        <v>1</v>
      </c>
    </row>
    <row r="339" spans="1:2" x14ac:dyDescent="0.25">
      <c r="A339" s="109" t="s">
        <v>2529</v>
      </c>
      <c r="B339" s="110">
        <v>1</v>
      </c>
    </row>
    <row r="340" spans="1:2" x14ac:dyDescent="0.25">
      <c r="A340" s="109" t="s">
        <v>2637</v>
      </c>
      <c r="B340" s="110">
        <v>1</v>
      </c>
    </row>
    <row r="341" spans="1:2" x14ac:dyDescent="0.25">
      <c r="A341" s="109" t="s">
        <v>2783</v>
      </c>
      <c r="B341" s="110">
        <v>1</v>
      </c>
    </row>
    <row r="342" spans="1:2" x14ac:dyDescent="0.25">
      <c r="A342" s="109" t="s">
        <v>2352</v>
      </c>
      <c r="B342" s="110">
        <v>4</v>
      </c>
    </row>
    <row r="343" spans="1:2" x14ac:dyDescent="0.25">
      <c r="A343" s="109" t="s">
        <v>2504</v>
      </c>
      <c r="B343" s="110">
        <v>1</v>
      </c>
    </row>
    <row r="344" spans="1:2" x14ac:dyDescent="0.25">
      <c r="A344" s="109" t="s">
        <v>2356</v>
      </c>
      <c r="B344" s="110">
        <v>2</v>
      </c>
    </row>
    <row r="345" spans="1:2" x14ac:dyDescent="0.25">
      <c r="A345" s="109" t="s">
        <v>2766</v>
      </c>
      <c r="B345" s="110">
        <v>1</v>
      </c>
    </row>
    <row r="346" spans="1:2" x14ac:dyDescent="0.25">
      <c r="A346" s="109" t="s">
        <v>2769</v>
      </c>
      <c r="B346" s="110">
        <v>1</v>
      </c>
    </row>
    <row r="347" spans="1:2" x14ac:dyDescent="0.25">
      <c r="A347" s="109" t="s">
        <v>2466</v>
      </c>
      <c r="B347" s="110">
        <v>1</v>
      </c>
    </row>
    <row r="348" spans="1:2" x14ac:dyDescent="0.25">
      <c r="A348" s="109" t="s">
        <v>2711</v>
      </c>
      <c r="B348" s="110">
        <v>1</v>
      </c>
    </row>
    <row r="349" spans="1:2" x14ac:dyDescent="0.25">
      <c r="A349" s="109" t="s">
        <v>2709</v>
      </c>
      <c r="B349" s="110">
        <v>1</v>
      </c>
    </row>
    <row r="350" spans="1:2" x14ac:dyDescent="0.25">
      <c r="A350" s="109" t="s">
        <v>2708</v>
      </c>
      <c r="B350" s="110">
        <v>1</v>
      </c>
    </row>
    <row r="351" spans="1:2" x14ac:dyDescent="0.25">
      <c r="A351" s="109" t="s">
        <v>2767</v>
      </c>
      <c r="B351" s="110">
        <v>1</v>
      </c>
    </row>
    <row r="352" spans="1:2" x14ac:dyDescent="0.25">
      <c r="A352" s="109" t="s">
        <v>2738</v>
      </c>
      <c r="B352" s="110">
        <v>1</v>
      </c>
    </row>
    <row r="353" spans="1:2" x14ac:dyDescent="0.25">
      <c r="A353" s="109" t="s">
        <v>2672</v>
      </c>
      <c r="B353" s="110">
        <v>1</v>
      </c>
    </row>
    <row r="354" spans="1:2" x14ac:dyDescent="0.25">
      <c r="A354" s="109" t="s">
        <v>2671</v>
      </c>
      <c r="B354" s="110">
        <v>1</v>
      </c>
    </row>
    <row r="355" spans="1:2" x14ac:dyDescent="0.25">
      <c r="A355" s="109" t="s">
        <v>2765</v>
      </c>
      <c r="B355" s="110">
        <v>1</v>
      </c>
    </row>
    <row r="356" spans="1:2" x14ac:dyDescent="0.25">
      <c r="A356" s="109" t="s">
        <v>2773</v>
      </c>
      <c r="B356" s="110">
        <v>1</v>
      </c>
    </row>
    <row r="357" spans="1:2" x14ac:dyDescent="0.25">
      <c r="A357" s="109" t="s">
        <v>2361</v>
      </c>
      <c r="B357" s="110">
        <v>4</v>
      </c>
    </row>
    <row r="358" spans="1:2" x14ac:dyDescent="0.25">
      <c r="A358" s="109" t="s">
        <v>2509</v>
      </c>
      <c r="B358" s="110">
        <v>1</v>
      </c>
    </row>
    <row r="359" spans="1:2" x14ac:dyDescent="0.25">
      <c r="A359" s="109" t="s">
        <v>2608</v>
      </c>
      <c r="B359" s="110">
        <v>1</v>
      </c>
    </row>
    <row r="360" spans="1:2" x14ac:dyDescent="0.25">
      <c r="A360" s="109" t="s">
        <v>2818</v>
      </c>
      <c r="B360" s="110">
        <v>1</v>
      </c>
    </row>
    <row r="361" spans="1:2" x14ac:dyDescent="0.25">
      <c r="A361" s="109" t="s">
        <v>2740</v>
      </c>
      <c r="B361" s="110">
        <v>1</v>
      </c>
    </row>
    <row r="362" spans="1:2" x14ac:dyDescent="0.25">
      <c r="A362" s="109" t="s">
        <v>2561</v>
      </c>
      <c r="B362" s="110">
        <v>1</v>
      </c>
    </row>
    <row r="363" spans="1:2" x14ac:dyDescent="0.25">
      <c r="A363" s="109" t="s">
        <v>2812</v>
      </c>
      <c r="B363" s="110">
        <v>1</v>
      </c>
    </row>
    <row r="364" spans="1:2" x14ac:dyDescent="0.25">
      <c r="A364" s="109" t="s">
        <v>2588</v>
      </c>
      <c r="B364" s="110">
        <v>1</v>
      </c>
    </row>
    <row r="365" spans="1:2" x14ac:dyDescent="0.25">
      <c r="A365" s="109" t="s">
        <v>2808</v>
      </c>
      <c r="B365" s="110">
        <v>1</v>
      </c>
    </row>
    <row r="366" spans="1:2" x14ac:dyDescent="0.25">
      <c r="A366" s="109" t="s">
        <v>2390</v>
      </c>
      <c r="B366" s="110">
        <v>3</v>
      </c>
    </row>
    <row r="367" spans="1:2" x14ac:dyDescent="0.25">
      <c r="A367" s="109" t="s">
        <v>2813</v>
      </c>
      <c r="B367" s="110">
        <v>1</v>
      </c>
    </row>
    <row r="368" spans="1:2" x14ac:dyDescent="0.25">
      <c r="A368" s="109" t="s">
        <v>2702</v>
      </c>
      <c r="B368" s="110">
        <v>1</v>
      </c>
    </row>
    <row r="369" spans="1:2" x14ac:dyDescent="0.25">
      <c r="A369" s="109" t="s">
        <v>2666</v>
      </c>
      <c r="B369" s="110">
        <v>1</v>
      </c>
    </row>
    <row r="370" spans="1:2" x14ac:dyDescent="0.25">
      <c r="A370" s="109" t="s">
        <v>2701</v>
      </c>
      <c r="B370" s="110">
        <v>1</v>
      </c>
    </row>
    <row r="371" spans="1:2" x14ac:dyDescent="0.25">
      <c r="A371" s="109" t="s">
        <v>2819</v>
      </c>
      <c r="B371" s="110">
        <v>1</v>
      </c>
    </row>
    <row r="372" spans="1:2" x14ac:dyDescent="0.25">
      <c r="A372" s="109" t="s">
        <v>2446</v>
      </c>
      <c r="B372" s="110">
        <v>1</v>
      </c>
    </row>
    <row r="373" spans="1:2" x14ac:dyDescent="0.25">
      <c r="A373" s="109" t="s">
        <v>2675</v>
      </c>
      <c r="B373" s="110">
        <v>1</v>
      </c>
    </row>
    <row r="374" spans="1:2" x14ac:dyDescent="0.25">
      <c r="A374" s="109" t="s">
        <v>2614</v>
      </c>
      <c r="B374" s="110">
        <v>1</v>
      </c>
    </row>
    <row r="375" spans="1:2" x14ac:dyDescent="0.25">
      <c r="A375" s="109" t="s">
        <v>2823</v>
      </c>
      <c r="B375" s="110">
        <v>1</v>
      </c>
    </row>
    <row r="376" spans="1:2" x14ac:dyDescent="0.25">
      <c r="A376" s="109" t="s">
        <v>2590</v>
      </c>
      <c r="B376" s="110">
        <v>1</v>
      </c>
    </row>
    <row r="377" spans="1:2" x14ac:dyDescent="0.25">
      <c r="A377" s="109" t="s">
        <v>2399</v>
      </c>
      <c r="B377" s="110">
        <v>2</v>
      </c>
    </row>
    <row r="378" spans="1:2" x14ac:dyDescent="0.25">
      <c r="A378" s="109" t="s">
        <v>2780</v>
      </c>
      <c r="B378" s="110">
        <v>1</v>
      </c>
    </row>
    <row r="379" spans="1:2" x14ac:dyDescent="0.25">
      <c r="A379" s="109" t="s">
        <v>2510</v>
      </c>
      <c r="B379" s="110">
        <v>1</v>
      </c>
    </row>
    <row r="380" spans="1:2" x14ac:dyDescent="0.25">
      <c r="A380" s="109" t="s">
        <v>2778</v>
      </c>
      <c r="B380" s="110">
        <v>1</v>
      </c>
    </row>
    <row r="381" spans="1:2" x14ac:dyDescent="0.25">
      <c r="A381" s="109" t="s">
        <v>2680</v>
      </c>
      <c r="B381" s="110">
        <v>1</v>
      </c>
    </row>
    <row r="382" spans="1:2" x14ac:dyDescent="0.25">
      <c r="A382" s="109" t="s">
        <v>2679</v>
      </c>
      <c r="B382" s="110">
        <v>1</v>
      </c>
    </row>
    <row r="383" spans="1:2" x14ac:dyDescent="0.25">
      <c r="A383" s="109" t="s">
        <v>2541</v>
      </c>
      <c r="B383" s="110">
        <v>1</v>
      </c>
    </row>
    <row r="384" spans="1:2" x14ac:dyDescent="0.25">
      <c r="A384" s="109" t="s">
        <v>2402</v>
      </c>
      <c r="B384" s="110">
        <v>3</v>
      </c>
    </row>
    <row r="385" spans="1:2" x14ac:dyDescent="0.25">
      <c r="A385" s="109" t="s">
        <v>2538</v>
      </c>
      <c r="B385" s="110">
        <v>1</v>
      </c>
    </row>
    <row r="386" spans="1:2" x14ac:dyDescent="0.25">
      <c r="A386" s="109" t="s">
        <v>2779</v>
      </c>
      <c r="B386" s="110">
        <v>1</v>
      </c>
    </row>
    <row r="387" spans="1:2" x14ac:dyDescent="0.25">
      <c r="A387" s="109" t="s">
        <v>2644</v>
      </c>
      <c r="B387" s="110">
        <v>1</v>
      </c>
    </row>
    <row r="388" spans="1:2" x14ac:dyDescent="0.25">
      <c r="A388" s="109" t="s">
        <v>2473</v>
      </c>
      <c r="B388" s="110">
        <v>1</v>
      </c>
    </row>
    <row r="389" spans="1:2" x14ac:dyDescent="0.25">
      <c r="A389" s="109" t="s">
        <v>2618</v>
      </c>
      <c r="B389" s="110">
        <v>1</v>
      </c>
    </row>
    <row r="390" spans="1:2" x14ac:dyDescent="0.25">
      <c r="A390" s="109" t="s">
        <v>2589</v>
      </c>
      <c r="B390" s="110">
        <v>1</v>
      </c>
    </row>
    <row r="391" spans="1:2" x14ac:dyDescent="0.25">
      <c r="A391" s="109" t="s">
        <v>2743</v>
      </c>
      <c r="B391" s="110">
        <v>1</v>
      </c>
    </row>
    <row r="392" spans="1:2" x14ac:dyDescent="0.25">
      <c r="A392" s="109" t="s">
        <v>2676</v>
      </c>
      <c r="B392" s="110">
        <v>1</v>
      </c>
    </row>
    <row r="393" spans="1:2" x14ac:dyDescent="0.25">
      <c r="A393" s="109" t="s">
        <v>2745</v>
      </c>
      <c r="B393" s="110">
        <v>1</v>
      </c>
    </row>
    <row r="394" spans="1:2" x14ac:dyDescent="0.25">
      <c r="A394" s="109" t="s">
        <v>2472</v>
      </c>
      <c r="B394" s="110">
        <v>1</v>
      </c>
    </row>
    <row r="395" spans="1:2" x14ac:dyDescent="0.25">
      <c r="A395" s="109" t="s">
        <v>2806</v>
      </c>
      <c r="B395" s="110">
        <v>1</v>
      </c>
    </row>
    <row r="396" spans="1:2" x14ac:dyDescent="0.25">
      <c r="A396" s="109" t="s">
        <v>2442</v>
      </c>
      <c r="B396" s="110">
        <v>1</v>
      </c>
    </row>
    <row r="397" spans="1:2" x14ac:dyDescent="0.25">
      <c r="A397" s="109" t="s">
        <v>2638</v>
      </c>
      <c r="B397" s="110">
        <v>1</v>
      </c>
    </row>
    <row r="398" spans="1:2" x14ac:dyDescent="0.25">
      <c r="A398" s="109" t="s">
        <v>2512</v>
      </c>
      <c r="B398" s="110">
        <v>1</v>
      </c>
    </row>
    <row r="399" spans="1:2" x14ac:dyDescent="0.25">
      <c r="A399" s="109" t="s">
        <v>2641</v>
      </c>
      <c r="B399" s="110">
        <v>1</v>
      </c>
    </row>
    <row r="400" spans="1:2" x14ac:dyDescent="0.25">
      <c r="A400" s="109" t="s">
        <v>2820</v>
      </c>
      <c r="B400" s="110">
        <v>1</v>
      </c>
    </row>
    <row r="401" spans="1:2" x14ac:dyDescent="0.25">
      <c r="A401" s="109" t="s">
        <v>2782</v>
      </c>
      <c r="B401" s="110">
        <v>1</v>
      </c>
    </row>
    <row r="402" spans="1:2" x14ac:dyDescent="0.25">
      <c r="A402" s="109" t="s">
        <v>2426</v>
      </c>
      <c r="B402" s="110">
        <v>4</v>
      </c>
    </row>
    <row r="403" spans="1:2" x14ac:dyDescent="0.25">
      <c r="A403" s="109" t="s">
        <v>2737</v>
      </c>
      <c r="B403" s="110">
        <v>1</v>
      </c>
    </row>
    <row r="404" spans="1:2" x14ac:dyDescent="0.25">
      <c r="A404" s="109" t="s">
        <v>2470</v>
      </c>
      <c r="B404" s="110">
        <v>1</v>
      </c>
    </row>
    <row r="405" spans="1:2" x14ac:dyDescent="0.25">
      <c r="A405" s="109" t="s">
        <v>2428</v>
      </c>
      <c r="B405" s="110">
        <v>5</v>
      </c>
    </row>
    <row r="406" spans="1:2" x14ac:dyDescent="0.25">
      <c r="A406" s="109" t="s">
        <v>2613</v>
      </c>
      <c r="B406" s="110">
        <v>1</v>
      </c>
    </row>
    <row r="407" spans="1:2" x14ac:dyDescent="0.25">
      <c r="A407" s="109" t="s">
        <v>2609</v>
      </c>
      <c r="B407" s="110">
        <v>1</v>
      </c>
    </row>
    <row r="408" spans="1:2" x14ac:dyDescent="0.25">
      <c r="A408" s="109" t="s">
        <v>2562</v>
      </c>
      <c r="B408" s="110">
        <v>1</v>
      </c>
    </row>
    <row r="409" spans="1:2" x14ac:dyDescent="0.25">
      <c r="A409" s="109" t="s">
        <v>2429</v>
      </c>
      <c r="B409" s="110">
        <v>4</v>
      </c>
    </row>
    <row r="410" spans="1:2" x14ac:dyDescent="0.25">
      <c r="A410" s="109" t="s">
        <v>2507</v>
      </c>
      <c r="B410" s="110">
        <v>1</v>
      </c>
    </row>
    <row r="411" spans="1:2" x14ac:dyDescent="0.25">
      <c r="A411" s="109" t="s">
        <v>2670</v>
      </c>
      <c r="B411" s="110">
        <v>1</v>
      </c>
    </row>
    <row r="412" spans="1:2" x14ac:dyDescent="0.25">
      <c r="A412" s="109" t="s">
        <v>2816</v>
      </c>
      <c r="B412" s="110">
        <v>1</v>
      </c>
    </row>
    <row r="413" spans="1:2" x14ac:dyDescent="0.25">
      <c r="A413" s="109" t="s">
        <v>2560</v>
      </c>
      <c r="B413" s="110">
        <v>1</v>
      </c>
    </row>
    <row r="414" spans="1:2" x14ac:dyDescent="0.25">
      <c r="A414" s="109" t="s">
        <v>2612</v>
      </c>
      <c r="B414" s="110">
        <v>1</v>
      </c>
    </row>
    <row r="415" spans="1:2" x14ac:dyDescent="0.25">
      <c r="A415" s="109" t="s">
        <v>2563</v>
      </c>
      <c r="B415" s="110">
        <v>1</v>
      </c>
    </row>
    <row r="416" spans="1:2" x14ac:dyDescent="0.25">
      <c r="A416" s="109" t="s">
        <v>2815</v>
      </c>
      <c r="B416" s="110">
        <v>1</v>
      </c>
    </row>
    <row r="417" spans="1:2" x14ac:dyDescent="0.25">
      <c r="A417" s="109" t="s">
        <v>2508</v>
      </c>
      <c r="B417" s="110">
        <v>1</v>
      </c>
    </row>
    <row r="418" spans="1:2" x14ac:dyDescent="0.25">
      <c r="A418" s="109" t="s">
        <v>2430</v>
      </c>
      <c r="B418" s="110">
        <v>4</v>
      </c>
    </row>
    <row r="419" spans="1:2" x14ac:dyDescent="0.25">
      <c r="A419" s="109" t="s">
        <v>2468</v>
      </c>
      <c r="B419" s="110">
        <v>1</v>
      </c>
    </row>
    <row r="420" spans="1:2" x14ac:dyDescent="0.25">
      <c r="A420" s="109" t="s">
        <v>2445</v>
      </c>
      <c r="B420" s="110">
        <v>1</v>
      </c>
    </row>
    <row r="421" spans="1:2" x14ac:dyDescent="0.25">
      <c r="A421" s="109" t="s">
        <v>2433</v>
      </c>
      <c r="B421" s="110">
        <v>2</v>
      </c>
    </row>
    <row r="422" spans="1:2" x14ac:dyDescent="0.25">
      <c r="A422" s="109" t="s">
        <v>2704</v>
      </c>
      <c r="B422" s="110">
        <v>1</v>
      </c>
    </row>
    <row r="423" spans="1:2" x14ac:dyDescent="0.25">
      <c r="A423" s="109" t="s">
        <v>2571</v>
      </c>
      <c r="B423" s="110">
        <v>9</v>
      </c>
    </row>
    <row r="424" spans="1:2" x14ac:dyDescent="0.25">
      <c r="A424" s="109" t="s">
        <v>2603</v>
      </c>
      <c r="B424" s="110">
        <v>5</v>
      </c>
    </row>
    <row r="425" spans="1:2" x14ac:dyDescent="0.25">
      <c r="A425" s="109" t="s">
        <v>2688</v>
      </c>
      <c r="B425" s="110">
        <v>2</v>
      </c>
    </row>
    <row r="426" spans="1:2" x14ac:dyDescent="0.25">
      <c r="A426" s="109" t="s">
        <v>2467</v>
      </c>
      <c r="B426" s="110">
        <v>1</v>
      </c>
    </row>
    <row r="427" spans="1:2" x14ac:dyDescent="0.25">
      <c r="A427" s="109" t="s">
        <v>2707</v>
      </c>
      <c r="B427" s="110">
        <v>1</v>
      </c>
    </row>
    <row r="428" spans="1:2" x14ac:dyDescent="0.25">
      <c r="A428" s="109" t="s">
        <v>2476</v>
      </c>
      <c r="B428" s="110">
        <v>1</v>
      </c>
    </row>
    <row r="429" spans="1:2" x14ac:dyDescent="0.25">
      <c r="A429" s="109" t="s">
        <v>2804</v>
      </c>
      <c r="B429" s="110">
        <v>1</v>
      </c>
    </row>
    <row r="430" spans="1:2" x14ac:dyDescent="0.25">
      <c r="A430" s="109" t="s">
        <v>2539</v>
      </c>
      <c r="B430" s="110">
        <v>1</v>
      </c>
    </row>
    <row r="431" spans="1:2" x14ac:dyDescent="0.25">
      <c r="A431" s="109" t="s">
        <v>2678</v>
      </c>
      <c r="B431" s="110">
        <v>1</v>
      </c>
    </row>
    <row r="432" spans="1:2" x14ac:dyDescent="0.25">
      <c r="A432" s="109" t="s">
        <v>2619</v>
      </c>
      <c r="B432" s="110">
        <v>1</v>
      </c>
    </row>
    <row r="433" spans="1:2" x14ac:dyDescent="0.25">
      <c r="A433" s="109" t="s">
        <v>2537</v>
      </c>
      <c r="B433" s="110">
        <v>1</v>
      </c>
    </row>
    <row r="434" spans="1:2" x14ac:dyDescent="0.25">
      <c r="A434" s="109" t="s">
        <v>2615</v>
      </c>
      <c r="B434" s="110">
        <v>1</v>
      </c>
    </row>
    <row r="435" spans="1:2" x14ac:dyDescent="0.25">
      <c r="A435" s="109" t="s">
        <v>2441</v>
      </c>
      <c r="B435" s="110">
        <v>1</v>
      </c>
    </row>
    <row r="436" spans="1:2" x14ac:dyDescent="0.25">
      <c r="A436" s="109" t="s">
        <v>2805</v>
      </c>
      <c r="B436" s="110">
        <v>1</v>
      </c>
    </row>
    <row r="437" spans="1:2" x14ac:dyDescent="0.25">
      <c r="A437" s="109" t="s">
        <v>2536</v>
      </c>
      <c r="B437" s="110">
        <v>1</v>
      </c>
    </row>
    <row r="438" spans="1:2" x14ac:dyDescent="0.25">
      <c r="A438" s="109" t="s">
        <v>2237</v>
      </c>
      <c r="B438" s="110">
        <v>102</v>
      </c>
    </row>
    <row r="439" spans="1:2" x14ac:dyDescent="0.25">
      <c r="A439" s="109" t="s">
        <v>2238</v>
      </c>
      <c r="B439" s="110">
        <v>5</v>
      </c>
    </row>
    <row r="440" spans="1:2" x14ac:dyDescent="0.25">
      <c r="A440" s="109" t="s">
        <v>2248</v>
      </c>
      <c r="B440" s="110">
        <v>5</v>
      </c>
    </row>
    <row r="441" spans="1:2" x14ac:dyDescent="0.25">
      <c r="A441" s="109" t="s">
        <v>2259</v>
      </c>
      <c r="B441" s="110">
        <v>5</v>
      </c>
    </row>
    <row r="442" spans="1:2" x14ac:dyDescent="0.25">
      <c r="A442" s="109" t="s">
        <v>2264</v>
      </c>
      <c r="B442" s="110">
        <v>5</v>
      </c>
    </row>
    <row r="443" spans="1:2" x14ac:dyDescent="0.25">
      <c r="A443" s="109" t="s">
        <v>2270</v>
      </c>
      <c r="B443" s="110">
        <v>5</v>
      </c>
    </row>
    <row r="444" spans="1:2" x14ac:dyDescent="0.25">
      <c r="A444" s="109" t="s">
        <v>2272</v>
      </c>
      <c r="B444" s="110">
        <v>5</v>
      </c>
    </row>
    <row r="445" spans="1:2" x14ac:dyDescent="0.25">
      <c r="A445" s="109" t="s">
        <v>2277</v>
      </c>
      <c r="B445" s="110">
        <v>5</v>
      </c>
    </row>
    <row r="446" spans="1:2" x14ac:dyDescent="0.25">
      <c r="A446" s="109" t="s">
        <v>2354</v>
      </c>
      <c r="B446" s="110">
        <v>5</v>
      </c>
    </row>
    <row r="447" spans="1:2" x14ac:dyDescent="0.25">
      <c r="A447" s="109" t="s">
        <v>2355</v>
      </c>
      <c r="B447" s="110">
        <v>5</v>
      </c>
    </row>
    <row r="448" spans="1:2" x14ac:dyDescent="0.25">
      <c r="A448" s="109" t="s">
        <v>2357</v>
      </c>
      <c r="B448" s="110">
        <v>5</v>
      </c>
    </row>
    <row r="449" spans="1:2" x14ac:dyDescent="0.25">
      <c r="A449" s="109" t="s">
        <v>2359</v>
      </c>
      <c r="B449" s="110">
        <v>5</v>
      </c>
    </row>
    <row r="450" spans="1:2" x14ac:dyDescent="0.25">
      <c r="A450" s="109" t="s">
        <v>2373</v>
      </c>
      <c r="B450" s="110">
        <v>5</v>
      </c>
    </row>
    <row r="451" spans="1:2" x14ac:dyDescent="0.25">
      <c r="A451" s="109" t="s">
        <v>2379</v>
      </c>
      <c r="B451" s="110">
        <v>5</v>
      </c>
    </row>
    <row r="452" spans="1:2" x14ac:dyDescent="0.25">
      <c r="A452" s="109" t="s">
        <v>2380</v>
      </c>
      <c r="B452" s="110">
        <v>5</v>
      </c>
    </row>
    <row r="453" spans="1:2" x14ac:dyDescent="0.25">
      <c r="A453" s="109" t="s">
        <v>2384</v>
      </c>
      <c r="B453" s="110">
        <v>5</v>
      </c>
    </row>
    <row r="454" spans="1:2" x14ac:dyDescent="0.25">
      <c r="A454" s="109" t="s">
        <v>2436</v>
      </c>
      <c r="B454" s="110">
        <v>22</v>
      </c>
    </row>
    <row r="455" spans="1:2" x14ac:dyDescent="0.25">
      <c r="A455" s="109" t="s">
        <v>2497</v>
      </c>
      <c r="B455" s="110">
        <v>5</v>
      </c>
    </row>
    <row r="456" spans="1:2" x14ac:dyDescent="0.25">
      <c r="A456" s="109" t="s">
        <v>2249</v>
      </c>
      <c r="B456" s="110">
        <v>110</v>
      </c>
    </row>
    <row r="457" spans="1:2" x14ac:dyDescent="0.25">
      <c r="A457" s="109" t="s">
        <v>2258</v>
      </c>
      <c r="B457" s="110">
        <v>4</v>
      </c>
    </row>
    <row r="458" spans="1:2" x14ac:dyDescent="0.25">
      <c r="A458" s="109" t="s">
        <v>2263</v>
      </c>
      <c r="B458" s="110">
        <v>4</v>
      </c>
    </row>
    <row r="459" spans="1:2" x14ac:dyDescent="0.25">
      <c r="A459" s="109" t="s">
        <v>2266</v>
      </c>
      <c r="B459" s="110">
        <v>17</v>
      </c>
    </row>
    <row r="460" spans="1:2" x14ac:dyDescent="0.25">
      <c r="A460" s="109" t="s">
        <v>2280</v>
      </c>
      <c r="B460" s="110">
        <v>5</v>
      </c>
    </row>
    <row r="461" spans="1:2" x14ac:dyDescent="0.25">
      <c r="A461" s="109" t="s">
        <v>2281</v>
      </c>
      <c r="B461" s="110">
        <v>5</v>
      </c>
    </row>
    <row r="462" spans="1:2" x14ac:dyDescent="0.25">
      <c r="A462" s="109" t="s">
        <v>2282</v>
      </c>
      <c r="B462" s="110">
        <v>5</v>
      </c>
    </row>
    <row r="463" spans="1:2" x14ac:dyDescent="0.25">
      <c r="A463" s="109" t="s">
        <v>2283</v>
      </c>
      <c r="B463" s="110">
        <v>5</v>
      </c>
    </row>
    <row r="464" spans="1:2" x14ac:dyDescent="0.25">
      <c r="A464" s="109" t="s">
        <v>2286</v>
      </c>
      <c r="B464" s="110">
        <v>5</v>
      </c>
    </row>
    <row r="465" spans="1:2" x14ac:dyDescent="0.25">
      <c r="A465" s="109" t="s">
        <v>2382</v>
      </c>
      <c r="B465" s="110">
        <v>4</v>
      </c>
    </row>
    <row r="466" spans="1:2" x14ac:dyDescent="0.25">
      <c r="A466" s="109" t="s">
        <v>2252</v>
      </c>
      <c r="B466" s="110">
        <v>1</v>
      </c>
    </row>
    <row r="467" spans="1:2" x14ac:dyDescent="0.25">
      <c r="A467" s="109" t="s">
        <v>2385</v>
      </c>
      <c r="B467" s="110">
        <v>4</v>
      </c>
    </row>
    <row r="468" spans="1:2" x14ac:dyDescent="0.25">
      <c r="A468" s="109" t="s">
        <v>2387</v>
      </c>
      <c r="B468" s="110">
        <v>4</v>
      </c>
    </row>
    <row r="469" spans="1:2" x14ac:dyDescent="0.25">
      <c r="A469" s="109" t="s">
        <v>2251</v>
      </c>
      <c r="B469" s="110">
        <v>1</v>
      </c>
    </row>
    <row r="470" spans="1:2" x14ac:dyDescent="0.25">
      <c r="A470" s="109" t="s">
        <v>2388</v>
      </c>
      <c r="B470" s="110">
        <v>4</v>
      </c>
    </row>
    <row r="471" spans="1:2" x14ac:dyDescent="0.25">
      <c r="A471" s="109" t="s">
        <v>2389</v>
      </c>
      <c r="B471" s="110">
        <v>5</v>
      </c>
    </row>
    <row r="472" spans="1:2" x14ac:dyDescent="0.25">
      <c r="A472" s="109" t="s">
        <v>2391</v>
      </c>
      <c r="B472" s="110">
        <v>5</v>
      </c>
    </row>
    <row r="473" spans="1:2" x14ac:dyDescent="0.25">
      <c r="A473" s="109" t="s">
        <v>2392</v>
      </c>
      <c r="B473" s="110">
        <v>4</v>
      </c>
    </row>
    <row r="474" spans="1:2" x14ac:dyDescent="0.25">
      <c r="A474" s="109" t="s">
        <v>2393</v>
      </c>
      <c r="B474" s="110">
        <v>4</v>
      </c>
    </row>
    <row r="475" spans="1:2" x14ac:dyDescent="0.25">
      <c r="A475" s="109" t="s">
        <v>2394</v>
      </c>
      <c r="B475" s="110">
        <v>5</v>
      </c>
    </row>
    <row r="476" spans="1:2" x14ac:dyDescent="0.25">
      <c r="A476" s="109" t="s">
        <v>2422</v>
      </c>
      <c r="B476" s="110">
        <v>8</v>
      </c>
    </row>
    <row r="477" spans="1:2" x14ac:dyDescent="0.25">
      <c r="A477" s="109" t="s">
        <v>2435</v>
      </c>
      <c r="B477" s="110">
        <v>5</v>
      </c>
    </row>
    <row r="478" spans="1:2" x14ac:dyDescent="0.25">
      <c r="A478" s="109" t="s">
        <v>2250</v>
      </c>
      <c r="B478" s="110">
        <v>1</v>
      </c>
    </row>
    <row r="479" spans="1:2" x14ac:dyDescent="0.25">
      <c r="A479" s="109" t="s">
        <v>2734</v>
      </c>
      <c r="B479" s="110">
        <v>5</v>
      </c>
    </row>
    <row r="480" spans="1:2" x14ac:dyDescent="0.25">
      <c r="A480" s="109" t="s">
        <v>2235</v>
      </c>
      <c r="B480" s="110">
        <v>158</v>
      </c>
    </row>
    <row r="481" spans="1:2" x14ac:dyDescent="0.25">
      <c r="A481" s="109" t="s">
        <v>2236</v>
      </c>
      <c r="B481" s="110">
        <v>1</v>
      </c>
    </row>
    <row r="482" spans="1:2" x14ac:dyDescent="0.25">
      <c r="A482" s="109" t="s">
        <v>2247</v>
      </c>
      <c r="B482" s="110">
        <v>1</v>
      </c>
    </row>
    <row r="483" spans="1:2" x14ac:dyDescent="0.25">
      <c r="A483" s="109" t="s">
        <v>2303</v>
      </c>
      <c r="B483" s="110">
        <v>1</v>
      </c>
    </row>
    <row r="484" spans="1:2" x14ac:dyDescent="0.25">
      <c r="A484" s="109" t="s">
        <v>2304</v>
      </c>
      <c r="B484" s="110">
        <v>3</v>
      </c>
    </row>
    <row r="485" spans="1:2" x14ac:dyDescent="0.25">
      <c r="A485" s="109" t="s">
        <v>2305</v>
      </c>
      <c r="B485" s="110">
        <v>1</v>
      </c>
    </row>
    <row r="486" spans="1:2" x14ac:dyDescent="0.25">
      <c r="A486" s="109" t="s">
        <v>2307</v>
      </c>
      <c r="B486" s="110">
        <v>1</v>
      </c>
    </row>
    <row r="487" spans="1:2" x14ac:dyDescent="0.25">
      <c r="A487" s="109" t="s">
        <v>2308</v>
      </c>
      <c r="B487" s="110">
        <v>1</v>
      </c>
    </row>
    <row r="488" spans="1:2" x14ac:dyDescent="0.25">
      <c r="A488" s="109" t="s">
        <v>2311</v>
      </c>
      <c r="B488" s="110">
        <v>1</v>
      </c>
    </row>
    <row r="489" spans="1:2" x14ac:dyDescent="0.25">
      <c r="A489" s="109" t="s">
        <v>2344</v>
      </c>
      <c r="B489" s="110">
        <v>1</v>
      </c>
    </row>
    <row r="490" spans="1:2" x14ac:dyDescent="0.25">
      <c r="A490" s="109" t="s">
        <v>2360</v>
      </c>
      <c r="B490" s="110">
        <v>4</v>
      </c>
    </row>
    <row r="491" spans="1:2" x14ac:dyDescent="0.25">
      <c r="A491" s="109" t="s">
        <v>2365</v>
      </c>
      <c r="B491" s="110">
        <v>1</v>
      </c>
    </row>
    <row r="492" spans="1:2" x14ac:dyDescent="0.25">
      <c r="A492" s="109" t="s">
        <v>2366</v>
      </c>
      <c r="B492" s="110">
        <v>2</v>
      </c>
    </row>
    <row r="493" spans="1:2" x14ac:dyDescent="0.25">
      <c r="A493" s="109" t="s">
        <v>2367</v>
      </c>
      <c r="B493" s="110">
        <v>1</v>
      </c>
    </row>
    <row r="494" spans="1:2" x14ac:dyDescent="0.25">
      <c r="A494" s="109" t="s">
        <v>2368</v>
      </c>
      <c r="B494" s="110">
        <v>1</v>
      </c>
    </row>
    <row r="495" spans="1:2" x14ac:dyDescent="0.25">
      <c r="A495" s="109" t="s">
        <v>2369</v>
      </c>
      <c r="B495" s="110">
        <v>1</v>
      </c>
    </row>
    <row r="496" spans="1:2" x14ac:dyDescent="0.25">
      <c r="A496" s="109" t="s">
        <v>2370</v>
      </c>
      <c r="B496" s="110">
        <v>1</v>
      </c>
    </row>
    <row r="497" spans="1:2" x14ac:dyDescent="0.25">
      <c r="A497" s="109" t="s">
        <v>2371</v>
      </c>
      <c r="B497" s="110">
        <v>3</v>
      </c>
    </row>
    <row r="498" spans="1:2" x14ac:dyDescent="0.25">
      <c r="A498" s="109" t="s">
        <v>2374</v>
      </c>
      <c r="B498" s="110">
        <v>1</v>
      </c>
    </row>
    <row r="499" spans="1:2" x14ac:dyDescent="0.25">
      <c r="A499" s="109" t="s">
        <v>2378</v>
      </c>
      <c r="B499" s="110">
        <v>1</v>
      </c>
    </row>
    <row r="500" spans="1:2" x14ac:dyDescent="0.25">
      <c r="A500" s="109" t="s">
        <v>2381</v>
      </c>
      <c r="B500" s="110">
        <v>1</v>
      </c>
    </row>
    <row r="501" spans="1:2" x14ac:dyDescent="0.25">
      <c r="A501" s="109" t="s">
        <v>2395</v>
      </c>
      <c r="B501" s="110">
        <v>1</v>
      </c>
    </row>
    <row r="502" spans="1:2" x14ac:dyDescent="0.25">
      <c r="A502" s="109" t="s">
        <v>2396</v>
      </c>
      <c r="B502" s="110">
        <v>1</v>
      </c>
    </row>
    <row r="503" spans="1:2" x14ac:dyDescent="0.25">
      <c r="A503" s="109" t="s">
        <v>2397</v>
      </c>
      <c r="B503" s="110">
        <v>8</v>
      </c>
    </row>
    <row r="504" spans="1:2" x14ac:dyDescent="0.25">
      <c r="A504" s="109" t="s">
        <v>2425</v>
      </c>
      <c r="B504" s="110">
        <v>2</v>
      </c>
    </row>
    <row r="505" spans="1:2" x14ac:dyDescent="0.25">
      <c r="A505" s="109" t="s">
        <v>2449</v>
      </c>
      <c r="B505" s="110">
        <v>1</v>
      </c>
    </row>
    <row r="506" spans="1:2" x14ac:dyDescent="0.25">
      <c r="A506" s="109" t="s">
        <v>2450</v>
      </c>
      <c r="B506" s="110">
        <v>2</v>
      </c>
    </row>
    <row r="507" spans="1:2" x14ac:dyDescent="0.25">
      <c r="A507" s="109" t="s">
        <v>2451</v>
      </c>
      <c r="B507" s="110">
        <v>1</v>
      </c>
    </row>
    <row r="508" spans="1:2" x14ac:dyDescent="0.25">
      <c r="A508" s="109" t="s">
        <v>2452</v>
      </c>
      <c r="B508" s="110">
        <v>1</v>
      </c>
    </row>
    <row r="509" spans="1:2" x14ac:dyDescent="0.25">
      <c r="A509" s="109" t="s">
        <v>2477</v>
      </c>
      <c r="B509" s="110">
        <v>2</v>
      </c>
    </row>
    <row r="510" spans="1:2" x14ac:dyDescent="0.25">
      <c r="A510" s="109" t="s">
        <v>2478</v>
      </c>
      <c r="B510" s="110">
        <v>1</v>
      </c>
    </row>
    <row r="511" spans="1:2" x14ac:dyDescent="0.25">
      <c r="A511" s="109" t="s">
        <v>2479</v>
      </c>
      <c r="B511" s="110">
        <v>3</v>
      </c>
    </row>
    <row r="512" spans="1:2" x14ac:dyDescent="0.25">
      <c r="A512" s="109" t="s">
        <v>2480</v>
      </c>
      <c r="B512" s="110">
        <v>1</v>
      </c>
    </row>
    <row r="513" spans="1:2" x14ac:dyDescent="0.25">
      <c r="A513" s="109" t="s">
        <v>2481</v>
      </c>
      <c r="B513" s="110">
        <v>4</v>
      </c>
    </row>
    <row r="514" spans="1:2" x14ac:dyDescent="0.25">
      <c r="A514" s="109" t="s">
        <v>2482</v>
      </c>
      <c r="B514" s="110">
        <v>4</v>
      </c>
    </row>
    <row r="515" spans="1:2" x14ac:dyDescent="0.25">
      <c r="A515" s="109" t="s">
        <v>2492</v>
      </c>
      <c r="B515" s="110">
        <v>4</v>
      </c>
    </row>
    <row r="516" spans="1:2" x14ac:dyDescent="0.25">
      <c r="A516" s="109" t="s">
        <v>2493</v>
      </c>
      <c r="B516" s="110">
        <v>2</v>
      </c>
    </row>
    <row r="517" spans="1:2" x14ac:dyDescent="0.25">
      <c r="A517" s="109" t="s">
        <v>2494</v>
      </c>
      <c r="B517" s="110">
        <v>2</v>
      </c>
    </row>
    <row r="518" spans="1:2" x14ac:dyDescent="0.25">
      <c r="A518" s="109" t="s">
        <v>2495</v>
      </c>
      <c r="B518" s="110">
        <v>1</v>
      </c>
    </row>
    <row r="519" spans="1:2" x14ac:dyDescent="0.25">
      <c r="A519" s="109" t="s">
        <v>2496</v>
      </c>
      <c r="B519" s="110">
        <v>1</v>
      </c>
    </row>
    <row r="520" spans="1:2" x14ac:dyDescent="0.25">
      <c r="A520" s="109" t="s">
        <v>2515</v>
      </c>
      <c r="B520" s="110">
        <v>1</v>
      </c>
    </row>
    <row r="521" spans="1:2" x14ac:dyDescent="0.25">
      <c r="A521" s="109" t="s">
        <v>2516</v>
      </c>
      <c r="B521" s="110">
        <v>1</v>
      </c>
    </row>
    <row r="522" spans="1:2" x14ac:dyDescent="0.25">
      <c r="A522" s="109" t="s">
        <v>2517</v>
      </c>
      <c r="B522" s="110">
        <v>2</v>
      </c>
    </row>
    <row r="523" spans="1:2" x14ac:dyDescent="0.25">
      <c r="A523" s="109" t="s">
        <v>2518</v>
      </c>
      <c r="B523" s="110">
        <v>1</v>
      </c>
    </row>
    <row r="524" spans="1:2" x14ac:dyDescent="0.25">
      <c r="A524" s="109" t="s">
        <v>2519</v>
      </c>
      <c r="B524" s="110">
        <v>2</v>
      </c>
    </row>
    <row r="525" spans="1:2" x14ac:dyDescent="0.25">
      <c r="A525" s="109" t="s">
        <v>2542</v>
      </c>
      <c r="B525" s="110">
        <v>1</v>
      </c>
    </row>
    <row r="526" spans="1:2" x14ac:dyDescent="0.25">
      <c r="A526" s="109" t="s">
        <v>2555</v>
      </c>
      <c r="B526" s="110">
        <v>1</v>
      </c>
    </row>
    <row r="527" spans="1:2" x14ac:dyDescent="0.25">
      <c r="A527" s="109" t="s">
        <v>2569</v>
      </c>
      <c r="B527" s="110">
        <v>1</v>
      </c>
    </row>
    <row r="528" spans="1:2" x14ac:dyDescent="0.25">
      <c r="A528" s="109" t="s">
        <v>2582</v>
      </c>
      <c r="B528" s="110">
        <v>2</v>
      </c>
    </row>
    <row r="529" spans="1:2" x14ac:dyDescent="0.25">
      <c r="A529" s="109" t="s">
        <v>2584</v>
      </c>
      <c r="B529" s="110">
        <v>1</v>
      </c>
    </row>
    <row r="530" spans="1:2" x14ac:dyDescent="0.25">
      <c r="A530" s="109" t="s">
        <v>2585</v>
      </c>
      <c r="B530" s="110">
        <v>1</v>
      </c>
    </row>
    <row r="531" spans="1:2" x14ac:dyDescent="0.25">
      <c r="A531" s="109" t="s">
        <v>2594</v>
      </c>
      <c r="B531" s="110">
        <v>1</v>
      </c>
    </row>
    <row r="532" spans="1:2" x14ac:dyDescent="0.25">
      <c r="A532" s="109" t="s">
        <v>2595</v>
      </c>
      <c r="B532" s="110">
        <v>2</v>
      </c>
    </row>
    <row r="533" spans="1:2" x14ac:dyDescent="0.25">
      <c r="A533" s="109" t="s">
        <v>2596</v>
      </c>
      <c r="B533" s="110">
        <v>1</v>
      </c>
    </row>
    <row r="534" spans="1:2" x14ac:dyDescent="0.25">
      <c r="A534" s="109" t="s">
        <v>2597</v>
      </c>
      <c r="B534" s="110">
        <v>1</v>
      </c>
    </row>
    <row r="535" spans="1:2" x14ac:dyDescent="0.25">
      <c r="A535" s="109" t="s">
        <v>2599</v>
      </c>
      <c r="B535" s="110">
        <v>8</v>
      </c>
    </row>
    <row r="536" spans="1:2" x14ac:dyDescent="0.25">
      <c r="A536" s="109" t="s">
        <v>2600</v>
      </c>
      <c r="B536" s="110">
        <v>1</v>
      </c>
    </row>
    <row r="537" spans="1:2" x14ac:dyDescent="0.25">
      <c r="A537" s="109" t="s">
        <v>2607</v>
      </c>
      <c r="B537" s="110">
        <v>1</v>
      </c>
    </row>
    <row r="538" spans="1:2" x14ac:dyDescent="0.25">
      <c r="A538" s="109" t="s">
        <v>2621</v>
      </c>
      <c r="B538" s="110">
        <v>1</v>
      </c>
    </row>
    <row r="539" spans="1:2" x14ac:dyDescent="0.25">
      <c r="A539" s="109" t="s">
        <v>2636</v>
      </c>
      <c r="B539" s="110">
        <v>1</v>
      </c>
    </row>
    <row r="540" spans="1:2" x14ac:dyDescent="0.25">
      <c r="A540" s="109" t="s">
        <v>2645</v>
      </c>
      <c r="B540" s="110">
        <v>1</v>
      </c>
    </row>
    <row r="541" spans="1:2" x14ac:dyDescent="0.25">
      <c r="A541" s="109" t="s">
        <v>2646</v>
      </c>
      <c r="B541" s="110">
        <v>4</v>
      </c>
    </row>
    <row r="542" spans="1:2" x14ac:dyDescent="0.25">
      <c r="A542" s="109" t="s">
        <v>2648</v>
      </c>
      <c r="B542" s="110">
        <v>1</v>
      </c>
    </row>
    <row r="543" spans="1:2" x14ac:dyDescent="0.25">
      <c r="A543" s="109" t="s">
        <v>2649</v>
      </c>
      <c r="B543" s="110">
        <v>1</v>
      </c>
    </row>
    <row r="544" spans="1:2" x14ac:dyDescent="0.25">
      <c r="A544" s="109" t="s">
        <v>2659</v>
      </c>
      <c r="B544" s="110">
        <v>1</v>
      </c>
    </row>
    <row r="545" spans="1:2" x14ac:dyDescent="0.25">
      <c r="A545" s="109" t="s">
        <v>2660</v>
      </c>
      <c r="B545" s="110">
        <v>1</v>
      </c>
    </row>
    <row r="546" spans="1:2" x14ac:dyDescent="0.25">
      <c r="A546" s="109" t="s">
        <v>2661</v>
      </c>
      <c r="B546" s="110">
        <v>1</v>
      </c>
    </row>
    <row r="547" spans="1:2" x14ac:dyDescent="0.25">
      <c r="A547" s="109" t="s">
        <v>2662</v>
      </c>
      <c r="B547" s="110">
        <v>1</v>
      </c>
    </row>
    <row r="548" spans="1:2" x14ac:dyDescent="0.25">
      <c r="A548" s="109" t="s">
        <v>2663</v>
      </c>
      <c r="B548" s="110">
        <v>1</v>
      </c>
    </row>
    <row r="549" spans="1:2" x14ac:dyDescent="0.25">
      <c r="A549" s="109" t="s">
        <v>2681</v>
      </c>
      <c r="B549" s="110">
        <v>4</v>
      </c>
    </row>
    <row r="550" spans="1:2" x14ac:dyDescent="0.25">
      <c r="A550" s="109" t="s">
        <v>2682</v>
      </c>
      <c r="B550" s="110">
        <v>1</v>
      </c>
    </row>
    <row r="551" spans="1:2" x14ac:dyDescent="0.25">
      <c r="A551" s="109" t="s">
        <v>2683</v>
      </c>
      <c r="B551" s="110">
        <v>2</v>
      </c>
    </row>
    <row r="552" spans="1:2" x14ac:dyDescent="0.25">
      <c r="A552" s="109" t="s">
        <v>2684</v>
      </c>
      <c r="B552" s="110">
        <v>1</v>
      </c>
    </row>
    <row r="553" spans="1:2" x14ac:dyDescent="0.25">
      <c r="A553" s="109" t="s">
        <v>2685</v>
      </c>
      <c r="B553" s="110">
        <v>1</v>
      </c>
    </row>
    <row r="554" spans="1:2" x14ac:dyDescent="0.25">
      <c r="A554" s="109" t="s">
        <v>2686</v>
      </c>
      <c r="B554" s="110">
        <v>5</v>
      </c>
    </row>
    <row r="555" spans="1:2" x14ac:dyDescent="0.25">
      <c r="A555" s="109" t="s">
        <v>2687</v>
      </c>
      <c r="B555" s="110">
        <v>1</v>
      </c>
    </row>
    <row r="556" spans="1:2" x14ac:dyDescent="0.25">
      <c r="A556" s="109" t="s">
        <v>2712</v>
      </c>
      <c r="B556" s="110">
        <v>1</v>
      </c>
    </row>
    <row r="557" spans="1:2" x14ac:dyDescent="0.25">
      <c r="A557" s="109" t="s">
        <v>2713</v>
      </c>
      <c r="B557" s="110">
        <v>1</v>
      </c>
    </row>
    <row r="558" spans="1:2" x14ac:dyDescent="0.25">
      <c r="A558" s="109" t="s">
        <v>2714</v>
      </c>
      <c r="B558" s="110">
        <v>1</v>
      </c>
    </row>
    <row r="559" spans="1:2" x14ac:dyDescent="0.25">
      <c r="A559" s="109" t="s">
        <v>2729</v>
      </c>
      <c r="B559" s="110">
        <v>4</v>
      </c>
    </row>
    <row r="560" spans="1:2" x14ac:dyDescent="0.25">
      <c r="A560" s="109" t="s">
        <v>2730</v>
      </c>
      <c r="B560" s="110">
        <v>1</v>
      </c>
    </row>
    <row r="561" spans="1:2" x14ac:dyDescent="0.25">
      <c r="A561" s="109" t="s">
        <v>2731</v>
      </c>
      <c r="B561" s="110">
        <v>2</v>
      </c>
    </row>
    <row r="562" spans="1:2" x14ac:dyDescent="0.25">
      <c r="A562" s="109" t="s">
        <v>2732</v>
      </c>
      <c r="B562" s="110">
        <v>1</v>
      </c>
    </row>
    <row r="563" spans="1:2" x14ac:dyDescent="0.25">
      <c r="A563" s="109" t="s">
        <v>2733</v>
      </c>
      <c r="B563" s="110">
        <v>1</v>
      </c>
    </row>
    <row r="564" spans="1:2" x14ac:dyDescent="0.25">
      <c r="A564" s="109" t="s">
        <v>2750</v>
      </c>
      <c r="B564" s="110">
        <v>1</v>
      </c>
    </row>
    <row r="565" spans="1:2" x14ac:dyDescent="0.25">
      <c r="A565" s="109" t="s">
        <v>2751</v>
      </c>
      <c r="B565" s="110">
        <v>1</v>
      </c>
    </row>
    <row r="566" spans="1:2" x14ac:dyDescent="0.25">
      <c r="A566" s="109" t="s">
        <v>2752</v>
      </c>
      <c r="B566" s="110">
        <v>1</v>
      </c>
    </row>
    <row r="567" spans="1:2" x14ac:dyDescent="0.25">
      <c r="A567" s="109" t="s">
        <v>2753</v>
      </c>
      <c r="B567" s="110">
        <v>1</v>
      </c>
    </row>
    <row r="568" spans="1:2" x14ac:dyDescent="0.25">
      <c r="A568" s="109" t="s">
        <v>2754</v>
      </c>
      <c r="B568" s="110">
        <v>1</v>
      </c>
    </row>
    <row r="569" spans="1:2" x14ac:dyDescent="0.25">
      <c r="A569" s="109" t="s">
        <v>2798</v>
      </c>
      <c r="B569" s="110">
        <v>2</v>
      </c>
    </row>
    <row r="570" spans="1:2" x14ac:dyDescent="0.25">
      <c r="A570" s="109" t="s">
        <v>2801</v>
      </c>
      <c r="B570" s="110">
        <v>1</v>
      </c>
    </row>
    <row r="571" spans="1:2" x14ac:dyDescent="0.25">
      <c r="A571" s="109" t="s">
        <v>2802</v>
      </c>
      <c r="B571" s="110">
        <v>1</v>
      </c>
    </row>
    <row r="572" spans="1:2" x14ac:dyDescent="0.25">
      <c r="A572" s="109" t="s">
        <v>2803</v>
      </c>
      <c r="B572" s="110">
        <v>1</v>
      </c>
    </row>
    <row r="573" spans="1:2" x14ac:dyDescent="0.25">
      <c r="A573" s="109" t="s">
        <v>2824</v>
      </c>
      <c r="B573" s="110">
        <v>1</v>
      </c>
    </row>
    <row r="574" spans="1:2" x14ac:dyDescent="0.25">
      <c r="A574" s="109" t="s">
        <v>2825</v>
      </c>
      <c r="B574" s="110">
        <v>1</v>
      </c>
    </row>
    <row r="575" spans="1:2" x14ac:dyDescent="0.25">
      <c r="A575" s="109" t="s">
        <v>2826</v>
      </c>
      <c r="B575" s="110">
        <v>1</v>
      </c>
    </row>
    <row r="576" spans="1:2" x14ac:dyDescent="0.25">
      <c r="A576" s="109" t="s">
        <v>2827</v>
      </c>
      <c r="B576" s="110">
        <v>1</v>
      </c>
    </row>
    <row r="577" spans="1:2" x14ac:dyDescent="0.25">
      <c r="A577" s="109" t="s">
        <v>2828</v>
      </c>
      <c r="B577" s="110">
        <v>1</v>
      </c>
    </row>
    <row r="578" spans="1:2" x14ac:dyDescent="0.25">
      <c r="A578" s="109" t="s">
        <v>2829</v>
      </c>
      <c r="B578" s="110">
        <v>1</v>
      </c>
    </row>
    <row r="579" spans="1:2" x14ac:dyDescent="0.25">
      <c r="A579" s="109" t="s">
        <v>2830</v>
      </c>
      <c r="B579" s="110">
        <v>1</v>
      </c>
    </row>
    <row r="580" spans="1:2" x14ac:dyDescent="0.25">
      <c r="A580" s="109" t="s">
        <v>2831</v>
      </c>
      <c r="B580" s="110">
        <v>1</v>
      </c>
    </row>
    <row r="581" spans="1:2" x14ac:dyDescent="0.25">
      <c r="A581" s="109" t="s">
        <v>2239</v>
      </c>
      <c r="B581" s="110">
        <v>74</v>
      </c>
    </row>
    <row r="582" spans="1:2" x14ac:dyDescent="0.25">
      <c r="A582" s="109" t="s">
        <v>2240</v>
      </c>
      <c r="B582" s="110">
        <v>5</v>
      </c>
    </row>
    <row r="583" spans="1:2" x14ac:dyDescent="0.25">
      <c r="A583" s="109" t="s">
        <v>2241</v>
      </c>
      <c r="B583" s="110">
        <v>5</v>
      </c>
    </row>
    <row r="584" spans="1:2" x14ac:dyDescent="0.25">
      <c r="A584" s="109" t="s">
        <v>2242</v>
      </c>
      <c r="B584" s="110">
        <v>5</v>
      </c>
    </row>
    <row r="585" spans="1:2" x14ac:dyDescent="0.25">
      <c r="A585" s="109" t="s">
        <v>2271</v>
      </c>
      <c r="B585" s="110">
        <v>5</v>
      </c>
    </row>
    <row r="586" spans="1:2" x14ac:dyDescent="0.25">
      <c r="A586" s="109" t="s">
        <v>2273</v>
      </c>
      <c r="B586" s="110">
        <v>5</v>
      </c>
    </row>
    <row r="587" spans="1:2" x14ac:dyDescent="0.25">
      <c r="A587" s="109" t="s">
        <v>2274</v>
      </c>
      <c r="B587" s="110">
        <v>5</v>
      </c>
    </row>
    <row r="588" spans="1:2" x14ac:dyDescent="0.25">
      <c r="A588" s="109" t="s">
        <v>2275</v>
      </c>
      <c r="B588" s="110">
        <v>5</v>
      </c>
    </row>
    <row r="589" spans="1:2" x14ac:dyDescent="0.25">
      <c r="A589" s="109" t="s">
        <v>2276</v>
      </c>
      <c r="B589" s="110">
        <v>4</v>
      </c>
    </row>
    <row r="590" spans="1:2" x14ac:dyDescent="0.25">
      <c r="A590" s="109" t="s">
        <v>2353</v>
      </c>
      <c r="B590" s="110">
        <v>5</v>
      </c>
    </row>
    <row r="591" spans="1:2" x14ac:dyDescent="0.25">
      <c r="A591" s="109" t="s">
        <v>2362</v>
      </c>
      <c r="B591" s="110">
        <v>5</v>
      </c>
    </row>
    <row r="592" spans="1:2" x14ac:dyDescent="0.25">
      <c r="A592" s="109" t="s">
        <v>2363</v>
      </c>
      <c r="B592" s="110">
        <v>5</v>
      </c>
    </row>
    <row r="593" spans="1:2" x14ac:dyDescent="0.25">
      <c r="A593" s="109" t="s">
        <v>2364</v>
      </c>
      <c r="B593" s="110">
        <v>5</v>
      </c>
    </row>
    <row r="594" spans="1:2" x14ac:dyDescent="0.25">
      <c r="A594" s="109" t="s">
        <v>2372</v>
      </c>
      <c r="B594" s="110">
        <v>5</v>
      </c>
    </row>
    <row r="595" spans="1:2" x14ac:dyDescent="0.25">
      <c r="A595" s="109" t="s">
        <v>2375</v>
      </c>
      <c r="B595" s="110">
        <v>5</v>
      </c>
    </row>
    <row r="596" spans="1:2" x14ac:dyDescent="0.25">
      <c r="A596" s="109" t="s">
        <v>2543</v>
      </c>
      <c r="B596" s="110">
        <v>5</v>
      </c>
    </row>
    <row r="597" spans="1:2" x14ac:dyDescent="0.25">
      <c r="A597" s="109" t="s">
        <v>2232</v>
      </c>
      <c r="B597" s="110">
        <v>44</v>
      </c>
    </row>
    <row r="598" spans="1:2" x14ac:dyDescent="0.25">
      <c r="A598" s="109" t="s">
        <v>2233</v>
      </c>
      <c r="B598" s="110">
        <v>4</v>
      </c>
    </row>
    <row r="599" spans="1:2" x14ac:dyDescent="0.25">
      <c r="A599" s="109" t="s">
        <v>2278</v>
      </c>
      <c r="B599" s="110">
        <v>4</v>
      </c>
    </row>
    <row r="600" spans="1:2" x14ac:dyDescent="0.25">
      <c r="A600" s="109" t="s">
        <v>2279</v>
      </c>
      <c r="B600" s="110">
        <v>4</v>
      </c>
    </row>
    <row r="601" spans="1:2" x14ac:dyDescent="0.25">
      <c r="A601" s="109" t="s">
        <v>2284</v>
      </c>
      <c r="B601" s="110">
        <v>4</v>
      </c>
    </row>
    <row r="602" spans="1:2" x14ac:dyDescent="0.25">
      <c r="A602" s="109" t="s">
        <v>2285</v>
      </c>
      <c r="B602" s="110">
        <v>4</v>
      </c>
    </row>
    <row r="603" spans="1:2" x14ac:dyDescent="0.25">
      <c r="A603" s="109" t="s">
        <v>2358</v>
      </c>
      <c r="B603" s="110">
        <v>4</v>
      </c>
    </row>
    <row r="604" spans="1:2" x14ac:dyDescent="0.25">
      <c r="A604" s="109" t="s">
        <v>2386</v>
      </c>
      <c r="B604" s="110">
        <v>4</v>
      </c>
    </row>
    <row r="605" spans="1:2" x14ac:dyDescent="0.25">
      <c r="A605" s="109" t="s">
        <v>2423</v>
      </c>
      <c r="B605" s="110">
        <v>4</v>
      </c>
    </row>
    <row r="606" spans="1:2" x14ac:dyDescent="0.25">
      <c r="A606" s="109" t="s">
        <v>2520</v>
      </c>
      <c r="B606" s="110">
        <v>4</v>
      </c>
    </row>
    <row r="607" spans="1:2" x14ac:dyDescent="0.25">
      <c r="A607" s="109" t="s">
        <v>2531</v>
      </c>
      <c r="B607" s="110">
        <v>4</v>
      </c>
    </row>
    <row r="608" spans="1:2" x14ac:dyDescent="0.25">
      <c r="A608" s="109" t="s">
        <v>2703</v>
      </c>
      <c r="B608" s="110">
        <v>4</v>
      </c>
    </row>
    <row r="609" spans="1:2" x14ac:dyDescent="0.25">
      <c r="A609" s="109" t="s">
        <v>2835</v>
      </c>
      <c r="B609" s="110">
        <v>1276</v>
      </c>
    </row>
  </sheetData>
  <mergeCells count="1">
    <mergeCell ref="A2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81CA-DE40-40DC-91A5-D07E81A9F6ED}">
  <sheetPr filterMode="1"/>
  <dimension ref="A1:Z600"/>
  <sheetViews>
    <sheetView topLeftCell="A2" zoomScale="90" zoomScaleNormal="90" workbookViewId="0">
      <selection activeCell="B192" sqref="B192"/>
    </sheetView>
  </sheetViews>
  <sheetFormatPr baseColWidth="10" defaultRowHeight="15" x14ac:dyDescent="0.25"/>
  <cols>
    <col min="1" max="1" width="21" style="80" customWidth="1"/>
    <col min="2" max="2" width="23.85546875" style="80" customWidth="1"/>
    <col min="3" max="3" width="66.140625" style="80" bestFit="1" customWidth="1"/>
    <col min="4" max="4" width="6.140625" style="80" hidden="1" customWidth="1"/>
    <col min="5" max="24" width="5.7109375" style="91" hidden="1" customWidth="1"/>
    <col min="25" max="25" width="21" style="91" hidden="1" customWidth="1"/>
    <col min="26" max="26" width="25.7109375" style="81" customWidth="1"/>
    <col min="27" max="16384" width="11.42578125" style="81"/>
  </cols>
  <sheetData>
    <row r="1" spans="1:26" ht="23.25" x14ac:dyDescent="0.35">
      <c r="D1" s="99" t="s">
        <v>2844</v>
      </c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</row>
    <row r="2" spans="1:26" ht="42" customHeight="1" x14ac:dyDescent="0.25">
      <c r="A2" s="82" t="s">
        <v>2222</v>
      </c>
      <c r="B2" s="82" t="s">
        <v>2223</v>
      </c>
      <c r="C2" s="82" t="s">
        <v>2224</v>
      </c>
      <c r="D2" s="82" t="s">
        <v>2213</v>
      </c>
      <c r="E2" s="82" t="s">
        <v>2213</v>
      </c>
      <c r="F2" s="82" t="s">
        <v>2213</v>
      </c>
      <c r="G2" s="82" t="s">
        <v>2213</v>
      </c>
      <c r="H2" s="82" t="s">
        <v>2213</v>
      </c>
      <c r="I2" s="82" t="s">
        <v>2213</v>
      </c>
      <c r="J2" s="82" t="s">
        <v>2213</v>
      </c>
      <c r="K2" s="82" t="s">
        <v>2213</v>
      </c>
      <c r="L2" s="82" t="s">
        <v>2213</v>
      </c>
      <c r="M2" s="82" t="s">
        <v>2213</v>
      </c>
      <c r="N2" s="82" t="s">
        <v>2213</v>
      </c>
      <c r="O2" s="82" t="s">
        <v>2213</v>
      </c>
      <c r="P2" s="82" t="s">
        <v>2213</v>
      </c>
      <c r="Q2" s="82" t="s">
        <v>2213</v>
      </c>
      <c r="R2" s="82" t="s">
        <v>2213</v>
      </c>
      <c r="S2" s="82" t="s">
        <v>2213</v>
      </c>
      <c r="T2" s="82" t="s">
        <v>2213</v>
      </c>
      <c r="U2" s="82" t="s">
        <v>2213</v>
      </c>
      <c r="V2" s="82" t="s">
        <v>2213</v>
      </c>
      <c r="W2" s="82" t="s">
        <v>2213</v>
      </c>
      <c r="X2" s="82" t="s">
        <v>2213</v>
      </c>
      <c r="Y2" s="82" t="s">
        <v>2213</v>
      </c>
      <c r="Z2" s="82" t="s">
        <v>2845</v>
      </c>
    </row>
    <row r="3" spans="1:26" hidden="1" x14ac:dyDescent="0.25">
      <c r="A3" s="83" t="s">
        <v>2225</v>
      </c>
      <c r="B3" s="83" t="s">
        <v>2232</v>
      </c>
      <c r="C3" s="84" t="s">
        <v>2233</v>
      </c>
      <c r="D3" s="83">
        <v>5</v>
      </c>
      <c r="E3" s="83">
        <v>12</v>
      </c>
      <c r="F3" s="83">
        <v>19</v>
      </c>
      <c r="G3" s="83">
        <v>26</v>
      </c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>
        <f t="shared" ref="Z3:Z34" si="0">COUNT(D3:Y3)</f>
        <v>4</v>
      </c>
    </row>
    <row r="4" spans="1:26" hidden="1" x14ac:dyDescent="0.25">
      <c r="A4" s="83" t="s">
        <v>2225</v>
      </c>
      <c r="B4" s="83" t="s">
        <v>2232</v>
      </c>
      <c r="C4" s="84" t="s">
        <v>2278</v>
      </c>
      <c r="D4" s="83">
        <v>6</v>
      </c>
      <c r="E4" s="83">
        <v>13</v>
      </c>
      <c r="F4" s="83">
        <v>20</v>
      </c>
      <c r="G4" s="83">
        <v>27</v>
      </c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>
        <f t="shared" si="0"/>
        <v>4</v>
      </c>
    </row>
    <row r="5" spans="1:26" hidden="1" x14ac:dyDescent="0.25">
      <c r="A5" s="83" t="s">
        <v>2225</v>
      </c>
      <c r="B5" s="83" t="s">
        <v>2232</v>
      </c>
      <c r="C5" s="84" t="s">
        <v>2279</v>
      </c>
      <c r="D5" s="83">
        <v>6</v>
      </c>
      <c r="E5" s="83">
        <v>13</v>
      </c>
      <c r="F5" s="83">
        <v>20</v>
      </c>
      <c r="G5" s="83">
        <v>27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>
        <f t="shared" si="0"/>
        <v>4</v>
      </c>
    </row>
    <row r="6" spans="1:26" hidden="1" x14ac:dyDescent="0.25">
      <c r="A6" s="83" t="s">
        <v>2225</v>
      </c>
      <c r="B6" s="83" t="s">
        <v>2232</v>
      </c>
      <c r="C6" s="84" t="s">
        <v>2284</v>
      </c>
      <c r="D6" s="83">
        <v>6</v>
      </c>
      <c r="E6" s="83">
        <v>13</v>
      </c>
      <c r="F6" s="83">
        <v>20</v>
      </c>
      <c r="G6" s="83">
        <v>27</v>
      </c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>
        <f t="shared" si="0"/>
        <v>4</v>
      </c>
    </row>
    <row r="7" spans="1:26" hidden="1" x14ac:dyDescent="0.25">
      <c r="A7" s="83" t="s">
        <v>2225</v>
      </c>
      <c r="B7" s="83" t="s">
        <v>2232</v>
      </c>
      <c r="C7" s="84" t="s">
        <v>2285</v>
      </c>
      <c r="D7" s="83">
        <v>6</v>
      </c>
      <c r="E7" s="83">
        <v>13</v>
      </c>
      <c r="F7" s="83">
        <v>20</v>
      </c>
      <c r="G7" s="83">
        <v>27</v>
      </c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>
        <f t="shared" si="0"/>
        <v>4</v>
      </c>
    </row>
    <row r="8" spans="1:26" hidden="1" x14ac:dyDescent="0.25">
      <c r="A8" s="83" t="s">
        <v>2225</v>
      </c>
      <c r="B8" s="83" t="s">
        <v>2232</v>
      </c>
      <c r="C8" s="84" t="s">
        <v>2358</v>
      </c>
      <c r="D8" s="83">
        <v>6</v>
      </c>
      <c r="E8" s="83">
        <v>13</v>
      </c>
      <c r="F8" s="83">
        <v>20</v>
      </c>
      <c r="G8" s="83">
        <v>27</v>
      </c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>
        <f t="shared" si="0"/>
        <v>4</v>
      </c>
    </row>
    <row r="9" spans="1:26" hidden="1" x14ac:dyDescent="0.25">
      <c r="A9" s="83" t="s">
        <v>2225</v>
      </c>
      <c r="B9" s="83" t="s">
        <v>2232</v>
      </c>
      <c r="C9" s="84" t="s">
        <v>2386</v>
      </c>
      <c r="D9" s="83">
        <v>6</v>
      </c>
      <c r="E9" s="83">
        <v>13</v>
      </c>
      <c r="F9" s="83">
        <v>20</v>
      </c>
      <c r="G9" s="83">
        <v>27</v>
      </c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>
        <f t="shared" si="0"/>
        <v>4</v>
      </c>
    </row>
    <row r="10" spans="1:26" hidden="1" x14ac:dyDescent="0.25">
      <c r="A10" s="83" t="s">
        <v>2225</v>
      </c>
      <c r="B10" s="83" t="s">
        <v>2232</v>
      </c>
      <c r="C10" s="84" t="s">
        <v>2520</v>
      </c>
      <c r="D10" s="83">
        <v>6</v>
      </c>
      <c r="E10" s="83">
        <v>13</v>
      </c>
      <c r="F10" s="83">
        <v>20</v>
      </c>
      <c r="G10" s="83">
        <v>27</v>
      </c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>
        <f t="shared" si="0"/>
        <v>4</v>
      </c>
    </row>
    <row r="11" spans="1:26" hidden="1" x14ac:dyDescent="0.25">
      <c r="A11" s="83" t="s">
        <v>2225</v>
      </c>
      <c r="B11" s="83" t="s">
        <v>2232</v>
      </c>
      <c r="C11" s="84" t="s">
        <v>2531</v>
      </c>
      <c r="D11" s="83">
        <v>6</v>
      </c>
      <c r="E11" s="83">
        <v>13</v>
      </c>
      <c r="F11" s="83">
        <v>20</v>
      </c>
      <c r="G11" s="83">
        <v>27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>
        <f t="shared" si="0"/>
        <v>4</v>
      </c>
    </row>
    <row r="12" spans="1:26" hidden="1" x14ac:dyDescent="0.25">
      <c r="A12" s="83" t="s">
        <v>2225</v>
      </c>
      <c r="B12" s="83" t="s">
        <v>2232</v>
      </c>
      <c r="C12" s="84" t="s">
        <v>2703</v>
      </c>
      <c r="D12" s="83">
        <v>6</v>
      </c>
      <c r="E12" s="83">
        <v>13</v>
      </c>
      <c r="F12" s="83">
        <v>20</v>
      </c>
      <c r="G12" s="83">
        <v>27</v>
      </c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>
        <f t="shared" si="0"/>
        <v>4</v>
      </c>
    </row>
    <row r="13" spans="1:26" hidden="1" x14ac:dyDescent="0.25">
      <c r="A13" s="83" t="s">
        <v>2225</v>
      </c>
      <c r="B13" s="83" t="s">
        <v>2239</v>
      </c>
      <c r="C13" s="84" t="s">
        <v>2240</v>
      </c>
      <c r="D13" s="83">
        <v>3</v>
      </c>
      <c r="E13" s="83">
        <v>10</v>
      </c>
      <c r="F13" s="83">
        <v>17</v>
      </c>
      <c r="G13" s="83">
        <v>24</v>
      </c>
      <c r="H13" s="83">
        <v>31</v>
      </c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>
        <f t="shared" si="0"/>
        <v>5</v>
      </c>
    </row>
    <row r="14" spans="1:26" hidden="1" x14ac:dyDescent="0.25">
      <c r="A14" s="83" t="s">
        <v>2225</v>
      </c>
      <c r="B14" s="83" t="s">
        <v>2239</v>
      </c>
      <c r="C14" s="84" t="s">
        <v>2241</v>
      </c>
      <c r="D14" s="83">
        <v>3</v>
      </c>
      <c r="E14" s="83">
        <v>10</v>
      </c>
      <c r="F14" s="83">
        <v>17</v>
      </c>
      <c r="G14" s="83">
        <v>24</v>
      </c>
      <c r="H14" s="83">
        <v>31</v>
      </c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>
        <f t="shared" si="0"/>
        <v>5</v>
      </c>
    </row>
    <row r="15" spans="1:26" hidden="1" x14ac:dyDescent="0.25">
      <c r="A15" s="83" t="s">
        <v>2225</v>
      </c>
      <c r="B15" s="83" t="s">
        <v>2239</v>
      </c>
      <c r="C15" s="84" t="s">
        <v>2242</v>
      </c>
      <c r="D15" s="83">
        <v>3</v>
      </c>
      <c r="E15" s="83">
        <v>10</v>
      </c>
      <c r="F15" s="83">
        <v>17</v>
      </c>
      <c r="G15" s="83">
        <v>24</v>
      </c>
      <c r="H15" s="83">
        <v>31</v>
      </c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>
        <f t="shared" si="0"/>
        <v>5</v>
      </c>
    </row>
    <row r="16" spans="1:26" hidden="1" x14ac:dyDescent="0.25">
      <c r="A16" s="83" t="s">
        <v>2225</v>
      </c>
      <c r="B16" s="83" t="s">
        <v>2239</v>
      </c>
      <c r="C16" s="84" t="s">
        <v>2273</v>
      </c>
      <c r="D16" s="83">
        <v>3</v>
      </c>
      <c r="E16" s="83">
        <v>10</v>
      </c>
      <c r="F16" s="83">
        <v>17</v>
      </c>
      <c r="G16" s="83">
        <v>24</v>
      </c>
      <c r="H16" s="83">
        <v>31</v>
      </c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>
        <f t="shared" si="0"/>
        <v>5</v>
      </c>
    </row>
    <row r="17" spans="1:26" hidden="1" x14ac:dyDescent="0.25">
      <c r="A17" s="83" t="s">
        <v>2225</v>
      </c>
      <c r="B17" s="83" t="s">
        <v>2239</v>
      </c>
      <c r="C17" s="84" t="s">
        <v>2274</v>
      </c>
      <c r="D17" s="83">
        <v>3</v>
      </c>
      <c r="E17" s="83">
        <v>10</v>
      </c>
      <c r="F17" s="83">
        <v>17</v>
      </c>
      <c r="G17" s="83">
        <v>24</v>
      </c>
      <c r="H17" s="83">
        <v>31</v>
      </c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>
        <f t="shared" si="0"/>
        <v>5</v>
      </c>
    </row>
    <row r="18" spans="1:26" hidden="1" x14ac:dyDescent="0.25">
      <c r="A18" s="83" t="s">
        <v>2225</v>
      </c>
      <c r="B18" s="83" t="s">
        <v>2239</v>
      </c>
      <c r="C18" s="84" t="s">
        <v>2275</v>
      </c>
      <c r="D18" s="83">
        <v>3</v>
      </c>
      <c r="E18" s="83">
        <v>10</v>
      </c>
      <c r="F18" s="83">
        <v>17</v>
      </c>
      <c r="G18" s="83">
        <v>24</v>
      </c>
      <c r="H18" s="83">
        <v>31</v>
      </c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>
        <f t="shared" si="0"/>
        <v>5</v>
      </c>
    </row>
    <row r="19" spans="1:26" hidden="1" x14ac:dyDescent="0.25">
      <c r="A19" s="83" t="s">
        <v>2225</v>
      </c>
      <c r="B19" s="83" t="s">
        <v>2239</v>
      </c>
      <c r="C19" s="84" t="s">
        <v>2353</v>
      </c>
      <c r="D19" s="83">
        <v>3</v>
      </c>
      <c r="E19" s="83">
        <v>10</v>
      </c>
      <c r="F19" s="83">
        <v>17</v>
      </c>
      <c r="G19" s="83">
        <v>24</v>
      </c>
      <c r="H19" s="83">
        <v>31</v>
      </c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>
        <f t="shared" si="0"/>
        <v>5</v>
      </c>
    </row>
    <row r="20" spans="1:26" hidden="1" x14ac:dyDescent="0.25">
      <c r="A20" s="83" t="s">
        <v>2225</v>
      </c>
      <c r="B20" s="83" t="s">
        <v>2239</v>
      </c>
      <c r="C20" s="84" t="s">
        <v>2362</v>
      </c>
      <c r="D20" s="83">
        <v>3</v>
      </c>
      <c r="E20" s="83">
        <v>10</v>
      </c>
      <c r="F20" s="83">
        <v>17</v>
      </c>
      <c r="G20" s="83">
        <v>24</v>
      </c>
      <c r="H20" s="83">
        <v>31</v>
      </c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>
        <f t="shared" si="0"/>
        <v>5</v>
      </c>
    </row>
    <row r="21" spans="1:26" hidden="1" x14ac:dyDescent="0.25">
      <c r="A21" s="83" t="s">
        <v>2225</v>
      </c>
      <c r="B21" s="83" t="s">
        <v>2239</v>
      </c>
      <c r="C21" s="84" t="s">
        <v>2363</v>
      </c>
      <c r="D21" s="83">
        <v>3</v>
      </c>
      <c r="E21" s="83">
        <v>10</v>
      </c>
      <c r="F21" s="83">
        <v>17</v>
      </c>
      <c r="G21" s="83">
        <v>24</v>
      </c>
      <c r="H21" s="83">
        <v>31</v>
      </c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>
        <f t="shared" si="0"/>
        <v>5</v>
      </c>
    </row>
    <row r="22" spans="1:26" hidden="1" x14ac:dyDescent="0.25">
      <c r="A22" s="83" t="s">
        <v>2225</v>
      </c>
      <c r="B22" s="83" t="s">
        <v>2239</v>
      </c>
      <c r="C22" s="84" t="s">
        <v>2364</v>
      </c>
      <c r="D22" s="83">
        <v>3</v>
      </c>
      <c r="E22" s="83">
        <v>10</v>
      </c>
      <c r="F22" s="83">
        <v>17</v>
      </c>
      <c r="G22" s="83">
        <v>24</v>
      </c>
      <c r="H22" s="83">
        <v>31</v>
      </c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>
        <f t="shared" si="0"/>
        <v>5</v>
      </c>
    </row>
    <row r="23" spans="1:26" hidden="1" x14ac:dyDescent="0.25">
      <c r="A23" s="83" t="s">
        <v>2225</v>
      </c>
      <c r="B23" s="83" t="s">
        <v>2239</v>
      </c>
      <c r="C23" s="84" t="s">
        <v>2372</v>
      </c>
      <c r="D23" s="83">
        <v>3</v>
      </c>
      <c r="E23" s="83">
        <v>10</v>
      </c>
      <c r="F23" s="83">
        <v>17</v>
      </c>
      <c r="G23" s="83">
        <v>24</v>
      </c>
      <c r="H23" s="83">
        <v>31</v>
      </c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>
        <f t="shared" si="0"/>
        <v>5</v>
      </c>
    </row>
    <row r="24" spans="1:26" hidden="1" x14ac:dyDescent="0.25">
      <c r="A24" s="83" t="s">
        <v>2225</v>
      </c>
      <c r="B24" s="83" t="s">
        <v>2239</v>
      </c>
      <c r="C24" s="84" t="s">
        <v>2375</v>
      </c>
      <c r="D24" s="83">
        <v>3</v>
      </c>
      <c r="E24" s="83">
        <v>10</v>
      </c>
      <c r="F24" s="83">
        <v>17</v>
      </c>
      <c r="G24" s="83">
        <v>24</v>
      </c>
      <c r="H24" s="83">
        <v>31</v>
      </c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>
        <f t="shared" si="0"/>
        <v>5</v>
      </c>
    </row>
    <row r="25" spans="1:26" hidden="1" x14ac:dyDescent="0.25">
      <c r="A25" s="83" t="s">
        <v>2225</v>
      </c>
      <c r="B25" s="83" t="s">
        <v>2239</v>
      </c>
      <c r="C25" s="84" t="s">
        <v>2543</v>
      </c>
      <c r="D25" s="83">
        <v>3</v>
      </c>
      <c r="E25" s="83">
        <v>10</v>
      </c>
      <c r="F25" s="83">
        <v>17</v>
      </c>
      <c r="G25" s="83">
        <v>24</v>
      </c>
      <c r="H25" s="83">
        <v>31</v>
      </c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>
        <f t="shared" si="0"/>
        <v>5</v>
      </c>
    </row>
    <row r="26" spans="1:26" hidden="1" x14ac:dyDescent="0.25">
      <c r="A26" s="83" t="s">
        <v>2225</v>
      </c>
      <c r="B26" s="83" t="s">
        <v>2239</v>
      </c>
      <c r="C26" s="84" t="s">
        <v>2276</v>
      </c>
      <c r="D26" s="83">
        <v>7</v>
      </c>
      <c r="E26" s="83">
        <v>14</v>
      </c>
      <c r="F26" s="83">
        <v>21</v>
      </c>
      <c r="G26" s="83">
        <v>28</v>
      </c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>
        <f t="shared" si="0"/>
        <v>4</v>
      </c>
    </row>
    <row r="27" spans="1:26" hidden="1" x14ac:dyDescent="0.25">
      <c r="A27" s="83" t="s">
        <v>2225</v>
      </c>
      <c r="B27" s="83" t="s">
        <v>2235</v>
      </c>
      <c r="C27" s="86" t="s">
        <v>2599</v>
      </c>
      <c r="D27" s="83">
        <v>2</v>
      </c>
      <c r="E27" s="83">
        <v>9</v>
      </c>
      <c r="F27" s="83">
        <v>12</v>
      </c>
      <c r="G27" s="83">
        <v>16</v>
      </c>
      <c r="H27" s="83">
        <v>19</v>
      </c>
      <c r="I27" s="83">
        <v>23</v>
      </c>
      <c r="J27" s="83">
        <v>26</v>
      </c>
      <c r="K27" s="83">
        <v>30</v>
      </c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>
        <f t="shared" si="0"/>
        <v>8</v>
      </c>
    </row>
    <row r="28" spans="1:26" hidden="1" x14ac:dyDescent="0.25">
      <c r="A28" s="83" t="s">
        <v>2225</v>
      </c>
      <c r="B28" s="83" t="s">
        <v>2235</v>
      </c>
      <c r="C28" s="86" t="s">
        <v>2397</v>
      </c>
      <c r="D28" s="83">
        <v>3</v>
      </c>
      <c r="E28" s="83">
        <v>5</v>
      </c>
      <c r="F28" s="83">
        <v>6</v>
      </c>
      <c r="G28" s="83">
        <v>13</v>
      </c>
      <c r="H28" s="83">
        <v>17</v>
      </c>
      <c r="I28" s="83">
        <v>20</v>
      </c>
      <c r="J28" s="83">
        <v>24</v>
      </c>
      <c r="K28" s="83">
        <v>31</v>
      </c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>
        <f t="shared" si="0"/>
        <v>8</v>
      </c>
    </row>
    <row r="29" spans="1:26" hidden="1" x14ac:dyDescent="0.25">
      <c r="A29" s="83" t="s">
        <v>2225</v>
      </c>
      <c r="B29" s="83" t="s">
        <v>2235</v>
      </c>
      <c r="C29" s="86" t="s">
        <v>2686</v>
      </c>
      <c r="D29" s="83">
        <v>2</v>
      </c>
      <c r="E29" s="83">
        <v>9</v>
      </c>
      <c r="F29" s="83">
        <v>16</v>
      </c>
      <c r="G29" s="83">
        <v>23</v>
      </c>
      <c r="H29" s="83">
        <v>30</v>
      </c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>
        <f t="shared" si="0"/>
        <v>5</v>
      </c>
    </row>
    <row r="30" spans="1:26" hidden="1" x14ac:dyDescent="0.25">
      <c r="A30" s="83" t="s">
        <v>2225</v>
      </c>
      <c r="B30" s="83" t="s">
        <v>2235</v>
      </c>
      <c r="C30" s="86" t="s">
        <v>2360</v>
      </c>
      <c r="D30" s="83">
        <v>3</v>
      </c>
      <c r="E30" s="83">
        <v>17</v>
      </c>
      <c r="F30" s="83">
        <v>24</v>
      </c>
      <c r="G30" s="83">
        <v>31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>
        <f t="shared" si="0"/>
        <v>4</v>
      </c>
    </row>
    <row r="31" spans="1:26" hidden="1" x14ac:dyDescent="0.25">
      <c r="A31" s="83" t="s">
        <v>2225</v>
      </c>
      <c r="B31" s="83" t="s">
        <v>2235</v>
      </c>
      <c r="C31" s="86" t="s">
        <v>2729</v>
      </c>
      <c r="D31" s="83">
        <v>3</v>
      </c>
      <c r="E31" s="83">
        <v>17</v>
      </c>
      <c r="F31" s="83">
        <v>24</v>
      </c>
      <c r="G31" s="83">
        <v>31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>
        <f t="shared" si="0"/>
        <v>4</v>
      </c>
    </row>
    <row r="32" spans="1:26" hidden="1" x14ac:dyDescent="0.25">
      <c r="A32" s="83" t="s">
        <v>2225</v>
      </c>
      <c r="B32" s="83" t="s">
        <v>2235</v>
      </c>
      <c r="C32" s="86" t="s">
        <v>2481</v>
      </c>
      <c r="D32" s="83">
        <v>9</v>
      </c>
      <c r="E32" s="83">
        <v>16</v>
      </c>
      <c r="F32" s="83">
        <v>23</v>
      </c>
      <c r="G32" s="83">
        <v>30</v>
      </c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>
        <f t="shared" si="0"/>
        <v>4</v>
      </c>
    </row>
    <row r="33" spans="1:26" hidden="1" x14ac:dyDescent="0.25">
      <c r="A33" s="83" t="s">
        <v>2225</v>
      </c>
      <c r="B33" s="83" t="s">
        <v>2235</v>
      </c>
      <c r="C33" s="86" t="s">
        <v>2482</v>
      </c>
      <c r="D33" s="83">
        <v>9</v>
      </c>
      <c r="E33" s="83">
        <v>16</v>
      </c>
      <c r="F33" s="83">
        <v>23</v>
      </c>
      <c r="G33" s="83">
        <v>30</v>
      </c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>
        <f t="shared" si="0"/>
        <v>4</v>
      </c>
    </row>
    <row r="34" spans="1:26" hidden="1" x14ac:dyDescent="0.25">
      <c r="A34" s="83" t="s">
        <v>2225</v>
      </c>
      <c r="B34" s="83" t="s">
        <v>2235</v>
      </c>
      <c r="C34" s="86" t="s">
        <v>2492</v>
      </c>
      <c r="D34" s="83">
        <v>9</v>
      </c>
      <c r="E34" s="83">
        <v>16</v>
      </c>
      <c r="F34" s="83">
        <v>23</v>
      </c>
      <c r="G34" s="83">
        <v>30</v>
      </c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>
        <f t="shared" si="0"/>
        <v>4</v>
      </c>
    </row>
    <row r="35" spans="1:26" hidden="1" x14ac:dyDescent="0.25">
      <c r="A35" s="83" t="s">
        <v>2225</v>
      </c>
      <c r="B35" s="83" t="s">
        <v>2235</v>
      </c>
      <c r="C35" s="86" t="s">
        <v>2681</v>
      </c>
      <c r="D35" s="83">
        <v>9</v>
      </c>
      <c r="E35" s="83">
        <v>16</v>
      </c>
      <c r="F35" s="83">
        <v>23</v>
      </c>
      <c r="G35" s="83">
        <v>30</v>
      </c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>
        <f t="shared" ref="Z35:Z66" si="1">COUNT(D35:Y35)</f>
        <v>4</v>
      </c>
    </row>
    <row r="36" spans="1:26" hidden="1" x14ac:dyDescent="0.25">
      <c r="A36" s="83" t="s">
        <v>2225</v>
      </c>
      <c r="B36" s="83" t="s">
        <v>2235</v>
      </c>
      <c r="C36" s="85" t="s">
        <v>2479</v>
      </c>
      <c r="D36" s="83">
        <v>6</v>
      </c>
      <c r="E36" s="83">
        <v>13</v>
      </c>
      <c r="F36" s="83">
        <v>20</v>
      </c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>
        <f t="shared" si="1"/>
        <v>3</v>
      </c>
    </row>
    <row r="37" spans="1:26" hidden="1" x14ac:dyDescent="0.25">
      <c r="A37" s="83" t="s">
        <v>2225</v>
      </c>
      <c r="B37" s="83" t="s">
        <v>2235</v>
      </c>
      <c r="C37" s="86" t="s">
        <v>2304</v>
      </c>
      <c r="D37" s="83">
        <v>12</v>
      </c>
      <c r="E37" s="83">
        <v>19</v>
      </c>
      <c r="F37" s="83">
        <v>26</v>
      </c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>
        <f t="shared" si="1"/>
        <v>3</v>
      </c>
    </row>
    <row r="38" spans="1:26" hidden="1" x14ac:dyDescent="0.25">
      <c r="A38" s="83" t="s">
        <v>2225</v>
      </c>
      <c r="B38" s="83" t="s">
        <v>2235</v>
      </c>
      <c r="C38" s="86" t="s">
        <v>2371</v>
      </c>
      <c r="D38" s="83">
        <v>12</v>
      </c>
      <c r="E38" s="83">
        <v>19</v>
      </c>
      <c r="F38" s="83">
        <v>26</v>
      </c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>
        <f t="shared" si="1"/>
        <v>3</v>
      </c>
    </row>
    <row r="39" spans="1:26" hidden="1" x14ac:dyDescent="0.25">
      <c r="A39" s="83" t="s">
        <v>2225</v>
      </c>
      <c r="B39" s="83" t="s">
        <v>2235</v>
      </c>
      <c r="C39" s="86" t="s">
        <v>2798</v>
      </c>
      <c r="D39" s="83">
        <v>2</v>
      </c>
      <c r="E39" s="83">
        <v>10</v>
      </c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>
        <f t="shared" si="1"/>
        <v>2</v>
      </c>
    </row>
    <row r="40" spans="1:26" hidden="1" x14ac:dyDescent="0.25">
      <c r="A40" s="83" t="s">
        <v>2225</v>
      </c>
      <c r="B40" s="83" t="s">
        <v>2235</v>
      </c>
      <c r="C40" s="85" t="s">
        <v>2425</v>
      </c>
      <c r="D40" s="83">
        <v>6</v>
      </c>
      <c r="E40" s="83">
        <v>13</v>
      </c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>
        <f t="shared" si="1"/>
        <v>2</v>
      </c>
    </row>
    <row r="41" spans="1:26" hidden="1" x14ac:dyDescent="0.25">
      <c r="A41" s="83" t="s">
        <v>2225</v>
      </c>
      <c r="B41" s="83" t="s">
        <v>2235</v>
      </c>
      <c r="C41" s="85" t="s">
        <v>2493</v>
      </c>
      <c r="D41" s="83">
        <v>6</v>
      </c>
      <c r="E41" s="83">
        <v>13</v>
      </c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>
        <f t="shared" si="1"/>
        <v>2</v>
      </c>
    </row>
    <row r="42" spans="1:26" hidden="1" x14ac:dyDescent="0.25">
      <c r="A42" s="83" t="s">
        <v>2225</v>
      </c>
      <c r="B42" s="83" t="s">
        <v>2235</v>
      </c>
      <c r="C42" s="85" t="s">
        <v>2683</v>
      </c>
      <c r="D42" s="83">
        <v>6</v>
      </c>
      <c r="E42" s="83">
        <v>13</v>
      </c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>
        <f t="shared" si="1"/>
        <v>2</v>
      </c>
    </row>
    <row r="43" spans="1:26" hidden="1" x14ac:dyDescent="0.25">
      <c r="A43" s="83" t="s">
        <v>2225</v>
      </c>
      <c r="B43" s="83" t="s">
        <v>2235</v>
      </c>
      <c r="C43" s="86" t="s">
        <v>2366</v>
      </c>
      <c r="D43" s="83">
        <v>18</v>
      </c>
      <c r="E43" s="83">
        <v>25</v>
      </c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>
        <f t="shared" si="1"/>
        <v>2</v>
      </c>
    </row>
    <row r="44" spans="1:26" hidden="1" x14ac:dyDescent="0.25">
      <c r="A44" s="83" t="s">
        <v>2225</v>
      </c>
      <c r="B44" s="83" t="s">
        <v>2235</v>
      </c>
      <c r="C44" s="86" t="s">
        <v>2494</v>
      </c>
      <c r="D44" s="83">
        <v>18</v>
      </c>
      <c r="E44" s="83">
        <v>25</v>
      </c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>
        <f t="shared" si="1"/>
        <v>2</v>
      </c>
    </row>
    <row r="45" spans="1:26" hidden="1" x14ac:dyDescent="0.25">
      <c r="A45" s="83" t="s">
        <v>2225</v>
      </c>
      <c r="B45" s="83" t="s">
        <v>2235</v>
      </c>
      <c r="C45" s="86" t="s">
        <v>2517</v>
      </c>
      <c r="D45" s="83">
        <v>18</v>
      </c>
      <c r="E45" s="83">
        <v>25</v>
      </c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>
        <f t="shared" si="1"/>
        <v>2</v>
      </c>
    </row>
    <row r="46" spans="1:26" ht="15.75" hidden="1" x14ac:dyDescent="0.25">
      <c r="A46" s="83" t="s">
        <v>2225</v>
      </c>
      <c r="B46" s="83" t="s">
        <v>2235</v>
      </c>
      <c r="C46" s="88" t="s">
        <v>2519</v>
      </c>
      <c r="D46" s="83">
        <v>18</v>
      </c>
      <c r="E46" s="83">
        <v>25</v>
      </c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>
        <f t="shared" si="1"/>
        <v>2</v>
      </c>
    </row>
    <row r="47" spans="1:26" hidden="1" x14ac:dyDescent="0.25">
      <c r="A47" s="83" t="s">
        <v>2225</v>
      </c>
      <c r="B47" s="83" t="s">
        <v>2235</v>
      </c>
      <c r="C47" s="86" t="s">
        <v>2731</v>
      </c>
      <c r="D47" s="83">
        <v>18</v>
      </c>
      <c r="E47" s="83">
        <v>25</v>
      </c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>
        <f t="shared" si="1"/>
        <v>2</v>
      </c>
    </row>
    <row r="48" spans="1:26" hidden="1" x14ac:dyDescent="0.25">
      <c r="A48" s="83" t="s">
        <v>2225</v>
      </c>
      <c r="B48" s="83" t="s">
        <v>2235</v>
      </c>
      <c r="C48" s="86" t="s">
        <v>2236</v>
      </c>
      <c r="D48" s="83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>
        <f t="shared" si="1"/>
        <v>1</v>
      </c>
    </row>
    <row r="49" spans="1:26" hidden="1" x14ac:dyDescent="0.25">
      <c r="A49" s="83" t="s">
        <v>2225</v>
      </c>
      <c r="B49" s="83" t="s">
        <v>2235</v>
      </c>
      <c r="C49" s="86" t="s">
        <v>2365</v>
      </c>
      <c r="D49" s="83">
        <v>11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>
        <f t="shared" si="1"/>
        <v>1</v>
      </c>
    </row>
    <row r="50" spans="1:26" hidden="1" x14ac:dyDescent="0.25">
      <c r="A50" s="83" t="s">
        <v>2225</v>
      </c>
      <c r="B50" s="83" t="s">
        <v>2235</v>
      </c>
      <c r="C50" s="85" t="s">
        <v>2395</v>
      </c>
      <c r="D50" s="83">
        <v>20</v>
      </c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>
        <f t="shared" si="1"/>
        <v>1</v>
      </c>
    </row>
    <row r="51" spans="1:26" hidden="1" x14ac:dyDescent="0.25">
      <c r="A51" s="83" t="s">
        <v>2225</v>
      </c>
      <c r="B51" s="83" t="s">
        <v>2235</v>
      </c>
      <c r="C51" s="85" t="s">
        <v>2478</v>
      </c>
      <c r="D51" s="83">
        <v>20</v>
      </c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>
        <f t="shared" si="1"/>
        <v>1</v>
      </c>
    </row>
    <row r="52" spans="1:26" hidden="1" x14ac:dyDescent="0.25">
      <c r="A52" s="83" t="s">
        <v>2225</v>
      </c>
      <c r="B52" s="83" t="s">
        <v>2235</v>
      </c>
      <c r="C52" s="85" t="s">
        <v>2684</v>
      </c>
      <c r="D52" s="83">
        <v>20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>
        <f t="shared" si="1"/>
        <v>1</v>
      </c>
    </row>
    <row r="53" spans="1:26" hidden="1" x14ac:dyDescent="0.25">
      <c r="A53" s="83" t="s">
        <v>2225</v>
      </c>
      <c r="B53" s="83" t="s">
        <v>2235</v>
      </c>
      <c r="C53" s="86" t="s">
        <v>2730</v>
      </c>
      <c r="D53" s="83">
        <v>20</v>
      </c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>
        <f t="shared" si="1"/>
        <v>1</v>
      </c>
    </row>
    <row r="54" spans="1:26" hidden="1" x14ac:dyDescent="0.25">
      <c r="A54" s="83" t="s">
        <v>2225</v>
      </c>
      <c r="B54" s="83" t="s">
        <v>2235</v>
      </c>
      <c r="C54" s="86" t="s">
        <v>2751</v>
      </c>
      <c r="D54" s="83">
        <v>20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>
        <f t="shared" si="1"/>
        <v>1</v>
      </c>
    </row>
    <row r="55" spans="1:26" hidden="1" x14ac:dyDescent="0.25">
      <c r="A55" s="83" t="s">
        <v>2225</v>
      </c>
      <c r="B55" s="83" t="s">
        <v>2235</v>
      </c>
      <c r="C55" s="85" t="s">
        <v>2754</v>
      </c>
      <c r="D55" s="83">
        <v>20</v>
      </c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>
        <f t="shared" si="1"/>
        <v>1</v>
      </c>
    </row>
    <row r="56" spans="1:26" hidden="1" x14ac:dyDescent="0.25">
      <c r="A56" s="83" t="s">
        <v>2225</v>
      </c>
      <c r="B56" s="83" t="s">
        <v>2249</v>
      </c>
      <c r="C56" s="84" t="s">
        <v>2266</v>
      </c>
      <c r="D56" s="83">
        <v>3</v>
      </c>
      <c r="E56" s="83">
        <v>4</v>
      </c>
      <c r="F56" s="83">
        <v>5</v>
      </c>
      <c r="G56" s="83">
        <v>6</v>
      </c>
      <c r="H56" s="83">
        <v>7</v>
      </c>
      <c r="I56" s="83">
        <v>11</v>
      </c>
      <c r="J56" s="83">
        <v>12</v>
      </c>
      <c r="K56" s="83">
        <v>13</v>
      </c>
      <c r="L56" s="83">
        <v>14</v>
      </c>
      <c r="M56" s="83">
        <v>18</v>
      </c>
      <c r="N56" s="83">
        <v>19</v>
      </c>
      <c r="O56" s="83">
        <v>20</v>
      </c>
      <c r="P56" s="83">
        <v>21</v>
      </c>
      <c r="Q56" s="83">
        <v>25</v>
      </c>
      <c r="R56" s="83">
        <v>26</v>
      </c>
      <c r="S56" s="83">
        <v>27</v>
      </c>
      <c r="T56" s="83">
        <v>28</v>
      </c>
      <c r="U56" s="83"/>
      <c r="V56" s="83"/>
      <c r="W56" s="83"/>
      <c r="X56" s="83"/>
      <c r="Y56" s="83"/>
      <c r="Z56" s="83">
        <f t="shared" si="1"/>
        <v>17</v>
      </c>
    </row>
    <row r="57" spans="1:26" hidden="1" x14ac:dyDescent="0.25">
      <c r="A57" s="83" t="s">
        <v>2225</v>
      </c>
      <c r="B57" s="83" t="s">
        <v>2249</v>
      </c>
      <c r="C57" s="84" t="s">
        <v>2280</v>
      </c>
      <c r="D57" s="83">
        <v>3</v>
      </c>
      <c r="E57" s="83">
        <v>10</v>
      </c>
      <c r="F57" s="83">
        <v>17</v>
      </c>
      <c r="G57" s="83">
        <v>24</v>
      </c>
      <c r="H57" s="83">
        <v>31</v>
      </c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>
        <f t="shared" si="1"/>
        <v>5</v>
      </c>
    </row>
    <row r="58" spans="1:26" hidden="1" x14ac:dyDescent="0.25">
      <c r="A58" s="83" t="s">
        <v>2225</v>
      </c>
      <c r="B58" s="83" t="s">
        <v>2249</v>
      </c>
      <c r="C58" s="84" t="s">
        <v>2281</v>
      </c>
      <c r="D58" s="83">
        <v>3</v>
      </c>
      <c r="E58" s="83">
        <v>10</v>
      </c>
      <c r="F58" s="83">
        <v>17</v>
      </c>
      <c r="G58" s="83">
        <v>24</v>
      </c>
      <c r="H58" s="83">
        <v>31</v>
      </c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>
        <f t="shared" si="1"/>
        <v>5</v>
      </c>
    </row>
    <row r="59" spans="1:26" hidden="1" x14ac:dyDescent="0.25">
      <c r="A59" s="83" t="s">
        <v>2225</v>
      </c>
      <c r="B59" s="83" t="s">
        <v>2249</v>
      </c>
      <c r="C59" s="84" t="s">
        <v>2282</v>
      </c>
      <c r="D59" s="83">
        <v>3</v>
      </c>
      <c r="E59" s="83">
        <v>10</v>
      </c>
      <c r="F59" s="83">
        <v>17</v>
      </c>
      <c r="G59" s="83">
        <v>24</v>
      </c>
      <c r="H59" s="83">
        <v>31</v>
      </c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>
        <f t="shared" si="1"/>
        <v>5</v>
      </c>
    </row>
    <row r="60" spans="1:26" hidden="1" x14ac:dyDescent="0.25">
      <c r="A60" s="83" t="s">
        <v>2225</v>
      </c>
      <c r="B60" s="83" t="s">
        <v>2249</v>
      </c>
      <c r="C60" s="84" t="s">
        <v>2283</v>
      </c>
      <c r="D60" s="83">
        <v>3</v>
      </c>
      <c r="E60" s="83">
        <v>10</v>
      </c>
      <c r="F60" s="83">
        <v>17</v>
      </c>
      <c r="G60" s="83">
        <v>24</v>
      </c>
      <c r="H60" s="83">
        <v>31</v>
      </c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>
        <f t="shared" si="1"/>
        <v>5</v>
      </c>
    </row>
    <row r="61" spans="1:26" hidden="1" x14ac:dyDescent="0.25">
      <c r="A61" s="83" t="s">
        <v>2225</v>
      </c>
      <c r="B61" s="83" t="s">
        <v>2249</v>
      </c>
      <c r="C61" s="84" t="s">
        <v>2286</v>
      </c>
      <c r="D61" s="83">
        <v>3</v>
      </c>
      <c r="E61" s="83">
        <v>10</v>
      </c>
      <c r="F61" s="83">
        <v>17</v>
      </c>
      <c r="G61" s="83">
        <v>24</v>
      </c>
      <c r="H61" s="83">
        <v>31</v>
      </c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>
        <f t="shared" si="1"/>
        <v>5</v>
      </c>
    </row>
    <row r="62" spans="1:26" hidden="1" x14ac:dyDescent="0.25">
      <c r="A62" s="83" t="s">
        <v>2225</v>
      </c>
      <c r="B62" s="83" t="s">
        <v>2249</v>
      </c>
      <c r="C62" s="84" t="s">
        <v>2389</v>
      </c>
      <c r="D62" s="83">
        <v>3</v>
      </c>
      <c r="E62" s="83">
        <v>10</v>
      </c>
      <c r="F62" s="83">
        <v>17</v>
      </c>
      <c r="G62" s="83">
        <v>24</v>
      </c>
      <c r="H62" s="83">
        <v>31</v>
      </c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>
        <f t="shared" si="1"/>
        <v>5</v>
      </c>
    </row>
    <row r="63" spans="1:26" hidden="1" x14ac:dyDescent="0.25">
      <c r="A63" s="83" t="s">
        <v>2225</v>
      </c>
      <c r="B63" s="83" t="s">
        <v>2249</v>
      </c>
      <c r="C63" s="84" t="s">
        <v>2391</v>
      </c>
      <c r="D63" s="83">
        <v>3</v>
      </c>
      <c r="E63" s="83">
        <v>10</v>
      </c>
      <c r="F63" s="83">
        <v>17</v>
      </c>
      <c r="G63" s="83">
        <v>24</v>
      </c>
      <c r="H63" s="83">
        <v>31</v>
      </c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>
        <f t="shared" si="1"/>
        <v>5</v>
      </c>
    </row>
    <row r="64" spans="1:26" hidden="1" x14ac:dyDescent="0.25">
      <c r="A64" s="83" t="s">
        <v>2225</v>
      </c>
      <c r="B64" s="83" t="s">
        <v>2249</v>
      </c>
      <c r="C64" s="84" t="s">
        <v>2394</v>
      </c>
      <c r="D64" s="83">
        <v>3</v>
      </c>
      <c r="E64" s="83">
        <v>10</v>
      </c>
      <c r="F64" s="83">
        <v>17</v>
      </c>
      <c r="G64" s="83">
        <v>24</v>
      </c>
      <c r="H64" s="83">
        <v>31</v>
      </c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>
        <f t="shared" si="1"/>
        <v>5</v>
      </c>
    </row>
    <row r="65" spans="1:26" hidden="1" x14ac:dyDescent="0.25">
      <c r="A65" s="83" t="s">
        <v>2225</v>
      </c>
      <c r="B65" s="83" t="s">
        <v>2249</v>
      </c>
      <c r="C65" s="84" t="s">
        <v>2435</v>
      </c>
      <c r="D65" s="83">
        <v>3</v>
      </c>
      <c r="E65" s="83">
        <v>10</v>
      </c>
      <c r="F65" s="83">
        <v>17</v>
      </c>
      <c r="G65" s="83">
        <v>24</v>
      </c>
      <c r="H65" s="83">
        <v>31</v>
      </c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>
        <f t="shared" si="1"/>
        <v>5</v>
      </c>
    </row>
    <row r="66" spans="1:26" hidden="1" x14ac:dyDescent="0.25">
      <c r="A66" s="83" t="s">
        <v>2225</v>
      </c>
      <c r="B66" s="83" t="s">
        <v>2249</v>
      </c>
      <c r="C66" s="84" t="s">
        <v>2734</v>
      </c>
      <c r="D66" s="83">
        <v>3</v>
      </c>
      <c r="E66" s="83">
        <v>10</v>
      </c>
      <c r="F66" s="83">
        <v>17</v>
      </c>
      <c r="G66" s="83">
        <v>24</v>
      </c>
      <c r="H66" s="83">
        <v>31</v>
      </c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>
        <f t="shared" si="1"/>
        <v>5</v>
      </c>
    </row>
    <row r="67" spans="1:26" hidden="1" x14ac:dyDescent="0.25">
      <c r="A67" s="83" t="s">
        <v>2225</v>
      </c>
      <c r="B67" s="83" t="s">
        <v>2249</v>
      </c>
      <c r="C67" s="84" t="s">
        <v>2258</v>
      </c>
      <c r="D67" s="83">
        <v>4</v>
      </c>
      <c r="E67" s="83">
        <v>11</v>
      </c>
      <c r="F67" s="83">
        <v>18</v>
      </c>
      <c r="G67" s="83">
        <v>25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>
        <f t="shared" ref="Z67:Z98" si="2">COUNT(D67:Y67)</f>
        <v>4</v>
      </c>
    </row>
    <row r="68" spans="1:26" hidden="1" x14ac:dyDescent="0.25">
      <c r="A68" s="83" t="s">
        <v>2225</v>
      </c>
      <c r="B68" s="83" t="s">
        <v>2249</v>
      </c>
      <c r="C68" s="84" t="s">
        <v>2263</v>
      </c>
      <c r="D68" s="83">
        <v>4</v>
      </c>
      <c r="E68" s="83">
        <v>11</v>
      </c>
      <c r="F68" s="83">
        <v>18</v>
      </c>
      <c r="G68" s="83">
        <v>25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>
        <f t="shared" si="2"/>
        <v>4</v>
      </c>
    </row>
    <row r="69" spans="1:26" hidden="1" x14ac:dyDescent="0.25">
      <c r="A69" s="83" t="s">
        <v>2225</v>
      </c>
      <c r="B69" s="83" t="s">
        <v>2249</v>
      </c>
      <c r="C69" s="84" t="s">
        <v>2382</v>
      </c>
      <c r="D69" s="83">
        <v>4</v>
      </c>
      <c r="E69" s="83">
        <v>11</v>
      </c>
      <c r="F69" s="83">
        <v>18</v>
      </c>
      <c r="G69" s="83">
        <v>25</v>
      </c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>
        <f t="shared" si="2"/>
        <v>4</v>
      </c>
    </row>
    <row r="70" spans="1:26" hidden="1" x14ac:dyDescent="0.25">
      <c r="A70" s="83" t="s">
        <v>2225</v>
      </c>
      <c r="B70" s="83" t="s">
        <v>2249</v>
      </c>
      <c r="C70" s="84" t="s">
        <v>2385</v>
      </c>
      <c r="D70" s="83">
        <v>4</v>
      </c>
      <c r="E70" s="83">
        <v>11</v>
      </c>
      <c r="F70" s="83">
        <v>18</v>
      </c>
      <c r="G70" s="83">
        <v>25</v>
      </c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>
        <f t="shared" si="2"/>
        <v>4</v>
      </c>
    </row>
    <row r="71" spans="1:26" hidden="1" x14ac:dyDescent="0.25">
      <c r="A71" s="83" t="s">
        <v>2225</v>
      </c>
      <c r="B71" s="83" t="s">
        <v>2249</v>
      </c>
      <c r="C71" s="84" t="s">
        <v>2387</v>
      </c>
      <c r="D71" s="83">
        <v>4</v>
      </c>
      <c r="E71" s="83">
        <v>11</v>
      </c>
      <c r="F71" s="83">
        <v>18</v>
      </c>
      <c r="G71" s="83">
        <v>25</v>
      </c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>
        <f t="shared" si="2"/>
        <v>4</v>
      </c>
    </row>
    <row r="72" spans="1:26" hidden="1" x14ac:dyDescent="0.25">
      <c r="A72" s="83" t="s">
        <v>2225</v>
      </c>
      <c r="B72" s="83" t="s">
        <v>2249</v>
      </c>
      <c r="C72" s="84" t="s">
        <v>2388</v>
      </c>
      <c r="D72" s="83">
        <v>4</v>
      </c>
      <c r="E72" s="83">
        <v>11</v>
      </c>
      <c r="F72" s="83">
        <v>18</v>
      </c>
      <c r="G72" s="83">
        <v>25</v>
      </c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>
        <f t="shared" si="2"/>
        <v>4</v>
      </c>
    </row>
    <row r="73" spans="1:26" hidden="1" x14ac:dyDescent="0.25">
      <c r="A73" s="83" t="s">
        <v>2225</v>
      </c>
      <c r="B73" s="83" t="s">
        <v>2249</v>
      </c>
      <c r="C73" s="84" t="s">
        <v>2393</v>
      </c>
      <c r="D73" s="83">
        <v>4</v>
      </c>
      <c r="E73" s="83">
        <v>11</v>
      </c>
      <c r="F73" s="83">
        <v>18</v>
      </c>
      <c r="G73" s="83">
        <v>25</v>
      </c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>
        <f t="shared" si="2"/>
        <v>4</v>
      </c>
    </row>
    <row r="74" spans="1:26" hidden="1" x14ac:dyDescent="0.25">
      <c r="A74" s="83" t="s">
        <v>2225</v>
      </c>
      <c r="B74" s="83" t="s">
        <v>2249</v>
      </c>
      <c r="C74" s="84" t="s">
        <v>2250</v>
      </c>
      <c r="D74" s="83">
        <v>3</v>
      </c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>
        <f t="shared" si="2"/>
        <v>1</v>
      </c>
    </row>
    <row r="75" spans="1:26" hidden="1" x14ac:dyDescent="0.25">
      <c r="A75" s="83" t="s">
        <v>2225</v>
      </c>
      <c r="B75" s="83" t="s">
        <v>2249</v>
      </c>
      <c r="C75" s="84" t="s">
        <v>2251</v>
      </c>
      <c r="D75" s="83">
        <v>3</v>
      </c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>
        <f t="shared" si="2"/>
        <v>1</v>
      </c>
    </row>
    <row r="76" spans="1:26" hidden="1" x14ac:dyDescent="0.25">
      <c r="A76" s="83" t="s">
        <v>2225</v>
      </c>
      <c r="B76" s="83" t="s">
        <v>2249</v>
      </c>
      <c r="C76" s="84" t="s">
        <v>2252</v>
      </c>
      <c r="D76" s="83">
        <v>3</v>
      </c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>
        <f t="shared" si="2"/>
        <v>1</v>
      </c>
    </row>
    <row r="77" spans="1:26" hidden="1" x14ac:dyDescent="0.25">
      <c r="A77" s="83" t="s">
        <v>2225</v>
      </c>
      <c r="B77" s="83" t="s">
        <v>2237</v>
      </c>
      <c r="C77" s="84" t="s">
        <v>2436</v>
      </c>
      <c r="D77" s="83">
        <v>2</v>
      </c>
      <c r="E77" s="83">
        <v>3</v>
      </c>
      <c r="F77" s="83">
        <v>4</v>
      </c>
      <c r="G77" s="83">
        <v>5</v>
      </c>
      <c r="H77" s="83">
        <v>6</v>
      </c>
      <c r="I77" s="83">
        <v>7</v>
      </c>
      <c r="J77" s="83">
        <v>9</v>
      </c>
      <c r="K77" s="83">
        <v>11</v>
      </c>
      <c r="L77" s="83">
        <v>12</v>
      </c>
      <c r="M77" s="83">
        <v>13</v>
      </c>
      <c r="N77" s="83">
        <v>14</v>
      </c>
      <c r="O77" s="83">
        <v>16</v>
      </c>
      <c r="P77" s="83">
        <v>18</v>
      </c>
      <c r="Q77" s="83">
        <v>19</v>
      </c>
      <c r="R77" s="83">
        <v>20</v>
      </c>
      <c r="S77" s="83">
        <v>21</v>
      </c>
      <c r="T77" s="83">
        <v>23</v>
      </c>
      <c r="U77" s="83">
        <v>25</v>
      </c>
      <c r="V77" s="83">
        <v>26</v>
      </c>
      <c r="W77" s="83">
        <v>27</v>
      </c>
      <c r="X77" s="83">
        <v>28</v>
      </c>
      <c r="Y77" s="83">
        <v>30</v>
      </c>
      <c r="Z77" s="83">
        <f t="shared" si="2"/>
        <v>22</v>
      </c>
    </row>
    <row r="78" spans="1:26" hidden="1" x14ac:dyDescent="0.25">
      <c r="A78" s="83" t="s">
        <v>2225</v>
      </c>
      <c r="B78" s="83" t="s">
        <v>2237</v>
      </c>
      <c r="C78" s="84" t="s">
        <v>2238</v>
      </c>
      <c r="D78" s="83">
        <v>2</v>
      </c>
      <c r="E78" s="83">
        <v>9</v>
      </c>
      <c r="F78" s="83">
        <v>16</v>
      </c>
      <c r="G78" s="83">
        <v>23</v>
      </c>
      <c r="H78" s="83">
        <v>30</v>
      </c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>
        <f t="shared" si="2"/>
        <v>5</v>
      </c>
    </row>
    <row r="79" spans="1:26" hidden="1" x14ac:dyDescent="0.25">
      <c r="A79" s="83" t="s">
        <v>2225</v>
      </c>
      <c r="B79" s="83" t="s">
        <v>2237</v>
      </c>
      <c r="C79" s="84" t="s">
        <v>2248</v>
      </c>
      <c r="D79" s="83">
        <v>2</v>
      </c>
      <c r="E79" s="83">
        <v>9</v>
      </c>
      <c r="F79" s="83">
        <v>16</v>
      </c>
      <c r="G79" s="83">
        <v>23</v>
      </c>
      <c r="H79" s="83">
        <v>30</v>
      </c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>
        <f t="shared" si="2"/>
        <v>5</v>
      </c>
    </row>
    <row r="80" spans="1:26" hidden="1" x14ac:dyDescent="0.25">
      <c r="A80" s="83" t="s">
        <v>2225</v>
      </c>
      <c r="B80" s="83" t="s">
        <v>2237</v>
      </c>
      <c r="C80" s="84" t="s">
        <v>2259</v>
      </c>
      <c r="D80" s="83">
        <v>2</v>
      </c>
      <c r="E80" s="83">
        <v>9</v>
      </c>
      <c r="F80" s="83">
        <v>16</v>
      </c>
      <c r="G80" s="83">
        <v>23</v>
      </c>
      <c r="H80" s="83">
        <v>30</v>
      </c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>
        <f t="shared" si="2"/>
        <v>5</v>
      </c>
    </row>
    <row r="81" spans="1:26" hidden="1" x14ac:dyDescent="0.25">
      <c r="A81" s="83" t="s">
        <v>2225</v>
      </c>
      <c r="B81" s="83" t="s">
        <v>2237</v>
      </c>
      <c r="C81" s="84" t="s">
        <v>2264</v>
      </c>
      <c r="D81" s="83">
        <v>2</v>
      </c>
      <c r="E81" s="83">
        <v>9</v>
      </c>
      <c r="F81" s="83">
        <v>16</v>
      </c>
      <c r="G81" s="83">
        <v>23</v>
      </c>
      <c r="H81" s="83">
        <v>30</v>
      </c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>
        <f t="shared" si="2"/>
        <v>5</v>
      </c>
    </row>
    <row r="82" spans="1:26" hidden="1" x14ac:dyDescent="0.25">
      <c r="A82" s="83" t="s">
        <v>2225</v>
      </c>
      <c r="B82" s="83" t="s">
        <v>2237</v>
      </c>
      <c r="C82" s="84" t="s">
        <v>2270</v>
      </c>
      <c r="D82" s="83">
        <v>2</v>
      </c>
      <c r="E82" s="83">
        <v>9</v>
      </c>
      <c r="F82" s="83">
        <v>16</v>
      </c>
      <c r="G82" s="83">
        <v>23</v>
      </c>
      <c r="H82" s="83">
        <v>30</v>
      </c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>
        <f t="shared" si="2"/>
        <v>5</v>
      </c>
    </row>
    <row r="83" spans="1:26" hidden="1" x14ac:dyDescent="0.25">
      <c r="A83" s="83" t="s">
        <v>2225</v>
      </c>
      <c r="B83" s="83" t="s">
        <v>2237</v>
      </c>
      <c r="C83" s="84" t="s">
        <v>2272</v>
      </c>
      <c r="D83" s="83">
        <v>2</v>
      </c>
      <c r="E83" s="83">
        <v>9</v>
      </c>
      <c r="F83" s="83">
        <v>16</v>
      </c>
      <c r="G83" s="83">
        <v>23</v>
      </c>
      <c r="H83" s="83">
        <v>30</v>
      </c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>
        <f t="shared" si="2"/>
        <v>5</v>
      </c>
    </row>
    <row r="84" spans="1:26" hidden="1" x14ac:dyDescent="0.25">
      <c r="A84" s="83" t="s">
        <v>2225</v>
      </c>
      <c r="B84" s="83" t="s">
        <v>2237</v>
      </c>
      <c r="C84" s="84" t="s">
        <v>2277</v>
      </c>
      <c r="D84" s="83">
        <v>2</v>
      </c>
      <c r="E84" s="83">
        <v>9</v>
      </c>
      <c r="F84" s="83">
        <v>16</v>
      </c>
      <c r="G84" s="83">
        <v>23</v>
      </c>
      <c r="H84" s="83">
        <v>30</v>
      </c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>
        <f t="shared" si="2"/>
        <v>5</v>
      </c>
    </row>
    <row r="85" spans="1:26" hidden="1" x14ac:dyDescent="0.25">
      <c r="A85" s="83" t="s">
        <v>2225</v>
      </c>
      <c r="B85" s="83" t="s">
        <v>2237</v>
      </c>
      <c r="C85" s="84" t="s">
        <v>2354</v>
      </c>
      <c r="D85" s="83">
        <v>2</v>
      </c>
      <c r="E85" s="83">
        <v>9</v>
      </c>
      <c r="F85" s="83">
        <v>16</v>
      </c>
      <c r="G85" s="83">
        <v>23</v>
      </c>
      <c r="H85" s="83">
        <v>30</v>
      </c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>
        <f t="shared" si="2"/>
        <v>5</v>
      </c>
    </row>
    <row r="86" spans="1:26" hidden="1" x14ac:dyDescent="0.25">
      <c r="A86" s="83" t="s">
        <v>2225</v>
      </c>
      <c r="B86" s="83" t="s">
        <v>2237</v>
      </c>
      <c r="C86" s="84" t="s">
        <v>2355</v>
      </c>
      <c r="D86" s="83">
        <v>2</v>
      </c>
      <c r="E86" s="83">
        <v>9</v>
      </c>
      <c r="F86" s="83">
        <v>16</v>
      </c>
      <c r="G86" s="83">
        <v>23</v>
      </c>
      <c r="H86" s="83">
        <v>30</v>
      </c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>
        <f t="shared" si="2"/>
        <v>5</v>
      </c>
    </row>
    <row r="87" spans="1:26" hidden="1" x14ac:dyDescent="0.25">
      <c r="A87" s="83" t="s">
        <v>2225</v>
      </c>
      <c r="B87" s="83" t="s">
        <v>2237</v>
      </c>
      <c r="C87" s="84" t="s">
        <v>2357</v>
      </c>
      <c r="D87" s="83">
        <v>2</v>
      </c>
      <c r="E87" s="83">
        <v>9</v>
      </c>
      <c r="F87" s="83">
        <v>16</v>
      </c>
      <c r="G87" s="83">
        <v>23</v>
      </c>
      <c r="H87" s="83">
        <v>30</v>
      </c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>
        <f t="shared" si="2"/>
        <v>5</v>
      </c>
    </row>
    <row r="88" spans="1:26" hidden="1" x14ac:dyDescent="0.25">
      <c r="A88" s="83" t="s">
        <v>2225</v>
      </c>
      <c r="B88" s="83" t="s">
        <v>2237</v>
      </c>
      <c r="C88" s="84" t="s">
        <v>2359</v>
      </c>
      <c r="D88" s="83">
        <v>2</v>
      </c>
      <c r="E88" s="83">
        <v>9</v>
      </c>
      <c r="F88" s="83">
        <v>16</v>
      </c>
      <c r="G88" s="83">
        <v>23</v>
      </c>
      <c r="H88" s="83">
        <v>30</v>
      </c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>
        <f t="shared" si="2"/>
        <v>5</v>
      </c>
    </row>
    <row r="89" spans="1:26" hidden="1" x14ac:dyDescent="0.25">
      <c r="A89" s="83" t="s">
        <v>2225</v>
      </c>
      <c r="B89" s="83" t="s">
        <v>2237</v>
      </c>
      <c r="C89" s="84" t="s">
        <v>2373</v>
      </c>
      <c r="D89" s="83">
        <v>2</v>
      </c>
      <c r="E89" s="83">
        <v>9</v>
      </c>
      <c r="F89" s="83">
        <v>16</v>
      </c>
      <c r="G89" s="83">
        <v>23</v>
      </c>
      <c r="H89" s="83">
        <v>30</v>
      </c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>
        <f t="shared" si="2"/>
        <v>5</v>
      </c>
    </row>
    <row r="90" spans="1:26" hidden="1" x14ac:dyDescent="0.25">
      <c r="A90" s="83" t="s">
        <v>2225</v>
      </c>
      <c r="B90" s="83" t="s">
        <v>2237</v>
      </c>
      <c r="C90" s="84" t="s">
        <v>2379</v>
      </c>
      <c r="D90" s="83">
        <v>2</v>
      </c>
      <c r="E90" s="83">
        <v>9</v>
      </c>
      <c r="F90" s="83">
        <v>16</v>
      </c>
      <c r="G90" s="83">
        <v>23</v>
      </c>
      <c r="H90" s="83">
        <v>30</v>
      </c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>
        <f t="shared" si="2"/>
        <v>5</v>
      </c>
    </row>
    <row r="91" spans="1:26" hidden="1" x14ac:dyDescent="0.25">
      <c r="A91" s="83" t="s">
        <v>2225</v>
      </c>
      <c r="B91" s="83" t="s">
        <v>2237</v>
      </c>
      <c r="C91" s="84" t="s">
        <v>2380</v>
      </c>
      <c r="D91" s="83">
        <v>2</v>
      </c>
      <c r="E91" s="83">
        <v>9</v>
      </c>
      <c r="F91" s="83">
        <v>16</v>
      </c>
      <c r="G91" s="83">
        <v>23</v>
      </c>
      <c r="H91" s="83">
        <v>30</v>
      </c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>
        <f t="shared" si="2"/>
        <v>5</v>
      </c>
    </row>
    <row r="92" spans="1:26" hidden="1" x14ac:dyDescent="0.25">
      <c r="A92" s="83" t="s">
        <v>2225</v>
      </c>
      <c r="B92" s="83" t="s">
        <v>2237</v>
      </c>
      <c r="C92" s="84" t="s">
        <v>2384</v>
      </c>
      <c r="D92" s="83">
        <v>2</v>
      </c>
      <c r="E92" s="83">
        <v>9</v>
      </c>
      <c r="F92" s="83">
        <v>16</v>
      </c>
      <c r="G92" s="83">
        <v>23</v>
      </c>
      <c r="H92" s="83">
        <v>30</v>
      </c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>
        <f t="shared" si="2"/>
        <v>5</v>
      </c>
    </row>
    <row r="93" spans="1:26" hidden="1" x14ac:dyDescent="0.25">
      <c r="A93" s="83" t="s">
        <v>2225</v>
      </c>
      <c r="B93" s="83" t="s">
        <v>2237</v>
      </c>
      <c r="C93" s="84" t="s">
        <v>2497</v>
      </c>
      <c r="D93" s="83">
        <v>2</v>
      </c>
      <c r="E93" s="83">
        <v>9</v>
      </c>
      <c r="F93" s="83">
        <v>16</v>
      </c>
      <c r="G93" s="83">
        <v>23</v>
      </c>
      <c r="H93" s="83">
        <v>30</v>
      </c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>
        <f t="shared" si="2"/>
        <v>5</v>
      </c>
    </row>
    <row r="94" spans="1:26" hidden="1" x14ac:dyDescent="0.25">
      <c r="A94" s="83" t="s">
        <v>2225</v>
      </c>
      <c r="B94" s="83" t="s">
        <v>2243</v>
      </c>
      <c r="C94" s="85" t="s">
        <v>2330</v>
      </c>
      <c r="D94" s="83">
        <v>3</v>
      </c>
      <c r="E94" s="83">
        <v>7</v>
      </c>
      <c r="F94" s="83">
        <v>10</v>
      </c>
      <c r="G94" s="83">
        <v>11</v>
      </c>
      <c r="H94" s="83">
        <v>14</v>
      </c>
      <c r="I94" s="83">
        <v>16</v>
      </c>
      <c r="J94" s="83">
        <v>17</v>
      </c>
      <c r="K94" s="83">
        <v>21</v>
      </c>
      <c r="L94" s="83">
        <v>24</v>
      </c>
      <c r="M94" s="83">
        <v>28</v>
      </c>
      <c r="N94" s="83">
        <v>31</v>
      </c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>
        <f t="shared" si="2"/>
        <v>11</v>
      </c>
    </row>
    <row r="95" spans="1:26" hidden="1" x14ac:dyDescent="0.25">
      <c r="A95" s="83" t="s">
        <v>2225</v>
      </c>
      <c r="B95" s="83" t="s">
        <v>2243</v>
      </c>
      <c r="C95" s="85" t="s">
        <v>2571</v>
      </c>
      <c r="D95" s="83">
        <v>3</v>
      </c>
      <c r="E95" s="83">
        <v>7</v>
      </c>
      <c r="F95" s="83">
        <v>10</v>
      </c>
      <c r="G95" s="83">
        <v>14</v>
      </c>
      <c r="H95" s="83">
        <v>17</v>
      </c>
      <c r="I95" s="83">
        <v>21</v>
      </c>
      <c r="J95" s="83">
        <v>24</v>
      </c>
      <c r="K95" s="83">
        <v>28</v>
      </c>
      <c r="L95" s="83">
        <v>31</v>
      </c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>
        <f t="shared" si="2"/>
        <v>9</v>
      </c>
    </row>
    <row r="96" spans="1:26" hidden="1" x14ac:dyDescent="0.25">
      <c r="A96" s="83" t="s">
        <v>2225</v>
      </c>
      <c r="B96" s="83" t="s">
        <v>2243</v>
      </c>
      <c r="C96" s="85" t="s">
        <v>2328</v>
      </c>
      <c r="D96" s="83">
        <v>3</v>
      </c>
      <c r="E96" s="83">
        <v>10</v>
      </c>
      <c r="F96" s="83">
        <v>17</v>
      </c>
      <c r="G96" s="83">
        <v>24</v>
      </c>
      <c r="H96" s="83">
        <v>31</v>
      </c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>
        <f t="shared" si="2"/>
        <v>5</v>
      </c>
    </row>
    <row r="97" spans="1:26" hidden="1" x14ac:dyDescent="0.25">
      <c r="A97" s="83" t="s">
        <v>2225</v>
      </c>
      <c r="B97" s="83" t="s">
        <v>2243</v>
      </c>
      <c r="C97" s="85" t="s">
        <v>2334</v>
      </c>
      <c r="D97" s="83">
        <v>3</v>
      </c>
      <c r="E97" s="83">
        <v>10</v>
      </c>
      <c r="F97" s="83">
        <v>17</v>
      </c>
      <c r="G97" s="83">
        <v>24</v>
      </c>
      <c r="H97" s="83">
        <v>31</v>
      </c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>
        <f t="shared" si="2"/>
        <v>5</v>
      </c>
    </row>
    <row r="98" spans="1:26" hidden="1" x14ac:dyDescent="0.25">
      <c r="A98" s="83" t="s">
        <v>2225</v>
      </c>
      <c r="B98" s="83" t="s">
        <v>2243</v>
      </c>
      <c r="C98" s="85" t="s">
        <v>2335</v>
      </c>
      <c r="D98" s="83">
        <v>3</v>
      </c>
      <c r="E98" s="83">
        <v>10</v>
      </c>
      <c r="F98" s="83">
        <v>17</v>
      </c>
      <c r="G98" s="83">
        <v>24</v>
      </c>
      <c r="H98" s="83">
        <v>31</v>
      </c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>
        <f t="shared" si="2"/>
        <v>5</v>
      </c>
    </row>
    <row r="99" spans="1:26" hidden="1" x14ac:dyDescent="0.25">
      <c r="A99" s="83" t="s">
        <v>2225</v>
      </c>
      <c r="B99" s="83" t="s">
        <v>2243</v>
      </c>
      <c r="C99" s="85" t="s">
        <v>2428</v>
      </c>
      <c r="D99" s="83">
        <v>3</v>
      </c>
      <c r="E99" s="83">
        <v>10</v>
      </c>
      <c r="F99" s="83">
        <v>17</v>
      </c>
      <c r="G99" s="83">
        <v>24</v>
      </c>
      <c r="H99" s="83">
        <v>31</v>
      </c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>
        <f t="shared" ref="Z99:Z130" si="3">COUNT(D99:Y99)</f>
        <v>5</v>
      </c>
    </row>
    <row r="100" spans="1:26" hidden="1" x14ac:dyDescent="0.25">
      <c r="A100" s="83" t="s">
        <v>2225</v>
      </c>
      <c r="B100" s="83" t="s">
        <v>2243</v>
      </c>
      <c r="C100" s="85" t="s">
        <v>2603</v>
      </c>
      <c r="D100" s="83">
        <v>3</v>
      </c>
      <c r="E100" s="83">
        <v>10</v>
      </c>
      <c r="F100" s="83">
        <v>17</v>
      </c>
      <c r="G100" s="83">
        <v>24</v>
      </c>
      <c r="H100" s="83">
        <v>31</v>
      </c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>
        <f t="shared" si="3"/>
        <v>5</v>
      </c>
    </row>
    <row r="101" spans="1:26" hidden="1" x14ac:dyDescent="0.25">
      <c r="A101" s="83" t="s">
        <v>2225</v>
      </c>
      <c r="B101" s="83" t="s">
        <v>2243</v>
      </c>
      <c r="C101" s="86" t="s">
        <v>2321</v>
      </c>
      <c r="D101" s="83">
        <v>5</v>
      </c>
      <c r="E101" s="83">
        <v>10</v>
      </c>
      <c r="F101" s="83">
        <v>17</v>
      </c>
      <c r="G101" s="83">
        <v>24</v>
      </c>
      <c r="H101" s="83">
        <v>31</v>
      </c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>
        <f t="shared" si="3"/>
        <v>5</v>
      </c>
    </row>
    <row r="102" spans="1:26" hidden="1" x14ac:dyDescent="0.25">
      <c r="A102" s="83" t="s">
        <v>2225</v>
      </c>
      <c r="B102" s="83" t="s">
        <v>2243</v>
      </c>
      <c r="C102" s="86" t="s">
        <v>2244</v>
      </c>
      <c r="D102" s="83">
        <v>5</v>
      </c>
      <c r="E102" s="83">
        <v>12</v>
      </c>
      <c r="F102" s="83">
        <v>19</v>
      </c>
      <c r="G102" s="83">
        <v>26</v>
      </c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>
        <f t="shared" si="3"/>
        <v>4</v>
      </c>
    </row>
    <row r="103" spans="1:26" hidden="1" x14ac:dyDescent="0.25">
      <c r="A103" s="83" t="s">
        <v>2225</v>
      </c>
      <c r="B103" s="83" t="s">
        <v>2243</v>
      </c>
      <c r="C103" s="86" t="s">
        <v>2246</v>
      </c>
      <c r="D103" s="83">
        <v>5</v>
      </c>
      <c r="E103" s="83">
        <v>12</v>
      </c>
      <c r="F103" s="83">
        <v>19</v>
      </c>
      <c r="G103" s="83">
        <v>26</v>
      </c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>
        <f t="shared" si="3"/>
        <v>4</v>
      </c>
    </row>
    <row r="104" spans="1:26" hidden="1" x14ac:dyDescent="0.25">
      <c r="A104" s="83" t="s">
        <v>2225</v>
      </c>
      <c r="B104" s="83" t="s">
        <v>2243</v>
      </c>
      <c r="C104" s="86" t="s">
        <v>2323</v>
      </c>
      <c r="D104" s="83">
        <v>5</v>
      </c>
      <c r="E104" s="83">
        <v>12</v>
      </c>
      <c r="F104" s="83">
        <v>19</v>
      </c>
      <c r="G104" s="83">
        <v>26</v>
      </c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>
        <f t="shared" si="3"/>
        <v>4</v>
      </c>
    </row>
    <row r="105" spans="1:26" hidden="1" x14ac:dyDescent="0.25">
      <c r="A105" s="83" t="s">
        <v>2225</v>
      </c>
      <c r="B105" s="83" t="s">
        <v>2243</v>
      </c>
      <c r="C105" s="86" t="s">
        <v>2342</v>
      </c>
      <c r="D105" s="83">
        <v>5</v>
      </c>
      <c r="E105" s="83">
        <v>12</v>
      </c>
      <c r="F105" s="83">
        <v>19</v>
      </c>
      <c r="G105" s="83">
        <v>26</v>
      </c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>
        <f t="shared" si="3"/>
        <v>4</v>
      </c>
    </row>
    <row r="106" spans="1:26" hidden="1" x14ac:dyDescent="0.25">
      <c r="A106" s="83" t="s">
        <v>2225</v>
      </c>
      <c r="B106" s="83" t="s">
        <v>2243</v>
      </c>
      <c r="C106" s="86" t="s">
        <v>2361</v>
      </c>
      <c r="D106" s="83">
        <v>5</v>
      </c>
      <c r="E106" s="83">
        <v>12</v>
      </c>
      <c r="F106" s="83">
        <v>19</v>
      </c>
      <c r="G106" s="83">
        <v>26</v>
      </c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>
        <f t="shared" si="3"/>
        <v>4</v>
      </c>
    </row>
    <row r="107" spans="1:26" hidden="1" x14ac:dyDescent="0.25">
      <c r="A107" s="83" t="s">
        <v>2225</v>
      </c>
      <c r="B107" s="83" t="s">
        <v>2243</v>
      </c>
      <c r="C107" s="86" t="s">
        <v>2426</v>
      </c>
      <c r="D107" s="83">
        <v>5</v>
      </c>
      <c r="E107" s="83">
        <v>12</v>
      </c>
      <c r="F107" s="83">
        <v>19</v>
      </c>
      <c r="G107" s="83">
        <v>26</v>
      </c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>
        <f t="shared" si="3"/>
        <v>4</v>
      </c>
    </row>
    <row r="108" spans="1:26" hidden="1" x14ac:dyDescent="0.25">
      <c r="A108" s="83" t="s">
        <v>2225</v>
      </c>
      <c r="B108" s="83" t="s">
        <v>2243</v>
      </c>
      <c r="C108" s="86" t="s">
        <v>2430</v>
      </c>
      <c r="D108" s="83">
        <v>5</v>
      </c>
      <c r="E108" s="83">
        <v>12</v>
      </c>
      <c r="F108" s="83">
        <v>19</v>
      </c>
      <c r="G108" s="83">
        <v>26</v>
      </c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>
        <f t="shared" si="3"/>
        <v>4</v>
      </c>
    </row>
    <row r="109" spans="1:26" hidden="1" x14ac:dyDescent="0.25">
      <c r="A109" s="83" t="s">
        <v>2225</v>
      </c>
      <c r="B109" s="83" t="s">
        <v>2243</v>
      </c>
      <c r="C109" s="85" t="s">
        <v>2318</v>
      </c>
      <c r="D109" s="83">
        <v>7</v>
      </c>
      <c r="E109" s="83">
        <v>14</v>
      </c>
      <c r="F109" s="83">
        <v>21</v>
      </c>
      <c r="G109" s="83">
        <v>28</v>
      </c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>
        <f t="shared" si="3"/>
        <v>4</v>
      </c>
    </row>
    <row r="110" spans="1:26" hidden="1" x14ac:dyDescent="0.25">
      <c r="A110" s="83" t="s">
        <v>2225</v>
      </c>
      <c r="B110" s="83" t="s">
        <v>2243</v>
      </c>
      <c r="C110" s="85" t="s">
        <v>2319</v>
      </c>
      <c r="D110" s="83">
        <v>7</v>
      </c>
      <c r="E110" s="83">
        <v>14</v>
      </c>
      <c r="F110" s="83">
        <v>21</v>
      </c>
      <c r="G110" s="83">
        <v>28</v>
      </c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>
        <f t="shared" si="3"/>
        <v>4</v>
      </c>
    </row>
    <row r="111" spans="1:26" hidden="1" x14ac:dyDescent="0.25">
      <c r="A111" s="83" t="s">
        <v>2225</v>
      </c>
      <c r="B111" s="83" t="s">
        <v>2243</v>
      </c>
      <c r="C111" s="85" t="s">
        <v>2324</v>
      </c>
      <c r="D111" s="83">
        <v>7</v>
      </c>
      <c r="E111" s="83">
        <v>14</v>
      </c>
      <c r="F111" s="83">
        <v>21</v>
      </c>
      <c r="G111" s="83">
        <v>28</v>
      </c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>
        <f t="shared" si="3"/>
        <v>4</v>
      </c>
    </row>
    <row r="112" spans="1:26" hidden="1" x14ac:dyDescent="0.25">
      <c r="A112" s="83" t="s">
        <v>2225</v>
      </c>
      <c r="B112" s="83" t="s">
        <v>2243</v>
      </c>
      <c r="C112" s="85" t="s">
        <v>2329</v>
      </c>
      <c r="D112" s="83">
        <v>7</v>
      </c>
      <c r="E112" s="83">
        <v>14</v>
      </c>
      <c r="F112" s="83">
        <v>21</v>
      </c>
      <c r="G112" s="83">
        <v>28</v>
      </c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>
        <f t="shared" si="3"/>
        <v>4</v>
      </c>
    </row>
    <row r="113" spans="1:26" hidden="1" x14ac:dyDescent="0.25">
      <c r="A113" s="83" t="s">
        <v>2225</v>
      </c>
      <c r="B113" s="83" t="s">
        <v>2243</v>
      </c>
      <c r="C113" s="85" t="s">
        <v>2352</v>
      </c>
      <c r="D113" s="83">
        <v>7</v>
      </c>
      <c r="E113" s="83">
        <v>14</v>
      </c>
      <c r="F113" s="83">
        <v>21</v>
      </c>
      <c r="G113" s="83">
        <v>28</v>
      </c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>
        <f t="shared" si="3"/>
        <v>4</v>
      </c>
    </row>
    <row r="114" spans="1:26" hidden="1" x14ac:dyDescent="0.25">
      <c r="A114" s="83" t="s">
        <v>2225</v>
      </c>
      <c r="B114" s="83" t="s">
        <v>2243</v>
      </c>
      <c r="C114" s="85" t="s">
        <v>2429</v>
      </c>
      <c r="D114" s="83">
        <v>7</v>
      </c>
      <c r="E114" s="83">
        <v>14</v>
      </c>
      <c r="F114" s="83">
        <v>21</v>
      </c>
      <c r="G114" s="83">
        <v>28</v>
      </c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>
        <f t="shared" si="3"/>
        <v>4</v>
      </c>
    </row>
    <row r="115" spans="1:26" hidden="1" x14ac:dyDescent="0.25">
      <c r="A115" s="83" t="s">
        <v>2225</v>
      </c>
      <c r="B115" s="83" t="s">
        <v>2243</v>
      </c>
      <c r="C115" s="86" t="s">
        <v>2245</v>
      </c>
      <c r="D115" s="83">
        <v>10</v>
      </c>
      <c r="E115" s="83">
        <v>17</v>
      </c>
      <c r="F115" s="83">
        <v>24</v>
      </c>
      <c r="G115" s="83">
        <v>31</v>
      </c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>
        <f t="shared" si="3"/>
        <v>4</v>
      </c>
    </row>
    <row r="116" spans="1:26" hidden="1" x14ac:dyDescent="0.25">
      <c r="A116" s="83" t="s">
        <v>2225</v>
      </c>
      <c r="B116" s="83" t="s">
        <v>2243</v>
      </c>
      <c r="C116" s="86" t="s">
        <v>2327</v>
      </c>
      <c r="D116" s="83">
        <v>12</v>
      </c>
      <c r="E116" s="83">
        <v>19</v>
      </c>
      <c r="F116" s="83">
        <v>26</v>
      </c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>
        <f t="shared" si="3"/>
        <v>3</v>
      </c>
    </row>
    <row r="117" spans="1:26" hidden="1" x14ac:dyDescent="0.25">
      <c r="A117" s="83" t="s">
        <v>2225</v>
      </c>
      <c r="B117" s="83" t="s">
        <v>2243</v>
      </c>
      <c r="C117" s="86" t="s">
        <v>2402</v>
      </c>
      <c r="D117" s="83">
        <v>12</v>
      </c>
      <c r="E117" s="83">
        <v>19</v>
      </c>
      <c r="F117" s="83">
        <v>26</v>
      </c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>
        <f t="shared" si="3"/>
        <v>3</v>
      </c>
    </row>
    <row r="118" spans="1:26" hidden="1" x14ac:dyDescent="0.25">
      <c r="A118" s="83" t="s">
        <v>2225</v>
      </c>
      <c r="B118" s="83" t="s">
        <v>2243</v>
      </c>
      <c r="C118" s="86" t="s">
        <v>2261</v>
      </c>
      <c r="D118" s="83">
        <v>5</v>
      </c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>
        <f t="shared" si="3"/>
        <v>1</v>
      </c>
    </row>
    <row r="119" spans="1:26" hidden="1" x14ac:dyDescent="0.25">
      <c r="A119" s="83" t="s">
        <v>2225</v>
      </c>
      <c r="B119" s="83" t="s">
        <v>2226</v>
      </c>
      <c r="C119" s="85" t="s">
        <v>2758</v>
      </c>
      <c r="D119" s="83">
        <v>2</v>
      </c>
      <c r="E119" s="83">
        <v>4</v>
      </c>
      <c r="F119" s="83">
        <v>6</v>
      </c>
      <c r="G119" s="83">
        <v>9</v>
      </c>
      <c r="H119" s="83">
        <v>11</v>
      </c>
      <c r="I119" s="83">
        <v>13</v>
      </c>
      <c r="J119" s="83">
        <v>16</v>
      </c>
      <c r="K119" s="83">
        <v>18</v>
      </c>
      <c r="L119" s="83">
        <v>20</v>
      </c>
      <c r="M119" s="83">
        <v>23</v>
      </c>
      <c r="N119" s="83">
        <v>25</v>
      </c>
      <c r="O119" s="83">
        <v>27</v>
      </c>
      <c r="P119" s="83">
        <v>30</v>
      </c>
      <c r="Q119" s="83"/>
      <c r="R119" s="83"/>
      <c r="S119" s="83"/>
      <c r="T119" s="83"/>
      <c r="U119" s="83"/>
      <c r="V119" s="83"/>
      <c r="W119" s="83"/>
      <c r="X119" s="83"/>
      <c r="Y119" s="83"/>
      <c r="Z119" s="83">
        <f t="shared" si="3"/>
        <v>13</v>
      </c>
    </row>
    <row r="120" spans="1:26" hidden="1" x14ac:dyDescent="0.25">
      <c r="A120" s="83" t="s">
        <v>2225</v>
      </c>
      <c r="B120" s="83" t="s">
        <v>2226</v>
      </c>
      <c r="C120" s="86" t="s">
        <v>2408</v>
      </c>
      <c r="D120" s="83">
        <v>2</v>
      </c>
      <c r="E120" s="83">
        <v>4</v>
      </c>
      <c r="F120" s="83">
        <v>9</v>
      </c>
      <c r="G120" s="83">
        <v>11</v>
      </c>
      <c r="H120" s="83">
        <v>16</v>
      </c>
      <c r="I120" s="83">
        <v>18</v>
      </c>
      <c r="J120" s="83">
        <v>23</v>
      </c>
      <c r="K120" s="83">
        <v>25</v>
      </c>
      <c r="L120" s="83">
        <v>30</v>
      </c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>
        <f t="shared" si="3"/>
        <v>9</v>
      </c>
    </row>
    <row r="121" spans="1:26" hidden="1" x14ac:dyDescent="0.25">
      <c r="A121" s="83" t="s">
        <v>2225</v>
      </c>
      <c r="B121" s="83" t="s">
        <v>2226</v>
      </c>
      <c r="C121" s="86" t="s">
        <v>2417</v>
      </c>
      <c r="D121" s="83">
        <v>2</v>
      </c>
      <c r="E121" s="83">
        <v>6</v>
      </c>
      <c r="F121" s="83">
        <v>9</v>
      </c>
      <c r="G121" s="83">
        <v>13</v>
      </c>
      <c r="H121" s="83">
        <v>16</v>
      </c>
      <c r="I121" s="83">
        <v>20</v>
      </c>
      <c r="J121" s="83">
        <v>23</v>
      </c>
      <c r="K121" s="83">
        <v>27</v>
      </c>
      <c r="L121" s="83">
        <v>30</v>
      </c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>
        <f t="shared" si="3"/>
        <v>9</v>
      </c>
    </row>
    <row r="122" spans="1:26" hidden="1" x14ac:dyDescent="0.25">
      <c r="A122" s="83" t="s">
        <v>2225</v>
      </c>
      <c r="B122" s="83" t="s">
        <v>2226</v>
      </c>
      <c r="C122" s="86" t="s">
        <v>2345</v>
      </c>
      <c r="D122" s="83">
        <v>2</v>
      </c>
      <c r="E122" s="83">
        <v>6</v>
      </c>
      <c r="F122" s="83">
        <v>9</v>
      </c>
      <c r="G122" s="83">
        <v>16</v>
      </c>
      <c r="H122" s="83">
        <v>20</v>
      </c>
      <c r="I122" s="83">
        <v>23</v>
      </c>
      <c r="J122" s="83">
        <v>27</v>
      </c>
      <c r="K122" s="83">
        <v>30</v>
      </c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>
        <f t="shared" si="3"/>
        <v>8</v>
      </c>
    </row>
    <row r="123" spans="1:26" hidden="1" x14ac:dyDescent="0.25">
      <c r="A123" s="83" t="s">
        <v>2225</v>
      </c>
      <c r="B123" s="83" t="s">
        <v>2226</v>
      </c>
      <c r="C123" s="85" t="s">
        <v>2347</v>
      </c>
      <c r="D123" s="83">
        <v>2</v>
      </c>
      <c r="E123" s="83">
        <v>6</v>
      </c>
      <c r="F123" s="83">
        <v>9</v>
      </c>
      <c r="G123" s="83">
        <v>16</v>
      </c>
      <c r="H123" s="83">
        <v>20</v>
      </c>
      <c r="I123" s="83">
        <v>23</v>
      </c>
      <c r="J123" s="83">
        <v>27</v>
      </c>
      <c r="K123" s="83">
        <v>30</v>
      </c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>
        <f t="shared" si="3"/>
        <v>8</v>
      </c>
    </row>
    <row r="124" spans="1:26" hidden="1" x14ac:dyDescent="0.25">
      <c r="A124" s="83" t="s">
        <v>2225</v>
      </c>
      <c r="B124" s="83" t="s">
        <v>2226</v>
      </c>
      <c r="C124" s="86" t="s">
        <v>2350</v>
      </c>
      <c r="D124" s="83">
        <v>2</v>
      </c>
      <c r="E124" s="83">
        <v>4</v>
      </c>
      <c r="F124" s="83">
        <v>9</v>
      </c>
      <c r="G124" s="83">
        <v>11</v>
      </c>
      <c r="H124" s="83">
        <v>13</v>
      </c>
      <c r="I124" s="83">
        <v>16</v>
      </c>
      <c r="J124" s="83">
        <v>18</v>
      </c>
      <c r="K124" s="83">
        <v>25</v>
      </c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>
        <f t="shared" si="3"/>
        <v>8</v>
      </c>
    </row>
    <row r="125" spans="1:26" hidden="1" x14ac:dyDescent="0.25">
      <c r="A125" s="83" t="s">
        <v>2225</v>
      </c>
      <c r="B125" s="83" t="s">
        <v>2226</v>
      </c>
      <c r="C125" s="86" t="s">
        <v>2413</v>
      </c>
      <c r="D125" s="83">
        <v>2</v>
      </c>
      <c r="E125" s="83">
        <v>9</v>
      </c>
      <c r="F125" s="83">
        <v>13</v>
      </c>
      <c r="G125" s="83">
        <v>16</v>
      </c>
      <c r="H125" s="83">
        <v>20</v>
      </c>
      <c r="I125" s="83">
        <v>23</v>
      </c>
      <c r="J125" s="83">
        <v>27</v>
      </c>
      <c r="K125" s="83">
        <v>30</v>
      </c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>
        <f t="shared" si="3"/>
        <v>8</v>
      </c>
    </row>
    <row r="126" spans="1:26" hidden="1" x14ac:dyDescent="0.25">
      <c r="A126" s="83" t="s">
        <v>2225</v>
      </c>
      <c r="B126" s="83" t="s">
        <v>2226</v>
      </c>
      <c r="C126" s="86" t="s">
        <v>2346</v>
      </c>
      <c r="D126" s="83">
        <v>2</v>
      </c>
      <c r="E126" s="83">
        <v>9</v>
      </c>
      <c r="F126" s="83">
        <v>16</v>
      </c>
      <c r="G126" s="83">
        <v>20</v>
      </c>
      <c r="H126" s="83">
        <v>23</v>
      </c>
      <c r="I126" s="83">
        <v>27</v>
      </c>
      <c r="J126" s="83">
        <v>30</v>
      </c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>
        <f t="shared" si="3"/>
        <v>7</v>
      </c>
    </row>
    <row r="127" spans="1:26" hidden="1" x14ac:dyDescent="0.25">
      <c r="A127" s="83" t="s">
        <v>2225</v>
      </c>
      <c r="B127" s="83" t="s">
        <v>2226</v>
      </c>
      <c r="C127" s="86" t="s">
        <v>2312</v>
      </c>
      <c r="D127" s="83">
        <v>2</v>
      </c>
      <c r="E127" s="83">
        <v>9</v>
      </c>
      <c r="F127" s="83">
        <v>16</v>
      </c>
      <c r="G127" s="83">
        <v>23</v>
      </c>
      <c r="H127" s="83">
        <v>30</v>
      </c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>
        <f t="shared" si="3"/>
        <v>5</v>
      </c>
    </row>
    <row r="128" spans="1:26" hidden="1" x14ac:dyDescent="0.25">
      <c r="A128" s="83" t="s">
        <v>2225</v>
      </c>
      <c r="B128" s="83" t="s">
        <v>2226</v>
      </c>
      <c r="C128" s="86" t="s">
        <v>2326</v>
      </c>
      <c r="D128" s="83">
        <v>2</v>
      </c>
      <c r="E128" s="83">
        <v>9</v>
      </c>
      <c r="F128" s="83">
        <v>16</v>
      </c>
      <c r="G128" s="83">
        <v>23</v>
      </c>
      <c r="H128" s="83">
        <v>30</v>
      </c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>
        <f t="shared" si="3"/>
        <v>5</v>
      </c>
    </row>
    <row r="129" spans="1:26" hidden="1" x14ac:dyDescent="0.25">
      <c r="A129" s="83" t="s">
        <v>2225</v>
      </c>
      <c r="B129" s="83" t="s">
        <v>2226</v>
      </c>
      <c r="C129" s="86" t="s">
        <v>2343</v>
      </c>
      <c r="D129" s="83">
        <v>2</v>
      </c>
      <c r="E129" s="83">
        <v>9</v>
      </c>
      <c r="F129" s="83">
        <v>16</v>
      </c>
      <c r="G129" s="83">
        <v>23</v>
      </c>
      <c r="H129" s="83">
        <v>30</v>
      </c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>
        <f t="shared" si="3"/>
        <v>5</v>
      </c>
    </row>
    <row r="130" spans="1:26" hidden="1" x14ac:dyDescent="0.25">
      <c r="A130" s="83" t="s">
        <v>2225</v>
      </c>
      <c r="B130" s="83" t="s">
        <v>2226</v>
      </c>
      <c r="C130" s="86" t="s">
        <v>2406</v>
      </c>
      <c r="D130" s="83">
        <v>2</v>
      </c>
      <c r="E130" s="83">
        <v>9</v>
      </c>
      <c r="F130" s="83">
        <v>16</v>
      </c>
      <c r="G130" s="83">
        <v>23</v>
      </c>
      <c r="H130" s="83">
        <v>30</v>
      </c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>
        <f t="shared" si="3"/>
        <v>5</v>
      </c>
    </row>
    <row r="131" spans="1:26" hidden="1" x14ac:dyDescent="0.25">
      <c r="A131" s="83" t="s">
        <v>2225</v>
      </c>
      <c r="B131" s="83" t="s">
        <v>2226</v>
      </c>
      <c r="C131" s="86" t="s">
        <v>2409</v>
      </c>
      <c r="D131" s="83">
        <v>2</v>
      </c>
      <c r="E131" s="83">
        <v>9</v>
      </c>
      <c r="F131" s="83">
        <v>16</v>
      </c>
      <c r="G131" s="83">
        <v>23</v>
      </c>
      <c r="H131" s="83">
        <v>30</v>
      </c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>
        <f t="shared" ref="Z131:Z162" si="4">COUNT(D131:Y131)</f>
        <v>5</v>
      </c>
    </row>
    <row r="132" spans="1:26" hidden="1" x14ac:dyDescent="0.25">
      <c r="A132" s="83" t="s">
        <v>2225</v>
      </c>
      <c r="B132" s="83" t="s">
        <v>2226</v>
      </c>
      <c r="C132" s="86" t="s">
        <v>2410</v>
      </c>
      <c r="D132" s="83">
        <v>2</v>
      </c>
      <c r="E132" s="83">
        <v>9</v>
      </c>
      <c r="F132" s="83">
        <v>16</v>
      </c>
      <c r="G132" s="83">
        <v>23</v>
      </c>
      <c r="H132" s="83">
        <v>30</v>
      </c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>
        <f t="shared" si="4"/>
        <v>5</v>
      </c>
    </row>
    <row r="133" spans="1:26" hidden="1" x14ac:dyDescent="0.25">
      <c r="A133" s="83" t="s">
        <v>2225</v>
      </c>
      <c r="B133" s="83" t="s">
        <v>2226</v>
      </c>
      <c r="C133" s="86" t="s">
        <v>2419</v>
      </c>
      <c r="D133" s="83">
        <v>2</v>
      </c>
      <c r="E133" s="83">
        <v>9</v>
      </c>
      <c r="F133" s="83">
        <v>16</v>
      </c>
      <c r="G133" s="83">
        <v>23</v>
      </c>
      <c r="H133" s="83">
        <v>30</v>
      </c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>
        <f t="shared" si="4"/>
        <v>5</v>
      </c>
    </row>
    <row r="134" spans="1:26" hidden="1" x14ac:dyDescent="0.25">
      <c r="A134" s="83" t="s">
        <v>2225</v>
      </c>
      <c r="B134" s="83" t="s">
        <v>2226</v>
      </c>
      <c r="C134" s="86" t="s">
        <v>2427</v>
      </c>
      <c r="D134" s="83">
        <v>2</v>
      </c>
      <c r="E134" s="83">
        <v>9</v>
      </c>
      <c r="F134" s="83">
        <v>16</v>
      </c>
      <c r="G134" s="83">
        <v>23</v>
      </c>
      <c r="H134" s="83">
        <v>30</v>
      </c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>
        <f t="shared" si="4"/>
        <v>5</v>
      </c>
    </row>
    <row r="135" spans="1:26" hidden="1" x14ac:dyDescent="0.25">
      <c r="A135" s="83" t="s">
        <v>2225</v>
      </c>
      <c r="B135" s="83" t="s">
        <v>2226</v>
      </c>
      <c r="C135" s="86" t="s">
        <v>2421</v>
      </c>
      <c r="D135" s="83">
        <v>4</v>
      </c>
      <c r="E135" s="83">
        <v>11</v>
      </c>
      <c r="F135" s="83">
        <v>13</v>
      </c>
      <c r="G135" s="83">
        <v>18</v>
      </c>
      <c r="H135" s="83">
        <v>25</v>
      </c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>
        <f t="shared" si="4"/>
        <v>5</v>
      </c>
    </row>
    <row r="136" spans="1:26" hidden="1" x14ac:dyDescent="0.25">
      <c r="A136" s="83" t="s">
        <v>2225</v>
      </c>
      <c r="B136" s="83" t="s">
        <v>2226</v>
      </c>
      <c r="C136" s="86" t="s">
        <v>2317</v>
      </c>
      <c r="D136" s="83">
        <v>4</v>
      </c>
      <c r="E136" s="83">
        <v>11</v>
      </c>
      <c r="F136" s="83">
        <v>18</v>
      </c>
      <c r="G136" s="83">
        <v>25</v>
      </c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>
        <f t="shared" si="4"/>
        <v>4</v>
      </c>
    </row>
    <row r="137" spans="1:26" hidden="1" x14ac:dyDescent="0.25">
      <c r="A137" s="83" t="s">
        <v>2225</v>
      </c>
      <c r="B137" s="83" t="s">
        <v>2226</v>
      </c>
      <c r="C137" s="86" t="s">
        <v>2320</v>
      </c>
      <c r="D137" s="83">
        <v>4</v>
      </c>
      <c r="E137" s="83">
        <v>11</v>
      </c>
      <c r="F137" s="83">
        <v>18</v>
      </c>
      <c r="G137" s="83">
        <v>25</v>
      </c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>
        <f t="shared" si="4"/>
        <v>4</v>
      </c>
    </row>
    <row r="138" spans="1:26" hidden="1" x14ac:dyDescent="0.25">
      <c r="A138" s="83" t="s">
        <v>2225</v>
      </c>
      <c r="B138" s="83" t="s">
        <v>2226</v>
      </c>
      <c r="C138" s="86" t="s">
        <v>2338</v>
      </c>
      <c r="D138" s="83">
        <v>4</v>
      </c>
      <c r="E138" s="83">
        <v>11</v>
      </c>
      <c r="F138" s="83">
        <v>18</v>
      </c>
      <c r="G138" s="83">
        <v>25</v>
      </c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>
        <f t="shared" si="4"/>
        <v>4</v>
      </c>
    </row>
    <row r="139" spans="1:26" hidden="1" x14ac:dyDescent="0.25">
      <c r="A139" s="83" t="s">
        <v>2225</v>
      </c>
      <c r="B139" s="83" t="s">
        <v>2226</v>
      </c>
      <c r="C139" s="84" t="s">
        <v>2349</v>
      </c>
      <c r="D139" s="83">
        <v>4</v>
      </c>
      <c r="E139" s="83">
        <v>11</v>
      </c>
      <c r="F139" s="83">
        <v>18</v>
      </c>
      <c r="G139" s="83">
        <v>25</v>
      </c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>
        <f t="shared" si="4"/>
        <v>4</v>
      </c>
    </row>
    <row r="140" spans="1:26" hidden="1" x14ac:dyDescent="0.25">
      <c r="A140" s="83" t="s">
        <v>2225</v>
      </c>
      <c r="B140" s="83" t="s">
        <v>2226</v>
      </c>
      <c r="C140" s="86" t="s">
        <v>2400</v>
      </c>
      <c r="D140" s="83">
        <v>4</v>
      </c>
      <c r="E140" s="83">
        <v>11</v>
      </c>
      <c r="F140" s="83">
        <v>18</v>
      </c>
      <c r="G140" s="83">
        <v>25</v>
      </c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>
        <f t="shared" si="4"/>
        <v>4</v>
      </c>
    </row>
    <row r="141" spans="1:26" hidden="1" x14ac:dyDescent="0.25">
      <c r="A141" s="83" t="s">
        <v>2225</v>
      </c>
      <c r="B141" s="83" t="s">
        <v>2226</v>
      </c>
      <c r="C141" s="86" t="s">
        <v>2401</v>
      </c>
      <c r="D141" s="83">
        <v>4</v>
      </c>
      <c r="E141" s="83">
        <v>11</v>
      </c>
      <c r="F141" s="83">
        <v>18</v>
      </c>
      <c r="G141" s="83">
        <v>25</v>
      </c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>
        <f t="shared" si="4"/>
        <v>4</v>
      </c>
    </row>
    <row r="142" spans="1:26" hidden="1" x14ac:dyDescent="0.25">
      <c r="A142" s="83" t="s">
        <v>2225</v>
      </c>
      <c r="B142" s="83" t="s">
        <v>2226</v>
      </c>
      <c r="C142" s="86" t="s">
        <v>2403</v>
      </c>
      <c r="D142" s="83">
        <v>4</v>
      </c>
      <c r="E142" s="83">
        <v>11</v>
      </c>
      <c r="F142" s="83">
        <v>18</v>
      </c>
      <c r="G142" s="83">
        <v>25</v>
      </c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>
        <f t="shared" si="4"/>
        <v>4</v>
      </c>
    </row>
    <row r="143" spans="1:26" hidden="1" x14ac:dyDescent="0.25">
      <c r="A143" s="83" t="s">
        <v>2225</v>
      </c>
      <c r="B143" s="83" t="s">
        <v>2226</v>
      </c>
      <c r="C143" s="86" t="s">
        <v>2404</v>
      </c>
      <c r="D143" s="83">
        <v>4</v>
      </c>
      <c r="E143" s="83">
        <v>11</v>
      </c>
      <c r="F143" s="83">
        <v>18</v>
      </c>
      <c r="G143" s="83">
        <v>25</v>
      </c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>
        <f t="shared" si="4"/>
        <v>4</v>
      </c>
    </row>
    <row r="144" spans="1:26" hidden="1" x14ac:dyDescent="0.25">
      <c r="A144" s="83" t="s">
        <v>2225</v>
      </c>
      <c r="B144" s="83" t="s">
        <v>2226</v>
      </c>
      <c r="C144" s="85" t="s">
        <v>2411</v>
      </c>
      <c r="D144" s="83">
        <v>6</v>
      </c>
      <c r="E144" s="83">
        <v>13</v>
      </c>
      <c r="F144" s="83">
        <v>20</v>
      </c>
      <c r="G144" s="83">
        <v>27</v>
      </c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>
        <f t="shared" si="4"/>
        <v>4</v>
      </c>
    </row>
    <row r="145" spans="1:26" hidden="1" x14ac:dyDescent="0.25">
      <c r="A145" s="83" t="s">
        <v>2225</v>
      </c>
      <c r="B145" s="83" t="s">
        <v>2226</v>
      </c>
      <c r="C145" s="85" t="s">
        <v>2431</v>
      </c>
      <c r="D145" s="83">
        <v>6</v>
      </c>
      <c r="E145" s="83">
        <v>13</v>
      </c>
      <c r="F145" s="83">
        <v>20</v>
      </c>
      <c r="G145" s="83">
        <v>27</v>
      </c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>
        <f t="shared" si="4"/>
        <v>4</v>
      </c>
    </row>
    <row r="146" spans="1:26" hidden="1" x14ac:dyDescent="0.25">
      <c r="A146" s="83" t="s">
        <v>2225</v>
      </c>
      <c r="B146" s="83" t="s">
        <v>2226</v>
      </c>
      <c r="C146" s="85" t="s">
        <v>2432</v>
      </c>
      <c r="D146" s="83">
        <v>6</v>
      </c>
      <c r="E146" s="83">
        <v>13</v>
      </c>
      <c r="F146" s="83">
        <v>20</v>
      </c>
      <c r="G146" s="83">
        <v>27</v>
      </c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>
        <f t="shared" si="4"/>
        <v>4</v>
      </c>
    </row>
    <row r="147" spans="1:26" hidden="1" x14ac:dyDescent="0.25">
      <c r="A147" s="83" t="s">
        <v>2225</v>
      </c>
      <c r="B147" s="83" t="s">
        <v>2226</v>
      </c>
      <c r="C147" s="86" t="s">
        <v>2420</v>
      </c>
      <c r="D147" s="83">
        <v>2</v>
      </c>
      <c r="E147" s="83">
        <v>9</v>
      </c>
      <c r="F147" s="83">
        <v>16</v>
      </c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>
        <f t="shared" si="4"/>
        <v>3</v>
      </c>
    </row>
    <row r="148" spans="1:26" hidden="1" x14ac:dyDescent="0.25">
      <c r="A148" s="83" t="s">
        <v>2225</v>
      </c>
      <c r="B148" s="83" t="s">
        <v>2226</v>
      </c>
      <c r="C148" s="85" t="s">
        <v>2416</v>
      </c>
      <c r="D148" s="83">
        <v>6</v>
      </c>
      <c r="E148" s="83">
        <v>20</v>
      </c>
      <c r="F148" s="83">
        <v>27</v>
      </c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>
        <f t="shared" si="4"/>
        <v>3</v>
      </c>
    </row>
    <row r="149" spans="1:26" hidden="1" x14ac:dyDescent="0.25">
      <c r="A149" s="83" t="s">
        <v>2225</v>
      </c>
      <c r="B149" s="83" t="s">
        <v>2226</v>
      </c>
      <c r="C149" s="86" t="s">
        <v>2398</v>
      </c>
      <c r="D149" s="83">
        <v>11</v>
      </c>
      <c r="E149" s="83">
        <v>18</v>
      </c>
      <c r="F149" s="83">
        <v>25</v>
      </c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>
        <f t="shared" si="4"/>
        <v>3</v>
      </c>
    </row>
    <row r="150" spans="1:26" hidden="1" x14ac:dyDescent="0.25">
      <c r="A150" s="83" t="s">
        <v>2225</v>
      </c>
      <c r="B150" s="83" t="s">
        <v>2226</v>
      </c>
      <c r="C150" s="85" t="s">
        <v>2332</v>
      </c>
      <c r="D150" s="83">
        <v>13</v>
      </c>
      <c r="E150" s="83">
        <v>20</v>
      </c>
      <c r="F150" s="83">
        <v>27</v>
      </c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>
        <f t="shared" si="4"/>
        <v>3</v>
      </c>
    </row>
    <row r="151" spans="1:26" hidden="1" x14ac:dyDescent="0.25">
      <c r="A151" s="83" t="s">
        <v>2225</v>
      </c>
      <c r="B151" s="83" t="s">
        <v>2226</v>
      </c>
      <c r="C151" s="85" t="s">
        <v>2337</v>
      </c>
      <c r="D151" s="83">
        <v>13</v>
      </c>
      <c r="E151" s="83">
        <v>20</v>
      </c>
      <c r="F151" s="83">
        <v>27</v>
      </c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>
        <f t="shared" si="4"/>
        <v>3</v>
      </c>
    </row>
    <row r="152" spans="1:26" hidden="1" x14ac:dyDescent="0.25">
      <c r="A152" s="83" t="s">
        <v>2225</v>
      </c>
      <c r="B152" s="83" t="s">
        <v>2226</v>
      </c>
      <c r="C152" s="85" t="s">
        <v>2412</v>
      </c>
      <c r="D152" s="83">
        <v>13</v>
      </c>
      <c r="E152" s="83">
        <v>20</v>
      </c>
      <c r="F152" s="83">
        <v>27</v>
      </c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>
        <f t="shared" si="4"/>
        <v>3</v>
      </c>
    </row>
    <row r="153" spans="1:26" hidden="1" x14ac:dyDescent="0.25">
      <c r="A153" s="83" t="s">
        <v>2225</v>
      </c>
      <c r="B153" s="83" t="s">
        <v>2226</v>
      </c>
      <c r="C153" s="86" t="s">
        <v>2227</v>
      </c>
      <c r="D153" s="83">
        <v>18</v>
      </c>
      <c r="E153" s="83">
        <v>25</v>
      </c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>
        <f t="shared" si="4"/>
        <v>2</v>
      </c>
    </row>
    <row r="154" spans="1:26" hidden="1" x14ac:dyDescent="0.25">
      <c r="A154" s="83" t="s">
        <v>2225</v>
      </c>
      <c r="B154" s="83" t="s">
        <v>2226</v>
      </c>
      <c r="C154" s="86" t="s">
        <v>2254</v>
      </c>
      <c r="D154" s="83">
        <v>4</v>
      </c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>
        <f t="shared" si="4"/>
        <v>1</v>
      </c>
    </row>
    <row r="155" spans="1:26" hidden="1" x14ac:dyDescent="0.25">
      <c r="A155" s="83" t="s">
        <v>2225</v>
      </c>
      <c r="B155" s="83" t="s">
        <v>2226</v>
      </c>
      <c r="C155" s="86" t="s">
        <v>2255</v>
      </c>
      <c r="D155" s="83">
        <v>4</v>
      </c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>
        <f t="shared" si="4"/>
        <v>1</v>
      </c>
    </row>
    <row r="156" spans="1:26" hidden="1" x14ac:dyDescent="0.25">
      <c r="A156" s="83" t="s">
        <v>2225</v>
      </c>
      <c r="B156" s="83" t="s">
        <v>2226</v>
      </c>
      <c r="C156" s="86" t="s">
        <v>2256</v>
      </c>
      <c r="D156" s="83">
        <v>4</v>
      </c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>
        <f t="shared" si="4"/>
        <v>1</v>
      </c>
    </row>
    <row r="157" spans="1:26" ht="14.25" hidden="1" customHeight="1" x14ac:dyDescent="0.25">
      <c r="A157" s="83" t="s">
        <v>2225</v>
      </c>
      <c r="B157" s="83" t="s">
        <v>2226</v>
      </c>
      <c r="C157" s="86" t="s">
        <v>2257</v>
      </c>
      <c r="D157" s="83">
        <v>4</v>
      </c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>
        <f t="shared" si="4"/>
        <v>1</v>
      </c>
    </row>
    <row r="158" spans="1:26" hidden="1" x14ac:dyDescent="0.25">
      <c r="A158" s="83" t="s">
        <v>2225</v>
      </c>
      <c r="B158" s="83" t="s">
        <v>2226</v>
      </c>
      <c r="C158" s="85" t="s">
        <v>2265</v>
      </c>
      <c r="D158" s="83">
        <v>6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>
        <f t="shared" si="4"/>
        <v>1</v>
      </c>
    </row>
    <row r="159" spans="1:26" hidden="1" x14ac:dyDescent="0.25">
      <c r="A159" s="83" t="s">
        <v>2225</v>
      </c>
      <c r="B159" s="83" t="s">
        <v>2226</v>
      </c>
      <c r="C159" s="85" t="s">
        <v>2267</v>
      </c>
      <c r="D159" s="83">
        <v>6</v>
      </c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>
        <f t="shared" si="4"/>
        <v>1</v>
      </c>
    </row>
    <row r="160" spans="1:26" hidden="1" x14ac:dyDescent="0.25">
      <c r="A160" s="83" t="s">
        <v>2225</v>
      </c>
      <c r="B160" s="83" t="s">
        <v>2226</v>
      </c>
      <c r="C160" s="85" t="s">
        <v>2268</v>
      </c>
      <c r="D160" s="83">
        <v>6</v>
      </c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>
        <f t="shared" si="4"/>
        <v>1</v>
      </c>
    </row>
    <row r="161" spans="1:26" hidden="1" x14ac:dyDescent="0.25">
      <c r="A161" s="83" t="s">
        <v>2225</v>
      </c>
      <c r="B161" s="83" t="s">
        <v>2226</v>
      </c>
      <c r="C161" s="85" t="s">
        <v>2269</v>
      </c>
      <c r="D161" s="83">
        <v>6</v>
      </c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>
        <f t="shared" si="4"/>
        <v>1</v>
      </c>
    </row>
    <row r="162" spans="1:26" hidden="1" x14ac:dyDescent="0.25">
      <c r="A162" s="83" t="s">
        <v>2225</v>
      </c>
      <c r="B162" s="83" t="s">
        <v>2226</v>
      </c>
      <c r="C162" s="85" t="s">
        <v>2313</v>
      </c>
      <c r="D162" s="83">
        <v>13</v>
      </c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>
        <f t="shared" si="4"/>
        <v>1</v>
      </c>
    </row>
    <row r="163" spans="1:26" hidden="1" x14ac:dyDescent="0.25">
      <c r="A163" s="83" t="s">
        <v>2225</v>
      </c>
      <c r="B163" s="83" t="s">
        <v>2226</v>
      </c>
      <c r="C163" s="85" t="s">
        <v>2314</v>
      </c>
      <c r="D163" s="83">
        <v>13</v>
      </c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>
        <f t="shared" ref="Z163:Z194" si="5">COUNT(D163:Y163)</f>
        <v>1</v>
      </c>
    </row>
    <row r="164" spans="1:26" hidden="1" x14ac:dyDescent="0.25">
      <c r="A164" s="83" t="s">
        <v>2225</v>
      </c>
      <c r="B164" s="83" t="s">
        <v>2226</v>
      </c>
      <c r="C164" s="85" t="s">
        <v>2315</v>
      </c>
      <c r="D164" s="83">
        <v>13</v>
      </c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>
        <f t="shared" si="5"/>
        <v>1</v>
      </c>
    </row>
    <row r="165" spans="1:26" hidden="1" x14ac:dyDescent="0.25">
      <c r="A165" s="83" t="s">
        <v>2225</v>
      </c>
      <c r="B165" s="83" t="s">
        <v>2226</v>
      </c>
      <c r="C165" s="85" t="s">
        <v>2316</v>
      </c>
      <c r="D165" s="83">
        <v>13</v>
      </c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>
        <f t="shared" si="5"/>
        <v>1</v>
      </c>
    </row>
    <row r="166" spans="1:26" hidden="1" x14ac:dyDescent="0.25">
      <c r="A166" s="83" t="s">
        <v>2225</v>
      </c>
      <c r="B166" s="83" t="s">
        <v>2229</v>
      </c>
      <c r="C166" s="84" t="s">
        <v>2234</v>
      </c>
      <c r="D166" s="83">
        <v>2</v>
      </c>
      <c r="E166" s="83">
        <v>4</v>
      </c>
      <c r="F166" s="83">
        <v>6</v>
      </c>
      <c r="G166" s="83">
        <v>9</v>
      </c>
      <c r="H166" s="83">
        <v>11</v>
      </c>
      <c r="I166" s="83">
        <v>13</v>
      </c>
      <c r="J166" s="83">
        <v>16</v>
      </c>
      <c r="K166" s="83">
        <v>18</v>
      </c>
      <c r="L166" s="83">
        <v>20</v>
      </c>
      <c r="M166" s="83">
        <v>23</v>
      </c>
      <c r="N166" s="83">
        <v>25</v>
      </c>
      <c r="O166" s="83">
        <v>27</v>
      </c>
      <c r="P166" s="83">
        <v>30</v>
      </c>
      <c r="Q166" s="83"/>
      <c r="R166" s="83"/>
      <c r="S166" s="83"/>
      <c r="T166" s="83"/>
      <c r="U166" s="83"/>
      <c r="V166" s="83"/>
      <c r="W166" s="83"/>
      <c r="X166" s="83"/>
      <c r="Y166" s="83"/>
      <c r="Z166" s="83">
        <f t="shared" si="5"/>
        <v>13</v>
      </c>
    </row>
    <row r="167" spans="1:26" hidden="1" x14ac:dyDescent="0.25">
      <c r="A167" s="83" t="s">
        <v>2225</v>
      </c>
      <c r="B167" s="83" t="s">
        <v>2229</v>
      </c>
      <c r="C167" s="84" t="s">
        <v>2253</v>
      </c>
      <c r="D167" s="83">
        <v>2</v>
      </c>
      <c r="E167" s="83">
        <v>4</v>
      </c>
      <c r="F167" s="83">
        <v>6</v>
      </c>
      <c r="G167" s="83">
        <v>9</v>
      </c>
      <c r="H167" s="83">
        <v>11</v>
      </c>
      <c r="I167" s="83">
        <v>13</v>
      </c>
      <c r="J167" s="83">
        <v>16</v>
      </c>
      <c r="K167" s="83">
        <v>18</v>
      </c>
      <c r="L167" s="83">
        <v>20</v>
      </c>
      <c r="M167" s="83">
        <v>23</v>
      </c>
      <c r="N167" s="83">
        <v>25</v>
      </c>
      <c r="O167" s="83">
        <v>27</v>
      </c>
      <c r="P167" s="83">
        <v>30</v>
      </c>
      <c r="Q167" s="83"/>
      <c r="R167" s="83"/>
      <c r="S167" s="83"/>
      <c r="T167" s="83"/>
      <c r="U167" s="83"/>
      <c r="V167" s="83"/>
      <c r="W167" s="83"/>
      <c r="X167" s="83"/>
      <c r="Y167" s="83"/>
      <c r="Z167" s="83">
        <f t="shared" si="5"/>
        <v>13</v>
      </c>
    </row>
    <row r="168" spans="1:26" hidden="1" x14ac:dyDescent="0.25">
      <c r="A168" s="83" t="s">
        <v>2225</v>
      </c>
      <c r="B168" s="83" t="s">
        <v>2229</v>
      </c>
      <c r="C168" s="84" t="s">
        <v>2260</v>
      </c>
      <c r="D168" s="83">
        <v>2</v>
      </c>
      <c r="E168" s="83">
        <v>4</v>
      </c>
      <c r="F168" s="83">
        <v>6</v>
      </c>
      <c r="G168" s="83">
        <v>9</v>
      </c>
      <c r="H168" s="83">
        <v>11</v>
      </c>
      <c r="I168" s="83">
        <v>13</v>
      </c>
      <c r="J168" s="83">
        <v>16</v>
      </c>
      <c r="K168" s="83">
        <v>18</v>
      </c>
      <c r="L168" s="83">
        <v>20</v>
      </c>
      <c r="M168" s="83">
        <v>23</v>
      </c>
      <c r="N168" s="83">
        <v>25</v>
      </c>
      <c r="O168" s="83">
        <v>27</v>
      </c>
      <c r="P168" s="83">
        <v>30</v>
      </c>
      <c r="Q168" s="83"/>
      <c r="R168" s="83"/>
      <c r="S168" s="83"/>
      <c r="T168" s="83"/>
      <c r="U168" s="83"/>
      <c r="V168" s="83"/>
      <c r="W168" s="83"/>
      <c r="X168" s="83"/>
      <c r="Y168" s="83"/>
      <c r="Z168" s="83">
        <f t="shared" si="5"/>
        <v>13</v>
      </c>
    </row>
    <row r="169" spans="1:26" hidden="1" x14ac:dyDescent="0.25">
      <c r="A169" s="83" t="s">
        <v>2225</v>
      </c>
      <c r="B169" s="83" t="s">
        <v>2229</v>
      </c>
      <c r="C169" s="84" t="s">
        <v>2376</v>
      </c>
      <c r="D169" s="83">
        <v>2</v>
      </c>
      <c r="E169" s="83">
        <v>4</v>
      </c>
      <c r="F169" s="83">
        <v>6</v>
      </c>
      <c r="G169" s="83">
        <v>9</v>
      </c>
      <c r="H169" s="83">
        <v>11</v>
      </c>
      <c r="I169" s="83">
        <v>13</v>
      </c>
      <c r="J169" s="83">
        <v>16</v>
      </c>
      <c r="K169" s="83">
        <v>18</v>
      </c>
      <c r="L169" s="83">
        <v>20</v>
      </c>
      <c r="M169" s="83">
        <v>23</v>
      </c>
      <c r="N169" s="83">
        <v>25</v>
      </c>
      <c r="O169" s="83">
        <v>27</v>
      </c>
      <c r="P169" s="83">
        <v>30</v>
      </c>
      <c r="Q169" s="83"/>
      <c r="R169" s="83"/>
      <c r="S169" s="83"/>
      <c r="T169" s="83"/>
      <c r="U169" s="83"/>
      <c r="V169" s="83"/>
      <c r="W169" s="83"/>
      <c r="X169" s="83"/>
      <c r="Y169" s="83"/>
      <c r="Z169" s="83">
        <f t="shared" si="5"/>
        <v>13</v>
      </c>
    </row>
    <row r="170" spans="1:26" hidden="1" x14ac:dyDescent="0.25">
      <c r="A170" s="83" t="s">
        <v>2225</v>
      </c>
      <c r="B170" s="83" t="s">
        <v>2229</v>
      </c>
      <c r="C170" s="84" t="s">
        <v>2434</v>
      </c>
      <c r="D170" s="83">
        <v>2</v>
      </c>
      <c r="E170" s="83">
        <v>4</v>
      </c>
      <c r="F170" s="83">
        <v>6</v>
      </c>
      <c r="G170" s="83">
        <v>9</v>
      </c>
      <c r="H170" s="83">
        <v>11</v>
      </c>
      <c r="I170" s="83">
        <v>13</v>
      </c>
      <c r="J170" s="83">
        <v>16</v>
      </c>
      <c r="K170" s="83">
        <v>18</v>
      </c>
      <c r="L170" s="83">
        <v>20</v>
      </c>
      <c r="M170" s="83">
        <v>23</v>
      </c>
      <c r="N170" s="83">
        <v>25</v>
      </c>
      <c r="O170" s="83">
        <v>27</v>
      </c>
      <c r="P170" s="83">
        <v>30</v>
      </c>
      <c r="Q170" s="83"/>
      <c r="R170" s="83"/>
      <c r="S170" s="83"/>
      <c r="T170" s="83"/>
      <c r="U170" s="83"/>
      <c r="V170" s="83"/>
      <c r="W170" s="83"/>
      <c r="X170" s="83"/>
      <c r="Y170" s="83"/>
      <c r="Z170" s="83">
        <f t="shared" si="5"/>
        <v>13</v>
      </c>
    </row>
    <row r="171" spans="1:26" hidden="1" x14ac:dyDescent="0.25">
      <c r="A171" s="83" t="s">
        <v>2225</v>
      </c>
      <c r="B171" s="83" t="s">
        <v>2229</v>
      </c>
      <c r="C171" s="85" t="s">
        <v>2799</v>
      </c>
      <c r="D171" s="83">
        <v>7</v>
      </c>
      <c r="E171" s="83">
        <v>11</v>
      </c>
      <c r="F171" s="83">
        <v>14</v>
      </c>
      <c r="G171" s="83">
        <v>18</v>
      </c>
      <c r="H171" s="83">
        <v>21</v>
      </c>
      <c r="I171" s="83">
        <v>28</v>
      </c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>
        <f t="shared" si="5"/>
        <v>6</v>
      </c>
    </row>
    <row r="172" spans="1:26" hidden="1" x14ac:dyDescent="0.25">
      <c r="A172" s="83" t="s">
        <v>2225</v>
      </c>
      <c r="B172" s="83" t="s">
        <v>2229</v>
      </c>
      <c r="C172" s="86" t="s">
        <v>2289</v>
      </c>
      <c r="D172" s="83">
        <v>3</v>
      </c>
      <c r="E172" s="83">
        <v>17</v>
      </c>
      <c r="F172" s="83">
        <v>24</v>
      </c>
      <c r="G172" s="83">
        <v>31</v>
      </c>
      <c r="H172" s="83">
        <v>31</v>
      </c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>
        <f t="shared" si="5"/>
        <v>5</v>
      </c>
    </row>
    <row r="173" spans="1:26" hidden="1" x14ac:dyDescent="0.25">
      <c r="A173" s="83" t="s">
        <v>2225</v>
      </c>
      <c r="B173" s="83" t="s">
        <v>2229</v>
      </c>
      <c r="C173" s="86" t="s">
        <v>2294</v>
      </c>
      <c r="D173" s="83">
        <v>5</v>
      </c>
      <c r="E173" s="83">
        <v>7</v>
      </c>
      <c r="F173" s="83">
        <v>14</v>
      </c>
      <c r="G173" s="83">
        <v>21</v>
      </c>
      <c r="H173" s="83">
        <v>28</v>
      </c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>
        <f t="shared" si="5"/>
        <v>5</v>
      </c>
    </row>
    <row r="174" spans="1:26" hidden="1" x14ac:dyDescent="0.25">
      <c r="A174" s="83" t="s">
        <v>2225</v>
      </c>
      <c r="B174" s="83" t="s">
        <v>2229</v>
      </c>
      <c r="C174" s="86" t="s">
        <v>2797</v>
      </c>
      <c r="D174" s="83">
        <v>3</v>
      </c>
      <c r="E174" s="83">
        <v>17</v>
      </c>
      <c r="F174" s="83">
        <v>24</v>
      </c>
      <c r="G174" s="83">
        <v>31</v>
      </c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>
        <f t="shared" si="5"/>
        <v>4</v>
      </c>
    </row>
    <row r="175" spans="1:26" hidden="1" x14ac:dyDescent="0.25">
      <c r="A175" s="83" t="s">
        <v>2225</v>
      </c>
      <c r="B175" s="83" t="s">
        <v>2229</v>
      </c>
      <c r="C175" s="84" t="s">
        <v>2231</v>
      </c>
      <c r="D175" s="83">
        <v>5</v>
      </c>
      <c r="E175" s="83">
        <v>12</v>
      </c>
      <c r="F175" s="83">
        <v>19</v>
      </c>
      <c r="G175" s="83">
        <v>26</v>
      </c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>
        <f t="shared" si="5"/>
        <v>4</v>
      </c>
    </row>
    <row r="176" spans="1:26" hidden="1" x14ac:dyDescent="0.25">
      <c r="A176" s="83" t="s">
        <v>2225</v>
      </c>
      <c r="B176" s="83" t="s">
        <v>2229</v>
      </c>
      <c r="C176" s="84" t="s">
        <v>2383</v>
      </c>
      <c r="D176" s="83">
        <v>7</v>
      </c>
      <c r="E176" s="83">
        <v>14</v>
      </c>
      <c r="F176" s="83">
        <v>21</v>
      </c>
      <c r="G176" s="83">
        <v>28</v>
      </c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>
        <f t="shared" si="5"/>
        <v>4</v>
      </c>
    </row>
    <row r="177" spans="1:26" hidden="1" x14ac:dyDescent="0.25">
      <c r="A177" s="83" t="s">
        <v>2225</v>
      </c>
      <c r="B177" s="83" t="s">
        <v>2229</v>
      </c>
      <c r="C177" s="86" t="s">
        <v>2626</v>
      </c>
      <c r="D177" s="83">
        <v>7</v>
      </c>
      <c r="E177" s="83">
        <v>14</v>
      </c>
      <c r="F177" s="83">
        <v>21</v>
      </c>
      <c r="G177" s="83">
        <v>28</v>
      </c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>
        <f t="shared" si="5"/>
        <v>4</v>
      </c>
    </row>
    <row r="178" spans="1:26" hidden="1" x14ac:dyDescent="0.25">
      <c r="A178" s="83" t="s">
        <v>2225</v>
      </c>
      <c r="B178" s="83" t="s">
        <v>2229</v>
      </c>
      <c r="C178" s="84" t="s">
        <v>2647</v>
      </c>
      <c r="D178" s="83">
        <v>7</v>
      </c>
      <c r="E178" s="83">
        <v>14</v>
      </c>
      <c r="F178" s="83">
        <v>21</v>
      </c>
      <c r="G178" s="83">
        <v>28</v>
      </c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>
        <f t="shared" si="5"/>
        <v>4</v>
      </c>
    </row>
    <row r="179" spans="1:26" hidden="1" x14ac:dyDescent="0.25">
      <c r="A179" s="83" t="s">
        <v>2225</v>
      </c>
      <c r="B179" s="83" t="s">
        <v>2229</v>
      </c>
      <c r="C179" s="86" t="s">
        <v>2302</v>
      </c>
      <c r="D179" s="83">
        <v>9</v>
      </c>
      <c r="E179" s="83">
        <v>16</v>
      </c>
      <c r="F179" s="83">
        <v>23</v>
      </c>
      <c r="G179" s="83">
        <v>30</v>
      </c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>
        <f t="shared" si="5"/>
        <v>4</v>
      </c>
    </row>
    <row r="180" spans="1:26" hidden="1" x14ac:dyDescent="0.25">
      <c r="A180" s="83" t="s">
        <v>2225</v>
      </c>
      <c r="B180" s="83" t="s">
        <v>2229</v>
      </c>
      <c r="C180" s="86" t="s">
        <v>2262</v>
      </c>
      <c r="D180" s="83">
        <v>12</v>
      </c>
      <c r="E180" s="83">
        <v>19</v>
      </c>
      <c r="F180" s="83">
        <v>26</v>
      </c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>
        <f t="shared" si="5"/>
        <v>3</v>
      </c>
    </row>
    <row r="181" spans="1:26" hidden="1" x14ac:dyDescent="0.25">
      <c r="A181" s="83" t="s">
        <v>2225</v>
      </c>
      <c r="B181" s="83" t="s">
        <v>2229</v>
      </c>
      <c r="C181" s="87" t="s">
        <v>2287</v>
      </c>
      <c r="D181" s="83">
        <v>12</v>
      </c>
      <c r="E181" s="83">
        <v>19</v>
      </c>
      <c r="F181" s="83">
        <v>26</v>
      </c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>
        <f t="shared" si="5"/>
        <v>3</v>
      </c>
    </row>
    <row r="182" spans="1:26" hidden="1" x14ac:dyDescent="0.25">
      <c r="A182" s="83" t="s">
        <v>2225</v>
      </c>
      <c r="B182" s="83" t="s">
        <v>2229</v>
      </c>
      <c r="C182" s="85" t="s">
        <v>2625</v>
      </c>
      <c r="D182" s="83">
        <v>6</v>
      </c>
      <c r="E182" s="83">
        <v>13</v>
      </c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>
        <f t="shared" si="5"/>
        <v>2</v>
      </c>
    </row>
    <row r="183" spans="1:26" hidden="1" x14ac:dyDescent="0.25">
      <c r="A183" s="83" t="s">
        <v>2225</v>
      </c>
      <c r="B183" s="83" t="s">
        <v>2229</v>
      </c>
      <c r="C183" s="86" t="s">
        <v>2635</v>
      </c>
      <c r="D183" s="83">
        <v>5</v>
      </c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>
        <f t="shared" si="5"/>
        <v>1</v>
      </c>
    </row>
    <row r="184" spans="1:26" hidden="1" x14ac:dyDescent="0.25">
      <c r="A184" s="83" t="s">
        <v>2225</v>
      </c>
      <c r="B184" s="83" t="s">
        <v>2229</v>
      </c>
      <c r="C184" s="86" t="s">
        <v>2424</v>
      </c>
      <c r="D184" s="83">
        <v>11</v>
      </c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>
        <f t="shared" si="5"/>
        <v>1</v>
      </c>
    </row>
    <row r="185" spans="1:26" hidden="1" x14ac:dyDescent="0.25">
      <c r="A185" s="83" t="s">
        <v>2225</v>
      </c>
      <c r="B185" s="83" t="s">
        <v>2229</v>
      </c>
      <c r="C185" s="86" t="s">
        <v>2800</v>
      </c>
      <c r="D185" s="83">
        <v>25</v>
      </c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>
        <f t="shared" si="5"/>
        <v>1</v>
      </c>
    </row>
    <row r="186" spans="1:26" s="48" customFormat="1" x14ac:dyDescent="0.25">
      <c r="A186" s="38" t="s">
        <v>2228</v>
      </c>
      <c r="B186" s="38" t="s">
        <v>2226</v>
      </c>
      <c r="C186" s="46" t="s">
        <v>2309</v>
      </c>
      <c r="D186" s="38">
        <v>2</v>
      </c>
      <c r="E186" s="38">
        <v>4</v>
      </c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>
        <f t="shared" ref="Z186:Z194" si="6">COUNT(D186:Y186)</f>
        <v>2</v>
      </c>
    </row>
    <row r="187" spans="1:26" s="48" customFormat="1" x14ac:dyDescent="0.25">
      <c r="A187" s="38" t="s">
        <v>2228</v>
      </c>
      <c r="B187" s="38" t="s">
        <v>2226</v>
      </c>
      <c r="C187" s="46" t="s">
        <v>2331</v>
      </c>
      <c r="D187" s="38">
        <v>2</v>
      </c>
      <c r="E187" s="38">
        <v>4</v>
      </c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>
        <f t="shared" si="6"/>
        <v>2</v>
      </c>
    </row>
    <row r="188" spans="1:26" s="48" customFormat="1" x14ac:dyDescent="0.25">
      <c r="A188" s="38" t="s">
        <v>2228</v>
      </c>
      <c r="B188" s="38" t="s">
        <v>2226</v>
      </c>
      <c r="C188" s="46" t="s">
        <v>2333</v>
      </c>
      <c r="D188" s="38">
        <v>2</v>
      </c>
      <c r="E188" s="38">
        <v>4</v>
      </c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>
        <f t="shared" si="6"/>
        <v>2</v>
      </c>
    </row>
    <row r="189" spans="1:26" s="48" customFormat="1" x14ac:dyDescent="0.25">
      <c r="A189" s="38" t="s">
        <v>2228</v>
      </c>
      <c r="B189" s="38" t="s">
        <v>2226</v>
      </c>
      <c r="C189" s="46" t="s">
        <v>2348</v>
      </c>
      <c r="D189" s="38">
        <v>2</v>
      </c>
      <c r="E189" s="38">
        <v>16</v>
      </c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>
        <f t="shared" si="6"/>
        <v>2</v>
      </c>
    </row>
    <row r="190" spans="1:26" s="48" customFormat="1" x14ac:dyDescent="0.25">
      <c r="A190" s="38" t="s">
        <v>2228</v>
      </c>
      <c r="B190" s="38" t="s">
        <v>2226</v>
      </c>
      <c r="C190" s="46" t="s">
        <v>2418</v>
      </c>
      <c r="D190" s="38">
        <v>2</v>
      </c>
      <c r="E190" s="38">
        <v>4</v>
      </c>
      <c r="F190" s="38">
        <v>6</v>
      </c>
      <c r="G190" s="38">
        <v>20</v>
      </c>
      <c r="H190" s="38">
        <v>27</v>
      </c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>
        <f t="shared" si="6"/>
        <v>5</v>
      </c>
    </row>
    <row r="191" spans="1:26" s="48" customFormat="1" x14ac:dyDescent="0.25">
      <c r="A191" s="38" t="s">
        <v>2228</v>
      </c>
      <c r="B191" s="38" t="s">
        <v>2226</v>
      </c>
      <c r="C191" s="46" t="s">
        <v>2437</v>
      </c>
      <c r="D191" s="38">
        <v>2</v>
      </c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>
        <f t="shared" si="6"/>
        <v>1</v>
      </c>
    </row>
    <row r="192" spans="1:26" s="48" customFormat="1" x14ac:dyDescent="0.25">
      <c r="A192" s="38" t="s">
        <v>2228</v>
      </c>
      <c r="B192" s="38" t="s">
        <v>2226</v>
      </c>
      <c r="C192" s="46" t="s">
        <v>2438</v>
      </c>
      <c r="D192" s="38">
        <v>2</v>
      </c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>
        <f t="shared" si="6"/>
        <v>1</v>
      </c>
    </row>
    <row r="193" spans="1:26" s="48" customFormat="1" x14ac:dyDescent="0.25">
      <c r="A193" s="38" t="s">
        <v>2228</v>
      </c>
      <c r="B193" s="38" t="s">
        <v>2226</v>
      </c>
      <c r="C193" s="46" t="s">
        <v>2439</v>
      </c>
      <c r="D193" s="38">
        <v>2</v>
      </c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>
        <f t="shared" si="6"/>
        <v>1</v>
      </c>
    </row>
    <row r="194" spans="1:26" s="48" customFormat="1" x14ac:dyDescent="0.25">
      <c r="A194" s="38" t="s">
        <v>2228</v>
      </c>
      <c r="B194" s="38" t="s">
        <v>2226</v>
      </c>
      <c r="C194" s="46" t="s">
        <v>2440</v>
      </c>
      <c r="D194" s="38">
        <v>2</v>
      </c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>
        <f t="shared" si="6"/>
        <v>1</v>
      </c>
    </row>
    <row r="195" spans="1:26" s="48" customFormat="1" x14ac:dyDescent="0.25">
      <c r="A195" s="38" t="s">
        <v>2228</v>
      </c>
      <c r="B195" s="38" t="s">
        <v>2239</v>
      </c>
      <c r="C195" s="47" t="s">
        <v>2271</v>
      </c>
      <c r="D195" s="38">
        <v>3</v>
      </c>
      <c r="E195" s="38">
        <v>10</v>
      </c>
      <c r="F195" s="38">
        <v>17</v>
      </c>
      <c r="G195" s="38">
        <v>24</v>
      </c>
      <c r="H195" s="38">
        <v>31</v>
      </c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>
        <f t="shared" ref="Z195:Z258" si="7">COUNT(D195:Y195)</f>
        <v>5</v>
      </c>
    </row>
    <row r="196" spans="1:26" s="48" customFormat="1" x14ac:dyDescent="0.25">
      <c r="A196" s="38" t="s">
        <v>2228</v>
      </c>
      <c r="B196" s="38" t="s">
        <v>2229</v>
      </c>
      <c r="C196" s="46" t="s">
        <v>2301</v>
      </c>
      <c r="D196" s="38">
        <v>3</v>
      </c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>
        <f t="shared" si="7"/>
        <v>1</v>
      </c>
    </row>
    <row r="197" spans="1:26" s="48" customFormat="1" x14ac:dyDescent="0.25">
      <c r="A197" s="38" t="s">
        <v>2228</v>
      </c>
      <c r="B197" s="38" t="s">
        <v>2243</v>
      </c>
      <c r="C197" s="51" t="s">
        <v>2390</v>
      </c>
      <c r="D197" s="38">
        <v>3</v>
      </c>
      <c r="E197" s="38">
        <v>5</v>
      </c>
      <c r="F197" s="38">
        <v>7</v>
      </c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>
        <f t="shared" si="7"/>
        <v>3</v>
      </c>
    </row>
    <row r="198" spans="1:26" s="48" customFormat="1" x14ac:dyDescent="0.25">
      <c r="A198" s="38" t="s">
        <v>2228</v>
      </c>
      <c r="B198" s="38" t="s">
        <v>2243</v>
      </c>
      <c r="C198" s="51" t="s">
        <v>2441</v>
      </c>
      <c r="D198" s="38">
        <v>3</v>
      </c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>
        <f t="shared" si="7"/>
        <v>1</v>
      </c>
    </row>
    <row r="199" spans="1:26" s="48" customFormat="1" x14ac:dyDescent="0.25">
      <c r="A199" s="38" t="s">
        <v>2228</v>
      </c>
      <c r="B199" s="38" t="s">
        <v>2243</v>
      </c>
      <c r="C199" s="51" t="s">
        <v>2442</v>
      </c>
      <c r="D199" s="38">
        <v>3</v>
      </c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>
        <f t="shared" si="7"/>
        <v>1</v>
      </c>
    </row>
    <row r="200" spans="1:26" s="48" customFormat="1" x14ac:dyDescent="0.25">
      <c r="A200" s="38" t="s">
        <v>2228</v>
      </c>
      <c r="B200" s="38" t="s">
        <v>2243</v>
      </c>
      <c r="C200" s="51" t="s">
        <v>2443</v>
      </c>
      <c r="D200" s="38">
        <v>3</v>
      </c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>
        <f t="shared" si="7"/>
        <v>1</v>
      </c>
    </row>
    <row r="201" spans="1:26" s="48" customFormat="1" x14ac:dyDescent="0.25">
      <c r="A201" s="38" t="s">
        <v>2228</v>
      </c>
      <c r="B201" s="38" t="s">
        <v>2243</v>
      </c>
      <c r="C201" s="51" t="s">
        <v>2444</v>
      </c>
      <c r="D201" s="38">
        <v>3</v>
      </c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>
        <f t="shared" si="7"/>
        <v>1</v>
      </c>
    </row>
    <row r="202" spans="1:26" s="48" customFormat="1" x14ac:dyDescent="0.25">
      <c r="A202" s="38" t="s">
        <v>2228</v>
      </c>
      <c r="B202" s="38" t="s">
        <v>2243</v>
      </c>
      <c r="C202" s="51" t="s">
        <v>2445</v>
      </c>
      <c r="D202" s="38">
        <v>3</v>
      </c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>
        <f t="shared" si="7"/>
        <v>1</v>
      </c>
    </row>
    <row r="203" spans="1:26" s="48" customFormat="1" x14ac:dyDescent="0.25">
      <c r="A203" s="38" t="s">
        <v>2228</v>
      </c>
      <c r="B203" s="38" t="s">
        <v>2243</v>
      </c>
      <c r="C203" s="51" t="s">
        <v>2446</v>
      </c>
      <c r="D203" s="38">
        <v>3</v>
      </c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>
        <f t="shared" si="7"/>
        <v>1</v>
      </c>
    </row>
    <row r="204" spans="1:26" s="48" customFormat="1" x14ac:dyDescent="0.25">
      <c r="A204" s="38" t="s">
        <v>2228</v>
      </c>
      <c r="B204" s="38" t="s">
        <v>2243</v>
      </c>
      <c r="C204" s="46" t="s">
        <v>2447</v>
      </c>
      <c r="D204" s="38">
        <v>3</v>
      </c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>
        <f t="shared" si="7"/>
        <v>1</v>
      </c>
    </row>
    <row r="205" spans="1:26" s="48" customFormat="1" x14ac:dyDescent="0.25">
      <c r="A205" s="38" t="s">
        <v>2228</v>
      </c>
      <c r="B205" s="38" t="s">
        <v>2243</v>
      </c>
      <c r="C205" s="46" t="s">
        <v>2448</v>
      </c>
      <c r="D205" s="38">
        <v>3</v>
      </c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>
        <f t="shared" si="7"/>
        <v>1</v>
      </c>
    </row>
    <row r="206" spans="1:26" s="48" customFormat="1" x14ac:dyDescent="0.25">
      <c r="A206" s="38" t="s">
        <v>2228</v>
      </c>
      <c r="B206" s="38" t="s">
        <v>2235</v>
      </c>
      <c r="C206" s="46" t="s">
        <v>2516</v>
      </c>
      <c r="D206" s="38">
        <v>3</v>
      </c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>
        <f t="shared" si="7"/>
        <v>1</v>
      </c>
    </row>
    <row r="207" spans="1:26" s="48" customFormat="1" x14ac:dyDescent="0.25">
      <c r="A207" s="38" t="s">
        <v>2228</v>
      </c>
      <c r="B207" s="38" t="s">
        <v>2235</v>
      </c>
      <c r="C207" s="46" t="s">
        <v>2518</v>
      </c>
      <c r="D207" s="38">
        <v>3</v>
      </c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>
        <f t="shared" si="7"/>
        <v>1</v>
      </c>
    </row>
    <row r="208" spans="1:26" s="48" customFormat="1" x14ac:dyDescent="0.25">
      <c r="A208" s="38" t="s">
        <v>2228</v>
      </c>
      <c r="B208" s="38" t="s">
        <v>2235</v>
      </c>
      <c r="C208" s="46" t="s">
        <v>2661</v>
      </c>
      <c r="D208" s="38">
        <v>3</v>
      </c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>
        <f t="shared" si="7"/>
        <v>1</v>
      </c>
    </row>
    <row r="209" spans="1:26" s="48" customFormat="1" x14ac:dyDescent="0.25">
      <c r="A209" s="38" t="s">
        <v>2228</v>
      </c>
      <c r="B209" s="38" t="s">
        <v>2226</v>
      </c>
      <c r="C209" s="46" t="s">
        <v>2453</v>
      </c>
      <c r="D209" s="38">
        <v>4</v>
      </c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>
        <f t="shared" si="7"/>
        <v>1</v>
      </c>
    </row>
    <row r="210" spans="1:26" s="48" customFormat="1" x14ac:dyDescent="0.25">
      <c r="A210" s="38" t="s">
        <v>2228</v>
      </c>
      <c r="B210" s="38" t="s">
        <v>2226</v>
      </c>
      <c r="C210" s="46" t="s">
        <v>2454</v>
      </c>
      <c r="D210" s="38">
        <v>4</v>
      </c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>
        <f t="shared" si="7"/>
        <v>1</v>
      </c>
    </row>
    <row r="211" spans="1:26" s="48" customFormat="1" x14ac:dyDescent="0.25">
      <c r="A211" s="38" t="s">
        <v>2228</v>
      </c>
      <c r="B211" s="38" t="s">
        <v>2226</v>
      </c>
      <c r="C211" s="46" t="s">
        <v>2455</v>
      </c>
      <c r="D211" s="38">
        <v>4</v>
      </c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>
        <f t="shared" si="7"/>
        <v>1</v>
      </c>
    </row>
    <row r="212" spans="1:26" s="48" customFormat="1" x14ac:dyDescent="0.25">
      <c r="A212" s="38" t="s">
        <v>2228</v>
      </c>
      <c r="B212" s="38" t="s">
        <v>2226</v>
      </c>
      <c r="C212" s="46" t="s">
        <v>2456</v>
      </c>
      <c r="D212" s="38">
        <v>4</v>
      </c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>
        <f t="shared" si="7"/>
        <v>1</v>
      </c>
    </row>
    <row r="213" spans="1:26" s="48" customFormat="1" x14ac:dyDescent="0.25">
      <c r="A213" s="38" t="s">
        <v>2228</v>
      </c>
      <c r="B213" s="38" t="s">
        <v>2226</v>
      </c>
      <c r="C213" s="46" t="s">
        <v>2457</v>
      </c>
      <c r="D213" s="38">
        <v>4</v>
      </c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>
        <f t="shared" si="7"/>
        <v>1</v>
      </c>
    </row>
    <row r="214" spans="1:26" s="48" customFormat="1" x14ac:dyDescent="0.25">
      <c r="A214" s="38" t="s">
        <v>2228</v>
      </c>
      <c r="B214" s="38" t="s">
        <v>2226</v>
      </c>
      <c r="C214" s="46" t="s">
        <v>2458</v>
      </c>
      <c r="D214" s="38">
        <v>4</v>
      </c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>
        <f t="shared" si="7"/>
        <v>1</v>
      </c>
    </row>
    <row r="215" spans="1:26" s="48" customFormat="1" x14ac:dyDescent="0.25">
      <c r="A215" s="38" t="s">
        <v>2228</v>
      </c>
      <c r="B215" s="38" t="s">
        <v>2226</v>
      </c>
      <c r="C215" s="46" t="s">
        <v>2459</v>
      </c>
      <c r="D215" s="38">
        <v>4</v>
      </c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>
        <f t="shared" si="7"/>
        <v>1</v>
      </c>
    </row>
    <row r="216" spans="1:26" s="48" customFormat="1" x14ac:dyDescent="0.25">
      <c r="A216" s="38" t="s">
        <v>2228</v>
      </c>
      <c r="B216" s="38" t="s">
        <v>2226</v>
      </c>
      <c r="C216" s="46" t="s">
        <v>2460</v>
      </c>
      <c r="D216" s="38">
        <v>4</v>
      </c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>
        <f t="shared" si="7"/>
        <v>1</v>
      </c>
    </row>
    <row r="217" spans="1:26" s="48" customFormat="1" x14ac:dyDescent="0.25">
      <c r="A217" s="38" t="s">
        <v>2228</v>
      </c>
      <c r="B217" s="38" t="s">
        <v>2226</v>
      </c>
      <c r="C217" s="46" t="s">
        <v>2461</v>
      </c>
      <c r="D217" s="38">
        <v>4</v>
      </c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>
        <f t="shared" si="7"/>
        <v>1</v>
      </c>
    </row>
    <row r="218" spans="1:26" s="48" customFormat="1" x14ac:dyDescent="0.25">
      <c r="A218" s="38" t="s">
        <v>2228</v>
      </c>
      <c r="B218" s="38" t="s">
        <v>2226</v>
      </c>
      <c r="C218" s="46" t="s">
        <v>2462</v>
      </c>
      <c r="D218" s="38">
        <v>4</v>
      </c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>
        <f t="shared" si="7"/>
        <v>1</v>
      </c>
    </row>
    <row r="219" spans="1:26" s="48" customFormat="1" ht="15.75" x14ac:dyDescent="0.25">
      <c r="A219" s="38" t="s">
        <v>2228</v>
      </c>
      <c r="B219" s="38" t="s">
        <v>2226</v>
      </c>
      <c r="C219" s="45" t="s">
        <v>2463</v>
      </c>
      <c r="D219" s="38">
        <v>4</v>
      </c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>
        <f t="shared" si="7"/>
        <v>1</v>
      </c>
    </row>
    <row r="220" spans="1:26" s="48" customFormat="1" x14ac:dyDescent="0.25">
      <c r="A220" s="38" t="s">
        <v>2228</v>
      </c>
      <c r="B220" s="38" t="s">
        <v>2226</v>
      </c>
      <c r="C220" s="47" t="s">
        <v>2464</v>
      </c>
      <c r="D220" s="38">
        <v>4</v>
      </c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>
        <f t="shared" si="7"/>
        <v>1</v>
      </c>
    </row>
    <row r="221" spans="1:26" s="48" customFormat="1" x14ac:dyDescent="0.25">
      <c r="A221" s="38" t="s">
        <v>2228</v>
      </c>
      <c r="B221" s="38" t="s">
        <v>2226</v>
      </c>
      <c r="C221" s="47" t="s">
        <v>2465</v>
      </c>
      <c r="D221" s="38">
        <v>4</v>
      </c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>
        <f t="shared" si="7"/>
        <v>1</v>
      </c>
    </row>
    <row r="222" spans="1:26" s="48" customFormat="1" x14ac:dyDescent="0.25">
      <c r="A222" s="38" t="s">
        <v>2228</v>
      </c>
      <c r="B222" s="38" t="s">
        <v>2229</v>
      </c>
      <c r="C222" s="46" t="s">
        <v>2292</v>
      </c>
      <c r="D222" s="38">
        <v>5</v>
      </c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>
        <f t="shared" si="7"/>
        <v>1</v>
      </c>
    </row>
    <row r="223" spans="1:26" s="48" customFormat="1" x14ac:dyDescent="0.25">
      <c r="A223" s="38" t="s">
        <v>2228</v>
      </c>
      <c r="B223" s="38" t="s">
        <v>2235</v>
      </c>
      <c r="C223" s="46" t="s">
        <v>2303</v>
      </c>
      <c r="D223" s="38">
        <v>5</v>
      </c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>
        <f t="shared" si="7"/>
        <v>1</v>
      </c>
    </row>
    <row r="224" spans="1:26" s="48" customFormat="1" x14ac:dyDescent="0.25">
      <c r="A224" s="38" t="s">
        <v>2228</v>
      </c>
      <c r="B224" s="38" t="s">
        <v>2235</v>
      </c>
      <c r="C224" s="46" t="s">
        <v>2367</v>
      </c>
      <c r="D224" s="38">
        <v>5</v>
      </c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>
        <f t="shared" si="7"/>
        <v>1</v>
      </c>
    </row>
    <row r="225" spans="1:26" s="48" customFormat="1" x14ac:dyDescent="0.25">
      <c r="A225" s="38" t="s">
        <v>2228</v>
      </c>
      <c r="B225" s="38" t="s">
        <v>2235</v>
      </c>
      <c r="C225" s="46" t="s">
        <v>2368</v>
      </c>
      <c r="D225" s="38">
        <v>5</v>
      </c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>
        <f t="shared" si="7"/>
        <v>1</v>
      </c>
    </row>
    <row r="226" spans="1:26" s="48" customFormat="1" x14ac:dyDescent="0.25">
      <c r="A226" s="38" t="s">
        <v>2228</v>
      </c>
      <c r="B226" s="38" t="s">
        <v>2243</v>
      </c>
      <c r="C226" s="46" t="s">
        <v>2399</v>
      </c>
      <c r="D226" s="38">
        <v>5</v>
      </c>
      <c r="E226" s="38">
        <v>7</v>
      </c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>
        <f t="shared" si="7"/>
        <v>2</v>
      </c>
    </row>
    <row r="227" spans="1:26" s="48" customFormat="1" x14ac:dyDescent="0.25">
      <c r="A227" s="38" t="s">
        <v>2228</v>
      </c>
      <c r="B227" s="38" t="s">
        <v>2249</v>
      </c>
      <c r="C227" s="47" t="s">
        <v>2422</v>
      </c>
      <c r="D227" s="38">
        <v>5</v>
      </c>
      <c r="E227" s="38">
        <v>7</v>
      </c>
      <c r="F227" s="38">
        <v>12</v>
      </c>
      <c r="G227" s="38">
        <v>14</v>
      </c>
      <c r="H227" s="38">
        <v>19</v>
      </c>
      <c r="I227" s="38">
        <v>21</v>
      </c>
      <c r="J227" s="38">
        <v>26</v>
      </c>
      <c r="K227" s="38">
        <v>28</v>
      </c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>
        <f t="shared" si="7"/>
        <v>8</v>
      </c>
    </row>
    <row r="228" spans="1:26" s="48" customFormat="1" x14ac:dyDescent="0.25">
      <c r="A228" s="38" t="s">
        <v>2228</v>
      </c>
      <c r="B228" s="38" t="s">
        <v>2243</v>
      </c>
      <c r="C228" s="46" t="s">
        <v>2466</v>
      </c>
      <c r="D228" s="38">
        <v>5</v>
      </c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>
        <f t="shared" si="7"/>
        <v>1</v>
      </c>
    </row>
    <row r="229" spans="1:26" s="48" customFormat="1" x14ac:dyDescent="0.25">
      <c r="A229" s="38" t="s">
        <v>2228</v>
      </c>
      <c r="B229" s="38" t="s">
        <v>2243</v>
      </c>
      <c r="C229" s="46" t="s">
        <v>2467</v>
      </c>
      <c r="D229" s="38">
        <v>5</v>
      </c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>
        <f t="shared" si="7"/>
        <v>1</v>
      </c>
    </row>
    <row r="230" spans="1:26" s="48" customFormat="1" x14ac:dyDescent="0.25">
      <c r="A230" s="38" t="s">
        <v>2228</v>
      </c>
      <c r="B230" s="38" t="s">
        <v>2243</v>
      </c>
      <c r="C230" s="46" t="s">
        <v>2468</v>
      </c>
      <c r="D230" s="38">
        <v>5</v>
      </c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>
        <f t="shared" si="7"/>
        <v>1</v>
      </c>
    </row>
    <row r="231" spans="1:26" s="48" customFormat="1" x14ac:dyDescent="0.25">
      <c r="A231" s="38" t="s">
        <v>2228</v>
      </c>
      <c r="B231" s="38" t="s">
        <v>2243</v>
      </c>
      <c r="C231" s="46" t="s">
        <v>2469</v>
      </c>
      <c r="D231" s="38">
        <v>5</v>
      </c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>
        <f t="shared" si="7"/>
        <v>1</v>
      </c>
    </row>
    <row r="232" spans="1:26" s="48" customFormat="1" x14ac:dyDescent="0.25">
      <c r="A232" s="38" t="s">
        <v>2228</v>
      </c>
      <c r="B232" s="38" t="s">
        <v>2243</v>
      </c>
      <c r="C232" s="46" t="s">
        <v>2470</v>
      </c>
      <c r="D232" s="38">
        <v>5</v>
      </c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>
        <f t="shared" si="7"/>
        <v>1</v>
      </c>
    </row>
    <row r="233" spans="1:26" s="48" customFormat="1" x14ac:dyDescent="0.25">
      <c r="A233" s="38" t="s">
        <v>2228</v>
      </c>
      <c r="B233" s="38" t="s">
        <v>2243</v>
      </c>
      <c r="C233" s="46" t="s">
        <v>2471</v>
      </c>
      <c r="D233" s="38">
        <v>5</v>
      </c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>
        <f t="shared" si="7"/>
        <v>1</v>
      </c>
    </row>
    <row r="234" spans="1:26" s="48" customFormat="1" x14ac:dyDescent="0.25">
      <c r="A234" s="38" t="s">
        <v>2228</v>
      </c>
      <c r="B234" s="38" t="s">
        <v>2243</v>
      </c>
      <c r="C234" s="46" t="s">
        <v>2472</v>
      </c>
      <c r="D234" s="38">
        <v>5</v>
      </c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>
        <f t="shared" si="7"/>
        <v>1</v>
      </c>
    </row>
    <row r="235" spans="1:26" s="48" customFormat="1" x14ac:dyDescent="0.25">
      <c r="A235" s="38" t="s">
        <v>2228</v>
      </c>
      <c r="B235" s="38" t="s">
        <v>2243</v>
      </c>
      <c r="C235" s="46" t="s">
        <v>2473</v>
      </c>
      <c r="D235" s="38">
        <v>5</v>
      </c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>
        <f t="shared" si="7"/>
        <v>1</v>
      </c>
    </row>
    <row r="236" spans="1:26" s="48" customFormat="1" x14ac:dyDescent="0.25">
      <c r="A236" s="38" t="s">
        <v>2228</v>
      </c>
      <c r="B236" s="38" t="s">
        <v>2243</v>
      </c>
      <c r="C236" s="46" t="s">
        <v>2474</v>
      </c>
      <c r="D236" s="38">
        <v>5</v>
      </c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>
        <f t="shared" si="7"/>
        <v>1</v>
      </c>
    </row>
    <row r="237" spans="1:26" s="48" customFormat="1" x14ac:dyDescent="0.25">
      <c r="A237" s="38" t="s">
        <v>2228</v>
      </c>
      <c r="B237" s="38" t="s">
        <v>2243</v>
      </c>
      <c r="C237" s="46" t="s">
        <v>2475</v>
      </c>
      <c r="D237" s="38">
        <v>5</v>
      </c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>
        <f t="shared" si="7"/>
        <v>1</v>
      </c>
    </row>
    <row r="238" spans="1:26" s="48" customFormat="1" x14ac:dyDescent="0.25">
      <c r="A238" s="38" t="s">
        <v>2228</v>
      </c>
      <c r="B238" s="38" t="s">
        <v>2243</v>
      </c>
      <c r="C238" s="46" t="s">
        <v>2476</v>
      </c>
      <c r="D238" s="38">
        <v>5</v>
      </c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>
        <f t="shared" si="7"/>
        <v>1</v>
      </c>
    </row>
    <row r="239" spans="1:26" s="48" customFormat="1" x14ac:dyDescent="0.25">
      <c r="A239" s="38" t="s">
        <v>2228</v>
      </c>
      <c r="B239" s="38" t="s">
        <v>2235</v>
      </c>
      <c r="C239" s="46" t="s">
        <v>2582</v>
      </c>
      <c r="D239" s="38">
        <v>5</v>
      </c>
      <c r="E239" s="38">
        <v>10</v>
      </c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>
        <f t="shared" si="7"/>
        <v>2</v>
      </c>
    </row>
    <row r="240" spans="1:26" s="48" customFormat="1" x14ac:dyDescent="0.25">
      <c r="A240" s="38" t="s">
        <v>2228</v>
      </c>
      <c r="B240" s="38" t="s">
        <v>2229</v>
      </c>
      <c r="C240" s="46" t="s">
        <v>2586</v>
      </c>
      <c r="D240" s="38">
        <v>5</v>
      </c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>
        <f t="shared" si="7"/>
        <v>1</v>
      </c>
    </row>
    <row r="241" spans="1:26" s="48" customFormat="1" x14ac:dyDescent="0.25">
      <c r="A241" s="38" t="s">
        <v>2228</v>
      </c>
      <c r="B241" s="38" t="s">
        <v>2229</v>
      </c>
      <c r="C241" s="46" t="s">
        <v>2622</v>
      </c>
      <c r="D241" s="38">
        <v>5</v>
      </c>
      <c r="E241" s="38">
        <v>19</v>
      </c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>
        <f t="shared" si="7"/>
        <v>2</v>
      </c>
    </row>
    <row r="242" spans="1:26" s="48" customFormat="1" x14ac:dyDescent="0.25">
      <c r="A242" s="38" t="s">
        <v>2228</v>
      </c>
      <c r="B242" s="38" t="s">
        <v>2229</v>
      </c>
      <c r="C242" s="46" t="s">
        <v>2623</v>
      </c>
      <c r="D242" s="38">
        <v>5</v>
      </c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>
        <f t="shared" si="7"/>
        <v>1</v>
      </c>
    </row>
    <row r="243" spans="1:26" s="48" customFormat="1" x14ac:dyDescent="0.25">
      <c r="A243" s="38" t="s">
        <v>2228</v>
      </c>
      <c r="B243" s="38" t="s">
        <v>2235</v>
      </c>
      <c r="C243" s="51" t="s">
        <v>2369</v>
      </c>
      <c r="D243" s="38">
        <v>6</v>
      </c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>
        <f t="shared" si="7"/>
        <v>1</v>
      </c>
    </row>
    <row r="244" spans="1:26" s="48" customFormat="1" x14ac:dyDescent="0.25">
      <c r="A244" s="38" t="s">
        <v>2228</v>
      </c>
      <c r="B244" s="38" t="s">
        <v>2232</v>
      </c>
      <c r="C244" s="47" t="s">
        <v>2423</v>
      </c>
      <c r="D244" s="38">
        <v>6</v>
      </c>
      <c r="E244" s="38">
        <v>13</v>
      </c>
      <c r="F244" s="38">
        <v>20</v>
      </c>
      <c r="G244" s="38">
        <v>27</v>
      </c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>
        <f t="shared" si="7"/>
        <v>4</v>
      </c>
    </row>
    <row r="245" spans="1:26" s="48" customFormat="1" x14ac:dyDescent="0.25">
      <c r="A245" s="38" t="s">
        <v>2228</v>
      </c>
      <c r="B245" s="38" t="s">
        <v>2226</v>
      </c>
      <c r="C245" s="51" t="s">
        <v>2483</v>
      </c>
      <c r="D245" s="38">
        <v>6</v>
      </c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>
        <f t="shared" si="7"/>
        <v>1</v>
      </c>
    </row>
    <row r="246" spans="1:26" s="48" customFormat="1" x14ac:dyDescent="0.25">
      <c r="A246" s="38" t="s">
        <v>2228</v>
      </c>
      <c r="B246" s="38" t="s">
        <v>2226</v>
      </c>
      <c r="C246" s="51" t="s">
        <v>2484</v>
      </c>
      <c r="D246" s="38">
        <v>6</v>
      </c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>
        <f t="shared" si="7"/>
        <v>1</v>
      </c>
    </row>
    <row r="247" spans="1:26" s="48" customFormat="1" x14ac:dyDescent="0.25">
      <c r="A247" s="38" t="s">
        <v>2228</v>
      </c>
      <c r="B247" s="38" t="s">
        <v>2226</v>
      </c>
      <c r="C247" s="51" t="s">
        <v>2485</v>
      </c>
      <c r="D247" s="38">
        <v>6</v>
      </c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>
        <f t="shared" si="7"/>
        <v>1</v>
      </c>
    </row>
    <row r="248" spans="1:26" s="48" customFormat="1" x14ac:dyDescent="0.25">
      <c r="A248" s="38" t="s">
        <v>2228</v>
      </c>
      <c r="B248" s="38" t="s">
        <v>2226</v>
      </c>
      <c r="C248" s="51" t="s">
        <v>2486</v>
      </c>
      <c r="D248" s="38">
        <v>6</v>
      </c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>
        <f t="shared" si="7"/>
        <v>1</v>
      </c>
    </row>
    <row r="249" spans="1:26" s="48" customFormat="1" x14ac:dyDescent="0.25">
      <c r="A249" s="38" t="s">
        <v>2228</v>
      </c>
      <c r="B249" s="38" t="s">
        <v>2226</v>
      </c>
      <c r="C249" s="51" t="s">
        <v>2487</v>
      </c>
      <c r="D249" s="38">
        <v>6</v>
      </c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>
        <f t="shared" si="7"/>
        <v>1</v>
      </c>
    </row>
    <row r="250" spans="1:26" s="48" customFormat="1" x14ac:dyDescent="0.25">
      <c r="A250" s="38" t="s">
        <v>2228</v>
      </c>
      <c r="B250" s="38" t="s">
        <v>2226</v>
      </c>
      <c r="C250" s="51" t="s">
        <v>2488</v>
      </c>
      <c r="D250" s="38">
        <v>6</v>
      </c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>
        <f t="shared" si="7"/>
        <v>1</v>
      </c>
    </row>
    <row r="251" spans="1:26" s="48" customFormat="1" x14ac:dyDescent="0.25">
      <c r="A251" s="38" t="s">
        <v>2228</v>
      </c>
      <c r="B251" s="38" t="s">
        <v>2226</v>
      </c>
      <c r="C251" s="51" t="s">
        <v>2489</v>
      </c>
      <c r="D251" s="38">
        <v>6</v>
      </c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>
        <f t="shared" si="7"/>
        <v>1</v>
      </c>
    </row>
    <row r="252" spans="1:26" s="48" customFormat="1" x14ac:dyDescent="0.25">
      <c r="A252" s="38" t="s">
        <v>2228</v>
      </c>
      <c r="B252" s="38" t="s">
        <v>2226</v>
      </c>
      <c r="C252" s="51" t="s">
        <v>2490</v>
      </c>
      <c r="D252" s="38">
        <v>6</v>
      </c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>
        <f t="shared" si="7"/>
        <v>1</v>
      </c>
    </row>
    <row r="253" spans="1:26" s="48" customFormat="1" x14ac:dyDescent="0.25">
      <c r="A253" s="38" t="s">
        <v>2228</v>
      </c>
      <c r="B253" s="38" t="s">
        <v>2226</v>
      </c>
      <c r="C253" s="51" t="s">
        <v>2491</v>
      </c>
      <c r="D253" s="38">
        <v>6</v>
      </c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>
        <f t="shared" si="7"/>
        <v>1</v>
      </c>
    </row>
    <row r="254" spans="1:26" s="48" customFormat="1" x14ac:dyDescent="0.25">
      <c r="A254" s="38" t="s">
        <v>2228</v>
      </c>
      <c r="B254" s="38" t="s">
        <v>2229</v>
      </c>
      <c r="C254" s="46" t="s">
        <v>2552</v>
      </c>
      <c r="D254" s="38">
        <v>6</v>
      </c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>
        <f t="shared" si="7"/>
        <v>1</v>
      </c>
    </row>
    <row r="255" spans="1:26" s="48" customFormat="1" x14ac:dyDescent="0.25">
      <c r="A255" s="38" t="s">
        <v>2228</v>
      </c>
      <c r="B255" s="38" t="s">
        <v>2235</v>
      </c>
      <c r="C255" s="51" t="s">
        <v>2600</v>
      </c>
      <c r="D255" s="38">
        <v>6</v>
      </c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>
        <f t="shared" si="7"/>
        <v>1</v>
      </c>
    </row>
    <row r="256" spans="1:26" s="48" customFormat="1" x14ac:dyDescent="0.25">
      <c r="A256" s="38" t="s">
        <v>2228</v>
      </c>
      <c r="B256" s="38" t="s">
        <v>2235</v>
      </c>
      <c r="C256" s="46" t="s">
        <v>2687</v>
      </c>
      <c r="D256" s="38">
        <v>6</v>
      </c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>
        <f t="shared" si="7"/>
        <v>1</v>
      </c>
    </row>
    <row r="257" spans="1:26" s="48" customFormat="1" x14ac:dyDescent="0.25">
      <c r="A257" s="38" t="s">
        <v>2228</v>
      </c>
      <c r="B257" s="38" t="s">
        <v>2235</v>
      </c>
      <c r="C257" s="46" t="s">
        <v>2824</v>
      </c>
      <c r="D257" s="38">
        <v>6</v>
      </c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>
        <f t="shared" si="7"/>
        <v>1</v>
      </c>
    </row>
    <row r="258" spans="1:26" s="48" customFormat="1" x14ac:dyDescent="0.25">
      <c r="A258" s="38" t="s">
        <v>2228</v>
      </c>
      <c r="B258" s="38" t="s">
        <v>2229</v>
      </c>
      <c r="C258" s="47" t="s">
        <v>2230</v>
      </c>
      <c r="D258" s="38">
        <v>7</v>
      </c>
      <c r="E258" s="38">
        <v>14</v>
      </c>
      <c r="F258" s="38">
        <v>21</v>
      </c>
      <c r="G258" s="38">
        <v>28</v>
      </c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>
        <f t="shared" si="7"/>
        <v>4</v>
      </c>
    </row>
    <row r="259" spans="1:26" s="48" customFormat="1" x14ac:dyDescent="0.25">
      <c r="A259" s="38" t="s">
        <v>2228</v>
      </c>
      <c r="B259" s="38" t="s">
        <v>2229</v>
      </c>
      <c r="C259" s="46" t="s">
        <v>2293</v>
      </c>
      <c r="D259" s="38">
        <v>7</v>
      </c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>
        <f t="shared" ref="Z259:Z322" si="8">COUNT(D259:Y259)</f>
        <v>1</v>
      </c>
    </row>
    <row r="260" spans="1:26" s="48" customFormat="1" x14ac:dyDescent="0.25">
      <c r="A260" s="38" t="s">
        <v>2228</v>
      </c>
      <c r="B260" s="38" t="s">
        <v>2235</v>
      </c>
      <c r="C260" s="46" t="s">
        <v>2307</v>
      </c>
      <c r="D260" s="38">
        <v>7</v>
      </c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>
        <f t="shared" si="8"/>
        <v>1</v>
      </c>
    </row>
    <row r="261" spans="1:26" s="48" customFormat="1" x14ac:dyDescent="0.25">
      <c r="A261" s="38" t="s">
        <v>2228</v>
      </c>
      <c r="B261" s="38" t="s">
        <v>2243</v>
      </c>
      <c r="C261" s="51" t="s">
        <v>2325</v>
      </c>
      <c r="D261" s="38">
        <v>7</v>
      </c>
      <c r="E261" s="38">
        <v>26</v>
      </c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>
        <f t="shared" si="8"/>
        <v>2</v>
      </c>
    </row>
    <row r="262" spans="1:26" s="48" customFormat="1" x14ac:dyDescent="0.25">
      <c r="A262" s="38" t="s">
        <v>2228</v>
      </c>
      <c r="B262" s="38" t="s">
        <v>2243</v>
      </c>
      <c r="C262" s="51" t="s">
        <v>2356</v>
      </c>
      <c r="D262" s="38">
        <v>7</v>
      </c>
      <c r="E262" s="38">
        <v>24</v>
      </c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>
        <f t="shared" si="8"/>
        <v>2</v>
      </c>
    </row>
    <row r="263" spans="1:26" s="48" customFormat="1" x14ac:dyDescent="0.25">
      <c r="A263" s="38" t="s">
        <v>2228</v>
      </c>
      <c r="B263" s="38" t="s">
        <v>2249</v>
      </c>
      <c r="C263" s="47" t="s">
        <v>2392</v>
      </c>
      <c r="D263" s="38">
        <v>7</v>
      </c>
      <c r="E263" s="38">
        <v>14</v>
      </c>
      <c r="F263" s="38">
        <v>21</v>
      </c>
      <c r="G263" s="38">
        <v>28</v>
      </c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>
        <f t="shared" si="8"/>
        <v>4</v>
      </c>
    </row>
    <row r="264" spans="1:26" s="48" customFormat="1" x14ac:dyDescent="0.25">
      <c r="A264" s="38" t="s">
        <v>2228</v>
      </c>
      <c r="B264" s="38" t="s">
        <v>2235</v>
      </c>
      <c r="C264" s="46" t="s">
        <v>2451</v>
      </c>
      <c r="D264" s="38">
        <v>7</v>
      </c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>
        <f t="shared" si="8"/>
        <v>1</v>
      </c>
    </row>
    <row r="265" spans="1:26" s="48" customFormat="1" x14ac:dyDescent="0.25">
      <c r="A265" s="38" t="s">
        <v>2228</v>
      </c>
      <c r="B265" s="38" t="s">
        <v>2243</v>
      </c>
      <c r="C265" s="51" t="s">
        <v>2498</v>
      </c>
      <c r="D265" s="38">
        <v>7</v>
      </c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>
        <f t="shared" si="8"/>
        <v>1</v>
      </c>
    </row>
    <row r="266" spans="1:26" s="48" customFormat="1" x14ac:dyDescent="0.25">
      <c r="A266" s="38" t="s">
        <v>2228</v>
      </c>
      <c r="B266" s="38" t="s">
        <v>2243</v>
      </c>
      <c r="C266" s="51" t="s">
        <v>2499</v>
      </c>
      <c r="D266" s="38">
        <v>7</v>
      </c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>
        <f t="shared" si="8"/>
        <v>1</v>
      </c>
    </row>
    <row r="267" spans="1:26" s="48" customFormat="1" x14ac:dyDescent="0.25">
      <c r="A267" s="38" t="s">
        <v>2228</v>
      </c>
      <c r="B267" s="38" t="s">
        <v>2243</v>
      </c>
      <c r="C267" s="51" t="s">
        <v>2500</v>
      </c>
      <c r="D267" s="38">
        <v>7</v>
      </c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>
        <f t="shared" si="8"/>
        <v>1</v>
      </c>
    </row>
    <row r="268" spans="1:26" s="48" customFormat="1" x14ac:dyDescent="0.25">
      <c r="A268" s="38" t="s">
        <v>2228</v>
      </c>
      <c r="B268" s="38" t="s">
        <v>2243</v>
      </c>
      <c r="C268" s="51" t="s">
        <v>2501</v>
      </c>
      <c r="D268" s="38">
        <v>7</v>
      </c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>
        <f t="shared" si="8"/>
        <v>1</v>
      </c>
    </row>
    <row r="269" spans="1:26" s="48" customFormat="1" x14ac:dyDescent="0.25">
      <c r="A269" s="38" t="s">
        <v>2228</v>
      </c>
      <c r="B269" s="38" t="s">
        <v>2243</v>
      </c>
      <c r="C269" s="51" t="s">
        <v>2502</v>
      </c>
      <c r="D269" s="38">
        <v>7</v>
      </c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>
        <f t="shared" si="8"/>
        <v>1</v>
      </c>
    </row>
    <row r="270" spans="1:26" s="48" customFormat="1" x14ac:dyDescent="0.25">
      <c r="A270" s="38" t="s">
        <v>2228</v>
      </c>
      <c r="B270" s="38" t="s">
        <v>2243</v>
      </c>
      <c r="C270" s="51" t="s">
        <v>2503</v>
      </c>
      <c r="D270" s="38">
        <v>7</v>
      </c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>
        <f t="shared" si="8"/>
        <v>1</v>
      </c>
    </row>
    <row r="271" spans="1:26" s="48" customFormat="1" x14ac:dyDescent="0.25">
      <c r="A271" s="38" t="s">
        <v>2228</v>
      </c>
      <c r="B271" s="38" t="s">
        <v>2243</v>
      </c>
      <c r="C271" s="51" t="s">
        <v>2504</v>
      </c>
      <c r="D271" s="38">
        <v>7</v>
      </c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>
        <f t="shared" si="8"/>
        <v>1</v>
      </c>
    </row>
    <row r="272" spans="1:26" s="48" customFormat="1" x14ac:dyDescent="0.25">
      <c r="A272" s="38" t="s">
        <v>2228</v>
      </c>
      <c r="B272" s="38" t="s">
        <v>2243</v>
      </c>
      <c r="C272" s="51" t="s">
        <v>2505</v>
      </c>
      <c r="D272" s="38">
        <v>7</v>
      </c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>
        <f t="shared" si="8"/>
        <v>1</v>
      </c>
    </row>
    <row r="273" spans="1:26" s="48" customFormat="1" x14ac:dyDescent="0.25">
      <c r="A273" s="38" t="s">
        <v>2228</v>
      </c>
      <c r="B273" s="38" t="s">
        <v>2243</v>
      </c>
      <c r="C273" s="51" t="s">
        <v>2506</v>
      </c>
      <c r="D273" s="38">
        <v>7</v>
      </c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>
        <f t="shared" si="8"/>
        <v>1</v>
      </c>
    </row>
    <row r="274" spans="1:26" s="48" customFormat="1" x14ac:dyDescent="0.25">
      <c r="A274" s="38" t="s">
        <v>2228</v>
      </c>
      <c r="B274" s="38" t="s">
        <v>2243</v>
      </c>
      <c r="C274" s="51" t="s">
        <v>2507</v>
      </c>
      <c r="D274" s="38">
        <v>7</v>
      </c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>
        <f t="shared" si="8"/>
        <v>1</v>
      </c>
    </row>
    <row r="275" spans="1:26" s="48" customFormat="1" x14ac:dyDescent="0.25">
      <c r="A275" s="38" t="s">
        <v>2228</v>
      </c>
      <c r="B275" s="38" t="s">
        <v>2243</v>
      </c>
      <c r="C275" s="51" t="s">
        <v>2508</v>
      </c>
      <c r="D275" s="38">
        <v>7</v>
      </c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>
        <f t="shared" si="8"/>
        <v>1</v>
      </c>
    </row>
    <row r="276" spans="1:26" s="48" customFormat="1" x14ac:dyDescent="0.25">
      <c r="A276" s="38" t="s">
        <v>2228</v>
      </c>
      <c r="B276" s="38" t="s">
        <v>2243</v>
      </c>
      <c r="C276" s="51" t="s">
        <v>2509</v>
      </c>
      <c r="D276" s="38">
        <v>7</v>
      </c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>
        <f t="shared" si="8"/>
        <v>1</v>
      </c>
    </row>
    <row r="277" spans="1:26" s="48" customFormat="1" x14ac:dyDescent="0.25">
      <c r="A277" s="38" t="s">
        <v>2228</v>
      </c>
      <c r="B277" s="38" t="s">
        <v>2243</v>
      </c>
      <c r="C277" s="51" t="s">
        <v>2510</v>
      </c>
      <c r="D277" s="38">
        <v>7</v>
      </c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>
        <f t="shared" si="8"/>
        <v>1</v>
      </c>
    </row>
    <row r="278" spans="1:26" s="48" customFormat="1" x14ac:dyDescent="0.25">
      <c r="A278" s="38" t="s">
        <v>2228</v>
      </c>
      <c r="B278" s="38" t="s">
        <v>2243</v>
      </c>
      <c r="C278" s="51" t="s">
        <v>2511</v>
      </c>
      <c r="D278" s="38">
        <v>7</v>
      </c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>
        <f t="shared" si="8"/>
        <v>1</v>
      </c>
    </row>
    <row r="279" spans="1:26" s="48" customFormat="1" x14ac:dyDescent="0.25">
      <c r="A279" s="38" t="s">
        <v>2228</v>
      </c>
      <c r="B279" s="38" t="s">
        <v>2243</v>
      </c>
      <c r="C279" s="51" t="s">
        <v>2512</v>
      </c>
      <c r="D279" s="38">
        <v>7</v>
      </c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>
        <f t="shared" si="8"/>
        <v>1</v>
      </c>
    </row>
    <row r="280" spans="1:26" s="48" customFormat="1" x14ac:dyDescent="0.25">
      <c r="A280" s="38" t="s">
        <v>2228</v>
      </c>
      <c r="B280" s="38" t="s">
        <v>2243</v>
      </c>
      <c r="C280" s="51" t="s">
        <v>2513</v>
      </c>
      <c r="D280" s="38">
        <v>7</v>
      </c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>
        <f t="shared" si="8"/>
        <v>1</v>
      </c>
    </row>
    <row r="281" spans="1:26" s="48" customFormat="1" x14ac:dyDescent="0.25">
      <c r="A281" s="38" t="s">
        <v>2228</v>
      </c>
      <c r="B281" s="38" t="s">
        <v>2243</v>
      </c>
      <c r="C281" s="51" t="s">
        <v>2514</v>
      </c>
      <c r="D281" s="38">
        <v>7</v>
      </c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>
        <f t="shared" si="8"/>
        <v>1</v>
      </c>
    </row>
    <row r="282" spans="1:26" s="48" customFormat="1" x14ac:dyDescent="0.25">
      <c r="A282" s="38" t="s">
        <v>2228</v>
      </c>
      <c r="B282" s="38" t="s">
        <v>2229</v>
      </c>
      <c r="C282" s="46" t="s">
        <v>2528</v>
      </c>
      <c r="D282" s="38">
        <v>7</v>
      </c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>
        <f t="shared" si="8"/>
        <v>1</v>
      </c>
    </row>
    <row r="283" spans="1:26" s="48" customFormat="1" x14ac:dyDescent="0.25">
      <c r="A283" s="38" t="s">
        <v>2228</v>
      </c>
      <c r="B283" s="38" t="s">
        <v>2229</v>
      </c>
      <c r="C283" s="46" t="s">
        <v>2567</v>
      </c>
      <c r="D283" s="38">
        <v>7</v>
      </c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>
        <f t="shared" si="8"/>
        <v>1</v>
      </c>
    </row>
    <row r="284" spans="1:26" s="48" customFormat="1" x14ac:dyDescent="0.25">
      <c r="A284" s="38" t="s">
        <v>2228</v>
      </c>
      <c r="B284" s="38" t="s">
        <v>2226</v>
      </c>
      <c r="C284" s="46" t="s">
        <v>2310</v>
      </c>
      <c r="D284" s="38">
        <v>9</v>
      </c>
      <c r="E284" s="38">
        <v>11</v>
      </c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>
        <f t="shared" si="8"/>
        <v>2</v>
      </c>
    </row>
    <row r="285" spans="1:26" s="48" customFormat="1" x14ac:dyDescent="0.25">
      <c r="A285" s="38" t="s">
        <v>2228</v>
      </c>
      <c r="B285" s="38" t="s">
        <v>2226</v>
      </c>
      <c r="C285" s="46" t="s">
        <v>2521</v>
      </c>
      <c r="D285" s="38">
        <v>9</v>
      </c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>
        <f t="shared" si="8"/>
        <v>1</v>
      </c>
    </row>
    <row r="286" spans="1:26" s="48" customFormat="1" x14ac:dyDescent="0.25">
      <c r="A286" s="38" t="s">
        <v>2228</v>
      </c>
      <c r="B286" s="38" t="s">
        <v>2226</v>
      </c>
      <c r="C286" s="46" t="s">
        <v>2522</v>
      </c>
      <c r="D286" s="38">
        <v>9</v>
      </c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>
        <f t="shared" si="8"/>
        <v>1</v>
      </c>
    </row>
    <row r="287" spans="1:26" s="48" customFormat="1" x14ac:dyDescent="0.25">
      <c r="A287" s="38" t="s">
        <v>2228</v>
      </c>
      <c r="B287" s="38" t="s">
        <v>2226</v>
      </c>
      <c r="C287" s="46" t="s">
        <v>2523</v>
      </c>
      <c r="D287" s="38">
        <v>9</v>
      </c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>
        <f t="shared" si="8"/>
        <v>1</v>
      </c>
    </row>
    <row r="288" spans="1:26" s="48" customFormat="1" x14ac:dyDescent="0.25">
      <c r="A288" s="38" t="s">
        <v>2228</v>
      </c>
      <c r="B288" s="38" t="s">
        <v>2226</v>
      </c>
      <c r="C288" s="46" t="s">
        <v>2524</v>
      </c>
      <c r="D288" s="38">
        <v>9</v>
      </c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>
        <f t="shared" si="8"/>
        <v>1</v>
      </c>
    </row>
    <row r="289" spans="1:26" s="48" customFormat="1" x14ac:dyDescent="0.25">
      <c r="A289" s="38" t="s">
        <v>2228</v>
      </c>
      <c r="B289" s="38" t="s">
        <v>2226</v>
      </c>
      <c r="C289" s="46" t="s">
        <v>2525</v>
      </c>
      <c r="D289" s="38">
        <v>9</v>
      </c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>
        <f t="shared" si="8"/>
        <v>1</v>
      </c>
    </row>
    <row r="290" spans="1:26" s="48" customFormat="1" x14ac:dyDescent="0.25">
      <c r="A290" s="38" t="s">
        <v>2228</v>
      </c>
      <c r="B290" s="38" t="s">
        <v>2226</v>
      </c>
      <c r="C290" s="46" t="s">
        <v>2526</v>
      </c>
      <c r="D290" s="38">
        <v>9</v>
      </c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>
        <f t="shared" si="8"/>
        <v>1</v>
      </c>
    </row>
    <row r="291" spans="1:26" s="48" customFormat="1" x14ac:dyDescent="0.25">
      <c r="A291" s="38" t="s">
        <v>2228</v>
      </c>
      <c r="B291" s="38" t="s">
        <v>2235</v>
      </c>
      <c r="C291" s="46" t="s">
        <v>2802</v>
      </c>
      <c r="D291" s="38">
        <v>9</v>
      </c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>
        <f t="shared" si="8"/>
        <v>1</v>
      </c>
    </row>
    <row r="292" spans="1:26" s="48" customFormat="1" x14ac:dyDescent="0.25">
      <c r="A292" s="38" t="s">
        <v>2228</v>
      </c>
      <c r="B292" s="38" t="s">
        <v>2235</v>
      </c>
      <c r="C292" s="46" t="s">
        <v>2826</v>
      </c>
      <c r="D292" s="38">
        <v>9</v>
      </c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>
        <f t="shared" si="8"/>
        <v>1</v>
      </c>
    </row>
    <row r="293" spans="1:26" s="48" customFormat="1" x14ac:dyDescent="0.25">
      <c r="A293" s="38" t="s">
        <v>2228</v>
      </c>
      <c r="B293" s="38" t="s">
        <v>2243</v>
      </c>
      <c r="C293" s="51" t="s">
        <v>2340</v>
      </c>
      <c r="D293" s="38">
        <v>10</v>
      </c>
      <c r="E293" s="38">
        <v>21</v>
      </c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>
        <f t="shared" si="8"/>
        <v>2</v>
      </c>
    </row>
    <row r="294" spans="1:26" s="48" customFormat="1" x14ac:dyDescent="0.25">
      <c r="A294" s="38" t="s">
        <v>2228</v>
      </c>
      <c r="B294" s="38" t="s">
        <v>2243</v>
      </c>
      <c r="C294" s="51" t="s">
        <v>2341</v>
      </c>
      <c r="D294" s="38">
        <v>10</v>
      </c>
      <c r="E294" s="38">
        <v>24</v>
      </c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>
        <f t="shared" si="8"/>
        <v>2</v>
      </c>
    </row>
    <row r="295" spans="1:26" s="48" customFormat="1" x14ac:dyDescent="0.25">
      <c r="A295" s="38" t="s">
        <v>2228</v>
      </c>
      <c r="B295" s="38" t="s">
        <v>2243</v>
      </c>
      <c r="C295" s="51" t="s">
        <v>2529</v>
      </c>
      <c r="D295" s="38">
        <v>10</v>
      </c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>
        <f t="shared" si="8"/>
        <v>1</v>
      </c>
    </row>
    <row r="296" spans="1:26" s="48" customFormat="1" x14ac:dyDescent="0.25">
      <c r="A296" s="38" t="s">
        <v>2228</v>
      </c>
      <c r="B296" s="38" t="s">
        <v>2243</v>
      </c>
      <c r="C296" s="51" t="s">
        <v>2530</v>
      </c>
      <c r="D296" s="38">
        <v>10</v>
      </c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>
        <f t="shared" si="8"/>
        <v>1</v>
      </c>
    </row>
    <row r="297" spans="1:26" s="48" customFormat="1" x14ac:dyDescent="0.25">
      <c r="A297" s="38" t="s">
        <v>2228</v>
      </c>
      <c r="B297" s="38" t="s">
        <v>2243</v>
      </c>
      <c r="C297" s="51" t="s">
        <v>2532</v>
      </c>
      <c r="D297" s="38">
        <v>10</v>
      </c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>
        <f t="shared" si="8"/>
        <v>1</v>
      </c>
    </row>
    <row r="298" spans="1:26" s="48" customFormat="1" x14ac:dyDescent="0.25">
      <c r="A298" s="38" t="s">
        <v>2228</v>
      </c>
      <c r="B298" s="38" t="s">
        <v>2243</v>
      </c>
      <c r="C298" s="51" t="s">
        <v>2533</v>
      </c>
      <c r="D298" s="38">
        <v>10</v>
      </c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>
        <f t="shared" si="8"/>
        <v>1</v>
      </c>
    </row>
    <row r="299" spans="1:26" s="48" customFormat="1" x14ac:dyDescent="0.25">
      <c r="A299" s="38" t="s">
        <v>2228</v>
      </c>
      <c r="B299" s="38" t="s">
        <v>2243</v>
      </c>
      <c r="C299" s="51" t="s">
        <v>2534</v>
      </c>
      <c r="D299" s="38">
        <v>10</v>
      </c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>
        <f t="shared" si="8"/>
        <v>1</v>
      </c>
    </row>
    <row r="300" spans="1:26" s="48" customFormat="1" x14ac:dyDescent="0.25">
      <c r="A300" s="38" t="s">
        <v>2228</v>
      </c>
      <c r="B300" s="38" t="s">
        <v>2243</v>
      </c>
      <c r="C300" s="51" t="s">
        <v>2535</v>
      </c>
      <c r="D300" s="38">
        <v>10</v>
      </c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>
        <f t="shared" si="8"/>
        <v>1</v>
      </c>
    </row>
    <row r="301" spans="1:26" s="48" customFormat="1" x14ac:dyDescent="0.25">
      <c r="A301" s="38" t="s">
        <v>2228</v>
      </c>
      <c r="B301" s="38" t="s">
        <v>2243</v>
      </c>
      <c r="C301" s="46" t="s">
        <v>2536</v>
      </c>
      <c r="D301" s="38">
        <v>10</v>
      </c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>
        <f t="shared" si="8"/>
        <v>1</v>
      </c>
    </row>
    <row r="302" spans="1:26" s="48" customFormat="1" x14ac:dyDescent="0.25">
      <c r="A302" s="38" t="s">
        <v>2228</v>
      </c>
      <c r="B302" s="38" t="s">
        <v>2243</v>
      </c>
      <c r="C302" s="46" t="s">
        <v>2537</v>
      </c>
      <c r="D302" s="38">
        <v>10</v>
      </c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>
        <f t="shared" si="8"/>
        <v>1</v>
      </c>
    </row>
    <row r="303" spans="1:26" s="48" customFormat="1" x14ac:dyDescent="0.25">
      <c r="A303" s="38" t="s">
        <v>2228</v>
      </c>
      <c r="B303" s="38" t="s">
        <v>2243</v>
      </c>
      <c r="C303" s="46" t="s">
        <v>2538</v>
      </c>
      <c r="D303" s="38">
        <v>10</v>
      </c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>
        <f t="shared" si="8"/>
        <v>1</v>
      </c>
    </row>
    <row r="304" spans="1:26" s="48" customFormat="1" x14ac:dyDescent="0.25">
      <c r="A304" s="38" t="s">
        <v>2228</v>
      </c>
      <c r="B304" s="38" t="s">
        <v>2243</v>
      </c>
      <c r="C304" s="46" t="s">
        <v>2539</v>
      </c>
      <c r="D304" s="38">
        <v>10</v>
      </c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>
        <f t="shared" si="8"/>
        <v>1</v>
      </c>
    </row>
    <row r="305" spans="1:26" s="48" customFormat="1" x14ac:dyDescent="0.25">
      <c r="A305" s="38" t="s">
        <v>2228</v>
      </c>
      <c r="B305" s="38" t="s">
        <v>2243</v>
      </c>
      <c r="C305" s="46" t="s">
        <v>2540</v>
      </c>
      <c r="D305" s="38">
        <v>10</v>
      </c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>
        <f t="shared" si="8"/>
        <v>1</v>
      </c>
    </row>
    <row r="306" spans="1:26" s="48" customFormat="1" x14ac:dyDescent="0.25">
      <c r="A306" s="38" t="s">
        <v>2228</v>
      </c>
      <c r="B306" s="38" t="s">
        <v>2243</v>
      </c>
      <c r="C306" s="46" t="s">
        <v>2541</v>
      </c>
      <c r="D306" s="38">
        <v>10</v>
      </c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>
        <f t="shared" si="8"/>
        <v>1</v>
      </c>
    </row>
    <row r="307" spans="1:26" s="48" customFormat="1" x14ac:dyDescent="0.25">
      <c r="A307" s="38" t="s">
        <v>2228</v>
      </c>
      <c r="B307" s="38" t="s">
        <v>2235</v>
      </c>
      <c r="C307" s="46" t="s">
        <v>2646</v>
      </c>
      <c r="D307" s="38">
        <v>10</v>
      </c>
      <c r="E307" s="38">
        <v>11</v>
      </c>
      <c r="F307" s="38">
        <v>14</v>
      </c>
      <c r="G307" s="38">
        <v>28</v>
      </c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>
        <f t="shared" si="8"/>
        <v>4</v>
      </c>
    </row>
    <row r="308" spans="1:26" s="48" customFormat="1" x14ac:dyDescent="0.25">
      <c r="A308" s="38" t="s">
        <v>2228</v>
      </c>
      <c r="B308" s="38" t="s">
        <v>2235</v>
      </c>
      <c r="C308" s="46" t="s">
        <v>2752</v>
      </c>
      <c r="D308" s="38">
        <v>10</v>
      </c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>
        <f t="shared" si="8"/>
        <v>1</v>
      </c>
    </row>
    <row r="309" spans="1:26" s="48" customFormat="1" x14ac:dyDescent="0.25">
      <c r="A309" s="38" t="s">
        <v>2228</v>
      </c>
      <c r="B309" s="38" t="s">
        <v>2229</v>
      </c>
      <c r="C309" s="47" t="s">
        <v>2300</v>
      </c>
      <c r="D309" s="38">
        <v>11</v>
      </c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>
        <f t="shared" si="8"/>
        <v>1</v>
      </c>
    </row>
    <row r="310" spans="1:26" s="48" customFormat="1" x14ac:dyDescent="0.25">
      <c r="A310" s="38" t="s">
        <v>2228</v>
      </c>
      <c r="B310" s="38" t="s">
        <v>2235</v>
      </c>
      <c r="C310" s="46" t="s">
        <v>2305</v>
      </c>
      <c r="D310" s="38">
        <v>11</v>
      </c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>
        <f t="shared" si="8"/>
        <v>1</v>
      </c>
    </row>
    <row r="311" spans="1:26" s="48" customFormat="1" x14ac:dyDescent="0.25">
      <c r="A311" s="38" t="s">
        <v>2228</v>
      </c>
      <c r="B311" s="38" t="s">
        <v>2235</v>
      </c>
      <c r="C311" s="46" t="s">
        <v>2450</v>
      </c>
      <c r="D311" s="38">
        <v>11</v>
      </c>
      <c r="E311" s="38">
        <v>14</v>
      </c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>
        <f t="shared" si="8"/>
        <v>2</v>
      </c>
    </row>
    <row r="312" spans="1:26" s="48" customFormat="1" x14ac:dyDescent="0.25">
      <c r="A312" s="38" t="s">
        <v>2228</v>
      </c>
      <c r="B312" s="38" t="s">
        <v>2226</v>
      </c>
      <c r="C312" s="46" t="s">
        <v>2544</v>
      </c>
      <c r="D312" s="38">
        <v>11</v>
      </c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>
        <f t="shared" si="8"/>
        <v>1</v>
      </c>
    </row>
    <row r="313" spans="1:26" s="48" customFormat="1" x14ac:dyDescent="0.25">
      <c r="A313" s="38" t="s">
        <v>2228</v>
      </c>
      <c r="B313" s="38" t="s">
        <v>2226</v>
      </c>
      <c r="C313" s="46" t="s">
        <v>2545</v>
      </c>
      <c r="D313" s="38">
        <v>11</v>
      </c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>
        <f t="shared" si="8"/>
        <v>1</v>
      </c>
    </row>
    <row r="314" spans="1:26" s="48" customFormat="1" x14ac:dyDescent="0.25">
      <c r="A314" s="38" t="s">
        <v>2228</v>
      </c>
      <c r="B314" s="38" t="s">
        <v>2226</v>
      </c>
      <c r="C314" s="46" t="s">
        <v>2546</v>
      </c>
      <c r="D314" s="38">
        <v>11</v>
      </c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>
        <f t="shared" si="8"/>
        <v>1</v>
      </c>
    </row>
    <row r="315" spans="1:26" s="48" customFormat="1" x14ac:dyDescent="0.25">
      <c r="A315" s="38" t="s">
        <v>2228</v>
      </c>
      <c r="B315" s="38" t="s">
        <v>2226</v>
      </c>
      <c r="C315" s="46" t="s">
        <v>2547</v>
      </c>
      <c r="D315" s="38">
        <v>11</v>
      </c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>
        <f t="shared" si="8"/>
        <v>1</v>
      </c>
    </row>
    <row r="316" spans="1:26" s="48" customFormat="1" x14ac:dyDescent="0.25">
      <c r="A316" s="38" t="s">
        <v>2228</v>
      </c>
      <c r="B316" s="38" t="s">
        <v>2226</v>
      </c>
      <c r="C316" s="46" t="s">
        <v>2548</v>
      </c>
      <c r="D316" s="38">
        <v>11</v>
      </c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>
        <f t="shared" si="8"/>
        <v>1</v>
      </c>
    </row>
    <row r="317" spans="1:26" s="48" customFormat="1" x14ac:dyDescent="0.25">
      <c r="A317" s="38" t="s">
        <v>2228</v>
      </c>
      <c r="B317" s="38" t="s">
        <v>2226</v>
      </c>
      <c r="C317" s="46" t="s">
        <v>2549</v>
      </c>
      <c r="D317" s="38">
        <v>11</v>
      </c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>
        <f t="shared" si="8"/>
        <v>1</v>
      </c>
    </row>
    <row r="318" spans="1:26" s="48" customFormat="1" x14ac:dyDescent="0.25">
      <c r="A318" s="38" t="s">
        <v>2228</v>
      </c>
      <c r="B318" s="38" t="s">
        <v>2226</v>
      </c>
      <c r="C318" s="46" t="s">
        <v>2550</v>
      </c>
      <c r="D318" s="38">
        <v>11</v>
      </c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>
        <f t="shared" si="8"/>
        <v>1</v>
      </c>
    </row>
    <row r="319" spans="1:26" s="48" customFormat="1" x14ac:dyDescent="0.25">
      <c r="A319" s="38" t="s">
        <v>2228</v>
      </c>
      <c r="B319" s="38" t="s">
        <v>2226</v>
      </c>
      <c r="C319" s="46" t="s">
        <v>2551</v>
      </c>
      <c r="D319" s="38">
        <v>11</v>
      </c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>
        <f t="shared" si="8"/>
        <v>1</v>
      </c>
    </row>
    <row r="320" spans="1:26" s="48" customFormat="1" x14ac:dyDescent="0.25">
      <c r="A320" s="38" t="s">
        <v>2228</v>
      </c>
      <c r="B320" s="38" t="s">
        <v>2229</v>
      </c>
      <c r="C320" s="46" t="s">
        <v>2553</v>
      </c>
      <c r="D320" s="38">
        <v>11</v>
      </c>
      <c r="E320" s="38">
        <v>12</v>
      </c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>
        <f t="shared" si="8"/>
        <v>2</v>
      </c>
    </row>
    <row r="321" spans="1:26" s="48" customFormat="1" x14ac:dyDescent="0.25">
      <c r="A321" s="38" t="s">
        <v>2228</v>
      </c>
      <c r="B321" s="38" t="s">
        <v>2235</v>
      </c>
      <c r="C321" s="46" t="s">
        <v>2597</v>
      </c>
      <c r="D321" s="38">
        <v>11</v>
      </c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>
        <f t="shared" si="8"/>
        <v>1</v>
      </c>
    </row>
    <row r="322" spans="1:26" s="48" customFormat="1" x14ac:dyDescent="0.25">
      <c r="A322" s="38" t="s">
        <v>2228</v>
      </c>
      <c r="B322" s="38" t="s">
        <v>2235</v>
      </c>
      <c r="C322" s="46" t="s">
        <v>2660</v>
      </c>
      <c r="D322" s="38">
        <v>11</v>
      </c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>
        <f t="shared" si="8"/>
        <v>1</v>
      </c>
    </row>
    <row r="323" spans="1:26" s="48" customFormat="1" x14ac:dyDescent="0.25">
      <c r="A323" s="38" t="s">
        <v>2228</v>
      </c>
      <c r="B323" s="38" t="s">
        <v>2229</v>
      </c>
      <c r="C323" s="46" t="s">
        <v>2296</v>
      </c>
      <c r="D323" s="38">
        <v>12</v>
      </c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>
        <f t="shared" ref="Z323:Z386" si="9">COUNT(D323:Y323)</f>
        <v>1</v>
      </c>
    </row>
    <row r="324" spans="1:26" s="48" customFormat="1" x14ac:dyDescent="0.25">
      <c r="A324" s="38" t="s">
        <v>2228</v>
      </c>
      <c r="B324" s="38" t="s">
        <v>2235</v>
      </c>
      <c r="C324" s="46" t="s">
        <v>2374</v>
      </c>
      <c r="D324" s="38">
        <v>12</v>
      </c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>
        <f t="shared" si="9"/>
        <v>1</v>
      </c>
    </row>
    <row r="325" spans="1:26" s="48" customFormat="1" x14ac:dyDescent="0.25">
      <c r="A325" s="38" t="s">
        <v>2228</v>
      </c>
      <c r="B325" s="38" t="s">
        <v>2243</v>
      </c>
      <c r="C325" s="46" t="s">
        <v>2433</v>
      </c>
      <c r="D325" s="38">
        <v>12</v>
      </c>
      <c r="E325" s="38">
        <v>21</v>
      </c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>
        <f t="shared" si="9"/>
        <v>2</v>
      </c>
    </row>
    <row r="326" spans="1:26" s="48" customFormat="1" x14ac:dyDescent="0.25">
      <c r="A326" s="38" t="s">
        <v>2228</v>
      </c>
      <c r="B326" s="38" t="s">
        <v>2243</v>
      </c>
      <c r="C326" s="46" t="s">
        <v>2557</v>
      </c>
      <c r="D326" s="38">
        <v>12</v>
      </c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>
        <f t="shared" si="9"/>
        <v>1</v>
      </c>
    </row>
    <row r="327" spans="1:26" s="48" customFormat="1" x14ac:dyDescent="0.25">
      <c r="A327" s="38" t="s">
        <v>2228</v>
      </c>
      <c r="B327" s="38" t="s">
        <v>2243</v>
      </c>
      <c r="C327" s="46" t="s">
        <v>2558</v>
      </c>
      <c r="D327" s="38">
        <v>12</v>
      </c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>
        <f t="shared" si="9"/>
        <v>1</v>
      </c>
    </row>
    <row r="328" spans="1:26" s="48" customFormat="1" x14ac:dyDescent="0.25">
      <c r="A328" s="38" t="s">
        <v>2228</v>
      </c>
      <c r="B328" s="38" t="s">
        <v>2243</v>
      </c>
      <c r="C328" s="46" t="s">
        <v>2559</v>
      </c>
      <c r="D328" s="38">
        <v>12</v>
      </c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>
        <f t="shared" si="9"/>
        <v>1</v>
      </c>
    </row>
    <row r="329" spans="1:26" s="48" customFormat="1" x14ac:dyDescent="0.25">
      <c r="A329" s="38" t="s">
        <v>2228</v>
      </c>
      <c r="B329" s="38" t="s">
        <v>2243</v>
      </c>
      <c r="C329" s="46" t="s">
        <v>2560</v>
      </c>
      <c r="D329" s="38">
        <v>12</v>
      </c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>
        <f t="shared" si="9"/>
        <v>1</v>
      </c>
    </row>
    <row r="330" spans="1:26" s="48" customFormat="1" x14ac:dyDescent="0.25">
      <c r="A330" s="38" t="s">
        <v>2228</v>
      </c>
      <c r="B330" s="38" t="s">
        <v>2243</v>
      </c>
      <c r="C330" s="46" t="s">
        <v>2561</v>
      </c>
      <c r="D330" s="38">
        <v>12</v>
      </c>
      <c r="E330" s="38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>
        <f t="shared" si="9"/>
        <v>1</v>
      </c>
    </row>
    <row r="331" spans="1:26" s="48" customFormat="1" x14ac:dyDescent="0.25">
      <c r="A331" s="38" t="s">
        <v>2228</v>
      </c>
      <c r="B331" s="38" t="s">
        <v>2243</v>
      </c>
      <c r="C331" s="46" t="s">
        <v>2562</v>
      </c>
      <c r="D331" s="38">
        <v>12</v>
      </c>
      <c r="E331" s="38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>
        <f t="shared" si="9"/>
        <v>1</v>
      </c>
    </row>
    <row r="332" spans="1:26" s="48" customFormat="1" x14ac:dyDescent="0.25">
      <c r="A332" s="38" t="s">
        <v>2228</v>
      </c>
      <c r="B332" s="38" t="s">
        <v>2243</v>
      </c>
      <c r="C332" s="46" t="s">
        <v>2563</v>
      </c>
      <c r="D332" s="38">
        <v>12</v>
      </c>
      <c r="E332" s="38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>
        <f t="shared" si="9"/>
        <v>1</v>
      </c>
    </row>
    <row r="333" spans="1:26" s="48" customFormat="1" x14ac:dyDescent="0.25">
      <c r="A333" s="38" t="s">
        <v>2228</v>
      </c>
      <c r="B333" s="38" t="s">
        <v>2243</v>
      </c>
      <c r="C333" s="46" t="s">
        <v>2564</v>
      </c>
      <c r="D333" s="38">
        <v>12</v>
      </c>
      <c r="E333" s="38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>
        <f t="shared" si="9"/>
        <v>1</v>
      </c>
    </row>
    <row r="334" spans="1:26" s="48" customFormat="1" x14ac:dyDescent="0.25">
      <c r="A334" s="38" t="s">
        <v>2228</v>
      </c>
      <c r="B334" s="38" t="s">
        <v>2243</v>
      </c>
      <c r="C334" s="46" t="s">
        <v>2565</v>
      </c>
      <c r="D334" s="38">
        <v>12</v>
      </c>
      <c r="E334" s="38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>
        <f t="shared" si="9"/>
        <v>1</v>
      </c>
    </row>
    <row r="335" spans="1:26" s="48" customFormat="1" x14ac:dyDescent="0.25">
      <c r="A335" s="38" t="s">
        <v>2228</v>
      </c>
      <c r="B335" s="38" t="s">
        <v>2243</v>
      </c>
      <c r="C335" s="46" t="s">
        <v>2566</v>
      </c>
      <c r="D335" s="38">
        <v>12</v>
      </c>
      <c r="E335" s="38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>
        <f t="shared" si="9"/>
        <v>1</v>
      </c>
    </row>
    <row r="336" spans="1:26" s="48" customFormat="1" x14ac:dyDescent="0.25">
      <c r="A336" s="38" t="s">
        <v>2228</v>
      </c>
      <c r="B336" s="38" t="s">
        <v>2235</v>
      </c>
      <c r="C336" s="46" t="s">
        <v>2712</v>
      </c>
      <c r="D336" s="38">
        <v>12</v>
      </c>
      <c r="E336" s="38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>
        <f t="shared" si="9"/>
        <v>1</v>
      </c>
    </row>
    <row r="337" spans="1:26" s="48" customFormat="1" x14ac:dyDescent="0.25">
      <c r="A337" s="38" t="s">
        <v>2228</v>
      </c>
      <c r="B337" s="38" t="s">
        <v>2243</v>
      </c>
      <c r="C337" s="46" t="s">
        <v>2306</v>
      </c>
      <c r="D337" s="38">
        <v>13</v>
      </c>
      <c r="E337" s="38">
        <v>28</v>
      </c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>
        <f t="shared" si="9"/>
        <v>2</v>
      </c>
    </row>
    <row r="338" spans="1:26" s="48" customFormat="1" ht="15.75" x14ac:dyDescent="0.25">
      <c r="A338" s="38" t="s">
        <v>2228</v>
      </c>
      <c r="B338" s="38" t="s">
        <v>2235</v>
      </c>
      <c r="C338" s="45" t="s">
        <v>2308</v>
      </c>
      <c r="D338" s="38">
        <v>13</v>
      </c>
      <c r="E338" s="38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>
        <f t="shared" si="9"/>
        <v>1</v>
      </c>
    </row>
    <row r="339" spans="1:26" s="48" customFormat="1" x14ac:dyDescent="0.25">
      <c r="A339" s="38" t="s">
        <v>2228</v>
      </c>
      <c r="B339" s="38" t="s">
        <v>2226</v>
      </c>
      <c r="C339" s="51" t="s">
        <v>2322</v>
      </c>
      <c r="D339" s="38">
        <v>13</v>
      </c>
      <c r="E339" s="38">
        <v>13</v>
      </c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>
        <f t="shared" si="9"/>
        <v>2</v>
      </c>
    </row>
    <row r="340" spans="1:26" s="48" customFormat="1" x14ac:dyDescent="0.25">
      <c r="A340" s="38" t="s">
        <v>2228</v>
      </c>
      <c r="B340" s="38" t="s">
        <v>2235</v>
      </c>
      <c r="C340" s="53" t="s">
        <v>2396</v>
      </c>
      <c r="D340" s="38">
        <v>13</v>
      </c>
      <c r="E340" s="38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>
        <f t="shared" si="9"/>
        <v>1</v>
      </c>
    </row>
    <row r="341" spans="1:26" s="48" customFormat="1" x14ac:dyDescent="0.25">
      <c r="A341" s="38" t="s">
        <v>2228</v>
      </c>
      <c r="B341" s="38" t="s">
        <v>2226</v>
      </c>
      <c r="C341" s="51" t="s">
        <v>2570</v>
      </c>
      <c r="D341" s="38">
        <v>13</v>
      </c>
      <c r="E341" s="38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>
        <f t="shared" si="9"/>
        <v>1</v>
      </c>
    </row>
    <row r="342" spans="1:26" s="48" customFormat="1" x14ac:dyDescent="0.25">
      <c r="A342" s="38" t="s">
        <v>2228</v>
      </c>
      <c r="B342" s="38" t="s">
        <v>2226</v>
      </c>
      <c r="C342" s="51" t="s">
        <v>2572</v>
      </c>
      <c r="D342" s="38">
        <v>13</v>
      </c>
      <c r="E342" s="38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>
        <f t="shared" si="9"/>
        <v>1</v>
      </c>
    </row>
    <row r="343" spans="1:26" s="48" customFormat="1" x14ac:dyDescent="0.25">
      <c r="A343" s="38" t="s">
        <v>2228</v>
      </c>
      <c r="B343" s="38" t="s">
        <v>2226</v>
      </c>
      <c r="C343" s="51" t="s">
        <v>2573</v>
      </c>
      <c r="D343" s="38">
        <v>13</v>
      </c>
      <c r="E343" s="38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>
        <f t="shared" si="9"/>
        <v>1</v>
      </c>
    </row>
    <row r="344" spans="1:26" s="48" customFormat="1" x14ac:dyDescent="0.25">
      <c r="A344" s="38" t="s">
        <v>2228</v>
      </c>
      <c r="B344" s="38" t="s">
        <v>2226</v>
      </c>
      <c r="C344" s="51" t="s">
        <v>2574</v>
      </c>
      <c r="D344" s="38">
        <v>13</v>
      </c>
      <c r="E344" s="38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>
        <f t="shared" si="9"/>
        <v>1</v>
      </c>
    </row>
    <row r="345" spans="1:26" s="48" customFormat="1" x14ac:dyDescent="0.25">
      <c r="A345" s="38" t="s">
        <v>2228</v>
      </c>
      <c r="B345" s="38" t="s">
        <v>2226</v>
      </c>
      <c r="C345" s="51" t="s">
        <v>2575</v>
      </c>
      <c r="D345" s="38">
        <v>13</v>
      </c>
      <c r="E345" s="38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>
        <f t="shared" si="9"/>
        <v>1</v>
      </c>
    </row>
    <row r="346" spans="1:26" s="48" customFormat="1" x14ac:dyDescent="0.25">
      <c r="A346" s="38" t="s">
        <v>2228</v>
      </c>
      <c r="B346" s="38" t="s">
        <v>2226</v>
      </c>
      <c r="C346" s="51" t="s">
        <v>2576</v>
      </c>
      <c r="D346" s="38">
        <v>13</v>
      </c>
      <c r="E346" s="38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>
        <f t="shared" si="9"/>
        <v>1</v>
      </c>
    </row>
    <row r="347" spans="1:26" s="48" customFormat="1" x14ac:dyDescent="0.25">
      <c r="A347" s="38" t="s">
        <v>2228</v>
      </c>
      <c r="B347" s="38" t="s">
        <v>2226</v>
      </c>
      <c r="C347" s="51" t="s">
        <v>2577</v>
      </c>
      <c r="D347" s="38">
        <v>13</v>
      </c>
      <c r="E347" s="38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>
        <f t="shared" si="9"/>
        <v>1</v>
      </c>
    </row>
    <row r="348" spans="1:26" s="48" customFormat="1" x14ac:dyDescent="0.25">
      <c r="A348" s="38" t="s">
        <v>2228</v>
      </c>
      <c r="B348" s="38" t="s">
        <v>2226</v>
      </c>
      <c r="C348" s="51" t="s">
        <v>2578</v>
      </c>
      <c r="D348" s="38">
        <v>13</v>
      </c>
      <c r="E348" s="38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>
        <f t="shared" si="9"/>
        <v>1</v>
      </c>
    </row>
    <row r="349" spans="1:26" s="48" customFormat="1" x14ac:dyDescent="0.25">
      <c r="A349" s="38" t="s">
        <v>2228</v>
      </c>
      <c r="B349" s="38" t="s">
        <v>2226</v>
      </c>
      <c r="C349" s="51" t="s">
        <v>2579</v>
      </c>
      <c r="D349" s="38">
        <v>13</v>
      </c>
      <c r="E349" s="38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>
        <f t="shared" si="9"/>
        <v>1</v>
      </c>
    </row>
    <row r="350" spans="1:26" s="48" customFormat="1" x14ac:dyDescent="0.25">
      <c r="A350" s="38" t="s">
        <v>2228</v>
      </c>
      <c r="B350" s="38" t="s">
        <v>2226</v>
      </c>
      <c r="C350" s="51" t="s">
        <v>2580</v>
      </c>
      <c r="D350" s="38">
        <v>13</v>
      </c>
      <c r="E350" s="38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>
        <f t="shared" si="9"/>
        <v>1</v>
      </c>
    </row>
    <row r="351" spans="1:26" s="48" customFormat="1" x14ac:dyDescent="0.25">
      <c r="A351" s="38" t="s">
        <v>2228</v>
      </c>
      <c r="B351" s="38" t="s">
        <v>2226</v>
      </c>
      <c r="C351" s="46" t="s">
        <v>2581</v>
      </c>
      <c r="D351" s="38">
        <v>13</v>
      </c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>
        <f t="shared" si="9"/>
        <v>1</v>
      </c>
    </row>
    <row r="352" spans="1:26" s="48" customFormat="1" x14ac:dyDescent="0.25">
      <c r="A352" s="38" t="s">
        <v>2228</v>
      </c>
      <c r="B352" s="38" t="s">
        <v>2229</v>
      </c>
      <c r="C352" s="53" t="s">
        <v>2583</v>
      </c>
      <c r="D352" s="38">
        <v>13</v>
      </c>
      <c r="E352" s="38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>
        <f t="shared" si="9"/>
        <v>1</v>
      </c>
    </row>
    <row r="353" spans="1:26" s="48" customFormat="1" x14ac:dyDescent="0.25">
      <c r="A353" s="38" t="s">
        <v>2228</v>
      </c>
      <c r="B353" s="38" t="s">
        <v>2235</v>
      </c>
      <c r="C353" s="53" t="s">
        <v>2584</v>
      </c>
      <c r="D353" s="38">
        <v>13</v>
      </c>
      <c r="E353" s="38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>
        <f t="shared" si="9"/>
        <v>1</v>
      </c>
    </row>
    <row r="354" spans="1:26" s="48" customFormat="1" x14ac:dyDescent="0.25">
      <c r="A354" s="38" t="s">
        <v>2228</v>
      </c>
      <c r="B354" s="38" t="s">
        <v>2235</v>
      </c>
      <c r="C354" s="53" t="s">
        <v>2685</v>
      </c>
      <c r="D354" s="38">
        <v>13</v>
      </c>
      <c r="E354" s="38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>
        <f t="shared" si="9"/>
        <v>1</v>
      </c>
    </row>
    <row r="355" spans="1:26" s="48" customFormat="1" x14ac:dyDescent="0.25">
      <c r="A355" s="38" t="s">
        <v>2228</v>
      </c>
      <c r="B355" s="38" t="s">
        <v>2229</v>
      </c>
      <c r="C355" s="51" t="s">
        <v>2290</v>
      </c>
      <c r="D355" s="38">
        <v>14</v>
      </c>
      <c r="E355" s="38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>
        <f t="shared" si="9"/>
        <v>1</v>
      </c>
    </row>
    <row r="356" spans="1:26" s="48" customFormat="1" x14ac:dyDescent="0.25">
      <c r="A356" s="38" t="s">
        <v>2228</v>
      </c>
      <c r="B356" s="38" t="s">
        <v>2243</v>
      </c>
      <c r="C356" s="51" t="s">
        <v>2336</v>
      </c>
      <c r="D356" s="38">
        <v>14</v>
      </c>
      <c r="E356" s="38">
        <v>21</v>
      </c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>
        <f t="shared" si="9"/>
        <v>2</v>
      </c>
    </row>
    <row r="357" spans="1:26" s="48" customFormat="1" x14ac:dyDescent="0.25">
      <c r="A357" s="38" t="s">
        <v>2228</v>
      </c>
      <c r="B357" s="38" t="s">
        <v>2235</v>
      </c>
      <c r="C357" s="51" t="s">
        <v>2477</v>
      </c>
      <c r="D357" s="38">
        <v>14</v>
      </c>
      <c r="E357" s="38">
        <v>21</v>
      </c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>
        <f t="shared" si="9"/>
        <v>2</v>
      </c>
    </row>
    <row r="358" spans="1:26" s="48" customFormat="1" x14ac:dyDescent="0.25">
      <c r="A358" s="38" t="s">
        <v>2228</v>
      </c>
      <c r="B358" s="38" t="s">
        <v>2243</v>
      </c>
      <c r="C358" s="51" t="s">
        <v>2587</v>
      </c>
      <c r="D358" s="38">
        <v>14</v>
      </c>
      <c r="E358" s="38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>
        <f t="shared" si="9"/>
        <v>1</v>
      </c>
    </row>
    <row r="359" spans="1:26" s="48" customFormat="1" x14ac:dyDescent="0.25">
      <c r="A359" s="38" t="s">
        <v>2228</v>
      </c>
      <c r="B359" s="38" t="s">
        <v>2243</v>
      </c>
      <c r="C359" s="51" t="s">
        <v>2588</v>
      </c>
      <c r="D359" s="38">
        <v>14</v>
      </c>
      <c r="E359" s="38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>
        <f t="shared" si="9"/>
        <v>1</v>
      </c>
    </row>
    <row r="360" spans="1:26" s="48" customFormat="1" x14ac:dyDescent="0.25">
      <c r="A360" s="38" t="s">
        <v>2228</v>
      </c>
      <c r="B360" s="38" t="s">
        <v>2243</v>
      </c>
      <c r="C360" s="51" t="s">
        <v>2589</v>
      </c>
      <c r="D360" s="38">
        <v>14</v>
      </c>
      <c r="E360" s="38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>
        <f t="shared" si="9"/>
        <v>1</v>
      </c>
    </row>
    <row r="361" spans="1:26" s="48" customFormat="1" x14ac:dyDescent="0.25">
      <c r="A361" s="38" t="s">
        <v>2228</v>
      </c>
      <c r="B361" s="38" t="s">
        <v>2243</v>
      </c>
      <c r="C361" s="51" t="s">
        <v>2590</v>
      </c>
      <c r="D361" s="38">
        <v>14</v>
      </c>
      <c r="E361" s="38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>
        <f t="shared" si="9"/>
        <v>1</v>
      </c>
    </row>
    <row r="362" spans="1:26" s="48" customFormat="1" x14ac:dyDescent="0.25">
      <c r="A362" s="38" t="s">
        <v>2228</v>
      </c>
      <c r="B362" s="38" t="s">
        <v>2243</v>
      </c>
      <c r="C362" s="51" t="s">
        <v>2591</v>
      </c>
      <c r="D362" s="38">
        <v>14</v>
      </c>
      <c r="E362" s="38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>
        <f t="shared" si="9"/>
        <v>1</v>
      </c>
    </row>
    <row r="363" spans="1:26" s="48" customFormat="1" x14ac:dyDescent="0.25">
      <c r="A363" s="38" t="s">
        <v>2228</v>
      </c>
      <c r="B363" s="38" t="s">
        <v>2243</v>
      </c>
      <c r="C363" s="51" t="s">
        <v>2592</v>
      </c>
      <c r="D363" s="38">
        <v>14</v>
      </c>
      <c r="E363" s="38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>
        <f t="shared" si="9"/>
        <v>1</v>
      </c>
    </row>
    <row r="364" spans="1:26" s="48" customFormat="1" x14ac:dyDescent="0.25">
      <c r="A364" s="38" t="s">
        <v>2228</v>
      </c>
      <c r="B364" s="38" t="s">
        <v>2243</v>
      </c>
      <c r="C364" s="51" t="s">
        <v>2593</v>
      </c>
      <c r="D364" s="38">
        <v>14</v>
      </c>
      <c r="E364" s="38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>
        <f t="shared" si="9"/>
        <v>1</v>
      </c>
    </row>
    <row r="365" spans="1:26" s="48" customFormat="1" x14ac:dyDescent="0.25">
      <c r="A365" s="38" t="s">
        <v>2228</v>
      </c>
      <c r="B365" s="38" t="s">
        <v>2229</v>
      </c>
      <c r="C365" s="51" t="s">
        <v>2598</v>
      </c>
      <c r="D365" s="38">
        <v>14</v>
      </c>
      <c r="E365" s="38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>
        <f t="shared" si="9"/>
        <v>1</v>
      </c>
    </row>
    <row r="366" spans="1:26" s="48" customFormat="1" x14ac:dyDescent="0.25">
      <c r="A366" s="38" t="s">
        <v>2228</v>
      </c>
      <c r="B366" s="38" t="s">
        <v>2229</v>
      </c>
      <c r="C366" s="51" t="s">
        <v>2601</v>
      </c>
      <c r="D366" s="38">
        <v>14</v>
      </c>
      <c r="E366" s="38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>
        <f t="shared" si="9"/>
        <v>1</v>
      </c>
    </row>
    <row r="367" spans="1:26" s="48" customFormat="1" x14ac:dyDescent="0.25">
      <c r="A367" s="38" t="s">
        <v>2228</v>
      </c>
      <c r="B367" s="38" t="s">
        <v>2235</v>
      </c>
      <c r="C367" s="51" t="s">
        <v>2621</v>
      </c>
      <c r="D367" s="38">
        <v>14</v>
      </c>
      <c r="E367" s="38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>
        <f t="shared" si="9"/>
        <v>1</v>
      </c>
    </row>
    <row r="368" spans="1:26" s="48" customFormat="1" x14ac:dyDescent="0.25">
      <c r="A368" s="38" t="s">
        <v>2228</v>
      </c>
      <c r="B368" s="38" t="s">
        <v>2235</v>
      </c>
      <c r="C368" s="51" t="s">
        <v>2733</v>
      </c>
      <c r="D368" s="38">
        <v>14</v>
      </c>
      <c r="E368" s="38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>
        <f t="shared" si="9"/>
        <v>1</v>
      </c>
    </row>
    <row r="369" spans="1:26" s="48" customFormat="1" x14ac:dyDescent="0.25">
      <c r="A369" s="38" t="s">
        <v>2228</v>
      </c>
      <c r="B369" s="38" t="s">
        <v>2235</v>
      </c>
      <c r="C369" s="51" t="s">
        <v>2825</v>
      </c>
      <c r="D369" s="38">
        <v>14</v>
      </c>
      <c r="E369" s="38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>
        <f t="shared" si="9"/>
        <v>1</v>
      </c>
    </row>
    <row r="370" spans="1:26" s="48" customFormat="1" x14ac:dyDescent="0.25">
      <c r="A370" s="38" t="s">
        <v>2228</v>
      </c>
      <c r="B370" s="38" t="s">
        <v>2235</v>
      </c>
      <c r="C370" s="51" t="s">
        <v>2827</v>
      </c>
      <c r="D370" s="38">
        <v>14</v>
      </c>
      <c r="E370" s="38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>
        <f t="shared" si="9"/>
        <v>1</v>
      </c>
    </row>
    <row r="371" spans="1:26" s="48" customFormat="1" x14ac:dyDescent="0.25">
      <c r="A371" s="38" t="s">
        <v>2228</v>
      </c>
      <c r="B371" s="38" t="s">
        <v>2235</v>
      </c>
      <c r="C371" s="46" t="s">
        <v>2378</v>
      </c>
      <c r="D371" s="38">
        <v>16</v>
      </c>
      <c r="E371" s="38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>
        <f t="shared" si="9"/>
        <v>1</v>
      </c>
    </row>
    <row r="372" spans="1:26" s="48" customFormat="1" x14ac:dyDescent="0.25">
      <c r="A372" s="38" t="s">
        <v>2228</v>
      </c>
      <c r="B372" s="38" t="s">
        <v>2235</v>
      </c>
      <c r="C372" s="46" t="s">
        <v>2585</v>
      </c>
      <c r="D372" s="38">
        <v>16</v>
      </c>
      <c r="E372" s="38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>
        <f t="shared" si="9"/>
        <v>1</v>
      </c>
    </row>
    <row r="373" spans="1:26" s="48" customFormat="1" x14ac:dyDescent="0.25">
      <c r="A373" s="38" t="s">
        <v>2228</v>
      </c>
      <c r="B373" s="38" t="s">
        <v>2226</v>
      </c>
      <c r="C373" s="46" t="s">
        <v>2602</v>
      </c>
      <c r="D373" s="38">
        <v>16</v>
      </c>
      <c r="E373" s="38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>
        <f t="shared" si="9"/>
        <v>1</v>
      </c>
    </row>
    <row r="374" spans="1:26" s="48" customFormat="1" x14ac:dyDescent="0.25">
      <c r="A374" s="38" t="s">
        <v>2228</v>
      </c>
      <c r="B374" s="38" t="s">
        <v>2226</v>
      </c>
      <c r="C374" s="46" t="s">
        <v>2604</v>
      </c>
      <c r="D374" s="38">
        <v>16</v>
      </c>
      <c r="E374" s="38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>
        <f t="shared" si="9"/>
        <v>1</v>
      </c>
    </row>
    <row r="375" spans="1:26" s="48" customFormat="1" x14ac:dyDescent="0.25">
      <c r="A375" s="38" t="s">
        <v>2228</v>
      </c>
      <c r="B375" s="38" t="s">
        <v>2226</v>
      </c>
      <c r="C375" s="46" t="s">
        <v>2605</v>
      </c>
      <c r="D375" s="38">
        <v>16</v>
      </c>
      <c r="E375" s="38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>
        <f t="shared" si="9"/>
        <v>1</v>
      </c>
    </row>
    <row r="376" spans="1:26" s="48" customFormat="1" x14ac:dyDescent="0.25">
      <c r="A376" s="38" t="s">
        <v>2228</v>
      </c>
      <c r="B376" s="38" t="s">
        <v>2229</v>
      </c>
      <c r="C376" s="51" t="s">
        <v>2288</v>
      </c>
      <c r="D376" s="38">
        <v>17</v>
      </c>
      <c r="E376" s="38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>
        <f t="shared" si="9"/>
        <v>1</v>
      </c>
    </row>
    <row r="377" spans="1:26" s="48" customFormat="1" x14ac:dyDescent="0.25">
      <c r="A377" s="38" t="s">
        <v>2228</v>
      </c>
      <c r="B377" s="38" t="s">
        <v>2229</v>
      </c>
      <c r="C377" s="47" t="s">
        <v>2299</v>
      </c>
      <c r="D377" s="38">
        <v>17</v>
      </c>
      <c r="E377" s="38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>
        <f t="shared" si="9"/>
        <v>1</v>
      </c>
    </row>
    <row r="378" spans="1:26" s="48" customFormat="1" x14ac:dyDescent="0.25">
      <c r="A378" s="38" t="s">
        <v>2228</v>
      </c>
      <c r="B378" s="38" t="s">
        <v>2229</v>
      </c>
      <c r="C378" s="47" t="s">
        <v>2556</v>
      </c>
      <c r="D378" s="38">
        <v>17</v>
      </c>
      <c r="E378" s="38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>
        <f t="shared" si="9"/>
        <v>1</v>
      </c>
    </row>
    <row r="379" spans="1:26" s="48" customFormat="1" x14ac:dyDescent="0.25">
      <c r="A379" s="38" t="s">
        <v>2228</v>
      </c>
      <c r="B379" s="38" t="s">
        <v>2229</v>
      </c>
      <c r="C379" s="47" t="s">
        <v>2568</v>
      </c>
      <c r="D379" s="38">
        <v>17</v>
      </c>
      <c r="E379" s="38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>
        <f t="shared" si="9"/>
        <v>1</v>
      </c>
    </row>
    <row r="380" spans="1:26" s="48" customFormat="1" x14ac:dyDescent="0.25">
      <c r="A380" s="38" t="s">
        <v>2228</v>
      </c>
      <c r="B380" s="38" t="s">
        <v>2235</v>
      </c>
      <c r="C380" s="47" t="s">
        <v>2595</v>
      </c>
      <c r="D380" s="38">
        <v>17</v>
      </c>
      <c r="E380" s="38">
        <v>19</v>
      </c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>
        <f t="shared" si="9"/>
        <v>2</v>
      </c>
    </row>
    <row r="381" spans="1:26" s="48" customFormat="1" x14ac:dyDescent="0.25">
      <c r="A381" s="38" t="s">
        <v>2228</v>
      </c>
      <c r="B381" s="38" t="s">
        <v>2243</v>
      </c>
      <c r="C381" s="51" t="s">
        <v>2608</v>
      </c>
      <c r="D381" s="38">
        <v>17</v>
      </c>
      <c r="E381" s="38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>
        <f t="shared" si="9"/>
        <v>1</v>
      </c>
    </row>
    <row r="382" spans="1:26" s="48" customFormat="1" x14ac:dyDescent="0.25">
      <c r="A382" s="38" t="s">
        <v>2228</v>
      </c>
      <c r="B382" s="38" t="s">
        <v>2243</v>
      </c>
      <c r="C382" s="51" t="s">
        <v>2609</v>
      </c>
      <c r="D382" s="38">
        <v>17</v>
      </c>
      <c r="E382" s="38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>
        <f t="shared" si="9"/>
        <v>1</v>
      </c>
    </row>
    <row r="383" spans="1:26" s="48" customFormat="1" x14ac:dyDescent="0.25">
      <c r="A383" s="38" t="s">
        <v>2228</v>
      </c>
      <c r="B383" s="38" t="s">
        <v>2243</v>
      </c>
      <c r="C383" s="51" t="s">
        <v>2610</v>
      </c>
      <c r="D383" s="38">
        <v>17</v>
      </c>
      <c r="E383" s="38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>
        <f t="shared" si="9"/>
        <v>1</v>
      </c>
    </row>
    <row r="384" spans="1:26" s="48" customFormat="1" x14ac:dyDescent="0.25">
      <c r="A384" s="38" t="s">
        <v>2228</v>
      </c>
      <c r="B384" s="38" t="s">
        <v>2243</v>
      </c>
      <c r="C384" s="51" t="s">
        <v>2611</v>
      </c>
      <c r="D384" s="38">
        <v>17</v>
      </c>
      <c r="E384" s="38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>
        <f t="shared" si="9"/>
        <v>1</v>
      </c>
    </row>
    <row r="385" spans="1:26" s="48" customFormat="1" x14ac:dyDescent="0.25">
      <c r="A385" s="38" t="s">
        <v>2228</v>
      </c>
      <c r="B385" s="38" t="s">
        <v>2243</v>
      </c>
      <c r="C385" s="51" t="s">
        <v>2612</v>
      </c>
      <c r="D385" s="38">
        <v>17</v>
      </c>
      <c r="E385" s="38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>
        <f t="shared" si="9"/>
        <v>1</v>
      </c>
    </row>
    <row r="386" spans="1:26" s="48" customFormat="1" x14ac:dyDescent="0.25">
      <c r="A386" s="38" t="s">
        <v>2228</v>
      </c>
      <c r="B386" s="38" t="s">
        <v>2243</v>
      </c>
      <c r="C386" s="51" t="s">
        <v>2613</v>
      </c>
      <c r="D386" s="38">
        <v>17</v>
      </c>
      <c r="E386" s="38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>
        <f t="shared" si="9"/>
        <v>1</v>
      </c>
    </row>
    <row r="387" spans="1:26" s="48" customFormat="1" x14ac:dyDescent="0.25">
      <c r="A387" s="38" t="s">
        <v>2228</v>
      </c>
      <c r="B387" s="38" t="s">
        <v>2243</v>
      </c>
      <c r="C387" s="47" t="s">
        <v>2614</v>
      </c>
      <c r="D387" s="38">
        <v>17</v>
      </c>
      <c r="E387" s="38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>
        <f t="shared" ref="Z387:Z450" si="10">COUNT(D387:Y387)</f>
        <v>1</v>
      </c>
    </row>
    <row r="388" spans="1:26" s="48" customFormat="1" x14ac:dyDescent="0.25">
      <c r="A388" s="38" t="s">
        <v>2228</v>
      </c>
      <c r="B388" s="38" t="s">
        <v>2243</v>
      </c>
      <c r="C388" s="47" t="s">
        <v>2615</v>
      </c>
      <c r="D388" s="38">
        <v>17</v>
      </c>
      <c r="E388" s="38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>
        <f t="shared" si="10"/>
        <v>1</v>
      </c>
    </row>
    <row r="389" spans="1:26" s="48" customFormat="1" x14ac:dyDescent="0.25">
      <c r="A389" s="38" t="s">
        <v>2228</v>
      </c>
      <c r="B389" s="38" t="s">
        <v>2243</v>
      </c>
      <c r="C389" s="47" t="s">
        <v>2616</v>
      </c>
      <c r="D389" s="38">
        <v>17</v>
      </c>
      <c r="E389" s="38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>
        <f t="shared" si="10"/>
        <v>1</v>
      </c>
    </row>
    <row r="390" spans="1:26" s="48" customFormat="1" x14ac:dyDescent="0.25">
      <c r="A390" s="38" t="s">
        <v>2228</v>
      </c>
      <c r="B390" s="38" t="s">
        <v>2243</v>
      </c>
      <c r="C390" s="47" t="s">
        <v>2617</v>
      </c>
      <c r="D390" s="38">
        <v>17</v>
      </c>
      <c r="E390" s="38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>
        <f t="shared" si="10"/>
        <v>1</v>
      </c>
    </row>
    <row r="391" spans="1:26" s="48" customFormat="1" x14ac:dyDescent="0.25">
      <c r="A391" s="38" t="s">
        <v>2228</v>
      </c>
      <c r="B391" s="38" t="s">
        <v>2243</v>
      </c>
      <c r="C391" s="47" t="s">
        <v>2618</v>
      </c>
      <c r="D391" s="38">
        <v>17</v>
      </c>
      <c r="E391" s="38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>
        <f t="shared" si="10"/>
        <v>1</v>
      </c>
    </row>
    <row r="392" spans="1:26" s="48" customFormat="1" x14ac:dyDescent="0.25">
      <c r="A392" s="38" t="s">
        <v>2228</v>
      </c>
      <c r="B392" s="38" t="s">
        <v>2243</v>
      </c>
      <c r="C392" s="47" t="s">
        <v>2619</v>
      </c>
      <c r="D392" s="38">
        <v>17</v>
      </c>
      <c r="E392" s="38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>
        <f t="shared" si="10"/>
        <v>1</v>
      </c>
    </row>
    <row r="393" spans="1:26" s="48" customFormat="1" x14ac:dyDescent="0.25">
      <c r="A393" s="38" t="s">
        <v>2228</v>
      </c>
      <c r="B393" s="38" t="s">
        <v>2243</v>
      </c>
      <c r="C393" s="47" t="s">
        <v>2620</v>
      </c>
      <c r="D393" s="38">
        <v>17</v>
      </c>
      <c r="E393" s="38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>
        <f t="shared" si="10"/>
        <v>1</v>
      </c>
    </row>
    <row r="394" spans="1:26" s="48" customFormat="1" x14ac:dyDescent="0.25">
      <c r="A394" s="38" t="s">
        <v>2228</v>
      </c>
      <c r="B394" s="38" t="s">
        <v>2235</v>
      </c>
      <c r="C394" s="47" t="s">
        <v>2636</v>
      </c>
      <c r="D394" s="38">
        <v>17</v>
      </c>
      <c r="E394" s="38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>
        <f t="shared" si="10"/>
        <v>1</v>
      </c>
    </row>
    <row r="395" spans="1:26" s="48" customFormat="1" x14ac:dyDescent="0.25">
      <c r="A395" s="38" t="s">
        <v>2228</v>
      </c>
      <c r="B395" s="38" t="s">
        <v>2235</v>
      </c>
      <c r="C395" s="51" t="s">
        <v>2659</v>
      </c>
      <c r="D395" s="38">
        <v>17</v>
      </c>
      <c r="E395" s="38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>
        <f t="shared" si="10"/>
        <v>1</v>
      </c>
    </row>
    <row r="396" spans="1:26" s="48" customFormat="1" x14ac:dyDescent="0.25">
      <c r="A396" s="38" t="s">
        <v>2228</v>
      </c>
      <c r="B396" s="38" t="s">
        <v>2226</v>
      </c>
      <c r="C396" s="46" t="s">
        <v>2407</v>
      </c>
      <c r="D396" s="38">
        <v>18</v>
      </c>
      <c r="E396" s="38">
        <v>20</v>
      </c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>
        <f t="shared" si="10"/>
        <v>2</v>
      </c>
    </row>
    <row r="397" spans="1:26" s="48" customFormat="1" x14ac:dyDescent="0.25">
      <c r="A397" s="38" t="s">
        <v>2228</v>
      </c>
      <c r="B397" s="38" t="s">
        <v>2235</v>
      </c>
      <c r="C397" s="47" t="s">
        <v>2495</v>
      </c>
      <c r="D397" s="38">
        <v>18</v>
      </c>
      <c r="E397" s="38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>
        <f t="shared" si="10"/>
        <v>1</v>
      </c>
    </row>
    <row r="398" spans="1:26" s="48" customFormat="1" x14ac:dyDescent="0.25">
      <c r="A398" s="38" t="s">
        <v>2228</v>
      </c>
      <c r="B398" s="38" t="s">
        <v>2226</v>
      </c>
      <c r="C398" s="46" t="s">
        <v>2627</v>
      </c>
      <c r="D398" s="38">
        <v>18</v>
      </c>
      <c r="E398" s="38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>
        <f t="shared" si="10"/>
        <v>1</v>
      </c>
    </row>
    <row r="399" spans="1:26" s="48" customFormat="1" x14ac:dyDescent="0.25">
      <c r="A399" s="38" t="s">
        <v>2228</v>
      </c>
      <c r="B399" s="38" t="s">
        <v>2226</v>
      </c>
      <c r="C399" s="46" t="s">
        <v>2628</v>
      </c>
      <c r="D399" s="38">
        <v>18</v>
      </c>
      <c r="E399" s="38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>
        <f t="shared" si="10"/>
        <v>1</v>
      </c>
    </row>
    <row r="400" spans="1:26" s="48" customFormat="1" x14ac:dyDescent="0.25">
      <c r="A400" s="38" t="s">
        <v>2228</v>
      </c>
      <c r="B400" s="38" t="s">
        <v>2226</v>
      </c>
      <c r="C400" s="46" t="s">
        <v>2629</v>
      </c>
      <c r="D400" s="38">
        <v>18</v>
      </c>
      <c r="E400" s="38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>
        <f t="shared" si="10"/>
        <v>1</v>
      </c>
    </row>
    <row r="401" spans="1:26" s="48" customFormat="1" x14ac:dyDescent="0.25">
      <c r="A401" s="38" t="s">
        <v>2228</v>
      </c>
      <c r="B401" s="38" t="s">
        <v>2226</v>
      </c>
      <c r="C401" s="46" t="s">
        <v>2630</v>
      </c>
      <c r="D401" s="38">
        <v>18</v>
      </c>
      <c r="E401" s="38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>
        <f t="shared" si="10"/>
        <v>1</v>
      </c>
    </row>
    <row r="402" spans="1:26" s="48" customFormat="1" x14ac:dyDescent="0.25">
      <c r="A402" s="38" t="s">
        <v>2228</v>
      </c>
      <c r="B402" s="38" t="s">
        <v>2226</v>
      </c>
      <c r="C402" s="46" t="s">
        <v>2631</v>
      </c>
      <c r="D402" s="38">
        <v>18</v>
      </c>
      <c r="E402" s="38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>
        <f t="shared" si="10"/>
        <v>1</v>
      </c>
    </row>
    <row r="403" spans="1:26" s="48" customFormat="1" x14ac:dyDescent="0.25">
      <c r="A403" s="38" t="s">
        <v>2228</v>
      </c>
      <c r="B403" s="38" t="s">
        <v>2226</v>
      </c>
      <c r="C403" s="46" t="s">
        <v>2632</v>
      </c>
      <c r="D403" s="38">
        <v>18</v>
      </c>
      <c r="E403" s="38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>
        <f t="shared" si="10"/>
        <v>1</v>
      </c>
    </row>
    <row r="404" spans="1:26" s="48" customFormat="1" x14ac:dyDescent="0.25">
      <c r="A404" s="38" t="s">
        <v>2228</v>
      </c>
      <c r="B404" s="38" t="s">
        <v>2226</v>
      </c>
      <c r="C404" s="46" t="s">
        <v>2633</v>
      </c>
      <c r="D404" s="38">
        <v>18</v>
      </c>
      <c r="E404" s="38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>
        <f t="shared" si="10"/>
        <v>1</v>
      </c>
    </row>
    <row r="405" spans="1:26" s="48" customFormat="1" x14ac:dyDescent="0.25">
      <c r="A405" s="38" t="s">
        <v>2228</v>
      </c>
      <c r="B405" s="38" t="s">
        <v>2226</v>
      </c>
      <c r="C405" s="46" t="s">
        <v>2634</v>
      </c>
      <c r="D405" s="38">
        <v>18</v>
      </c>
      <c r="E405" s="38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>
        <f t="shared" si="10"/>
        <v>1</v>
      </c>
    </row>
    <row r="406" spans="1:26" s="48" customFormat="1" x14ac:dyDescent="0.25">
      <c r="A406" s="38" t="s">
        <v>2228</v>
      </c>
      <c r="B406" s="38" t="s">
        <v>2235</v>
      </c>
      <c r="C406" s="47" t="s">
        <v>2831</v>
      </c>
      <c r="D406" s="38">
        <v>18</v>
      </c>
      <c r="E406" s="38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>
        <f t="shared" si="10"/>
        <v>1</v>
      </c>
    </row>
    <row r="407" spans="1:26" s="48" customFormat="1" x14ac:dyDescent="0.25">
      <c r="A407" s="38" t="s">
        <v>2228</v>
      </c>
      <c r="B407" s="38" t="s">
        <v>2235</v>
      </c>
      <c r="C407" s="46" t="s">
        <v>2555</v>
      </c>
      <c r="D407" s="38">
        <v>19</v>
      </c>
      <c r="E407" s="38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>
        <f t="shared" si="10"/>
        <v>1</v>
      </c>
    </row>
    <row r="408" spans="1:26" s="48" customFormat="1" x14ac:dyDescent="0.25">
      <c r="A408" s="38" t="s">
        <v>2228</v>
      </c>
      <c r="B408" s="38" t="s">
        <v>2243</v>
      </c>
      <c r="C408" s="46" t="s">
        <v>2637</v>
      </c>
      <c r="D408" s="38">
        <v>19</v>
      </c>
      <c r="E408" s="38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>
        <f t="shared" si="10"/>
        <v>1</v>
      </c>
    </row>
    <row r="409" spans="1:26" s="48" customFormat="1" x14ac:dyDescent="0.25">
      <c r="A409" s="38" t="s">
        <v>2228</v>
      </c>
      <c r="B409" s="38" t="s">
        <v>2243</v>
      </c>
      <c r="C409" s="46" t="s">
        <v>2638</v>
      </c>
      <c r="D409" s="38">
        <v>19</v>
      </c>
      <c r="E409" s="38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>
        <f t="shared" si="10"/>
        <v>1</v>
      </c>
    </row>
    <row r="410" spans="1:26" s="48" customFormat="1" x14ac:dyDescent="0.25">
      <c r="A410" s="38" t="s">
        <v>2228</v>
      </c>
      <c r="B410" s="38" t="s">
        <v>2243</v>
      </c>
      <c r="C410" s="46" t="s">
        <v>2639</v>
      </c>
      <c r="D410" s="38">
        <v>19</v>
      </c>
      <c r="E410" s="38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>
        <f t="shared" si="10"/>
        <v>1</v>
      </c>
    </row>
    <row r="411" spans="1:26" s="48" customFormat="1" x14ac:dyDescent="0.25">
      <c r="A411" s="38" t="s">
        <v>2228</v>
      </c>
      <c r="B411" s="38" t="s">
        <v>2243</v>
      </c>
      <c r="C411" s="46" t="s">
        <v>2640</v>
      </c>
      <c r="D411" s="38">
        <v>19</v>
      </c>
      <c r="E411" s="38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>
        <f t="shared" si="10"/>
        <v>1</v>
      </c>
    </row>
    <row r="412" spans="1:26" s="48" customFormat="1" x14ac:dyDescent="0.25">
      <c r="A412" s="38" t="s">
        <v>2228</v>
      </c>
      <c r="B412" s="38" t="s">
        <v>2243</v>
      </c>
      <c r="C412" s="46" t="s">
        <v>2641</v>
      </c>
      <c r="D412" s="38">
        <v>19</v>
      </c>
      <c r="E412" s="38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>
        <f t="shared" si="10"/>
        <v>1</v>
      </c>
    </row>
    <row r="413" spans="1:26" s="48" customFormat="1" x14ac:dyDescent="0.25">
      <c r="A413" s="38" t="s">
        <v>2228</v>
      </c>
      <c r="B413" s="38" t="s">
        <v>2243</v>
      </c>
      <c r="C413" s="46" t="s">
        <v>2642</v>
      </c>
      <c r="D413" s="38">
        <v>19</v>
      </c>
      <c r="E413" s="38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>
        <f t="shared" si="10"/>
        <v>1</v>
      </c>
    </row>
    <row r="414" spans="1:26" s="48" customFormat="1" x14ac:dyDescent="0.25">
      <c r="A414" s="38" t="s">
        <v>2228</v>
      </c>
      <c r="B414" s="38" t="s">
        <v>2243</v>
      </c>
      <c r="C414" s="46" t="s">
        <v>2643</v>
      </c>
      <c r="D414" s="38">
        <v>19</v>
      </c>
      <c r="E414" s="38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>
        <f t="shared" si="10"/>
        <v>1</v>
      </c>
    </row>
    <row r="415" spans="1:26" s="48" customFormat="1" x14ac:dyDescent="0.25">
      <c r="A415" s="38" t="s">
        <v>2228</v>
      </c>
      <c r="B415" s="38" t="s">
        <v>2243</v>
      </c>
      <c r="C415" s="46" t="s">
        <v>2644</v>
      </c>
      <c r="D415" s="38">
        <v>19</v>
      </c>
      <c r="E415" s="38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>
        <f t="shared" si="10"/>
        <v>1</v>
      </c>
    </row>
    <row r="416" spans="1:26" s="48" customFormat="1" x14ac:dyDescent="0.25">
      <c r="A416" s="38" t="s">
        <v>2228</v>
      </c>
      <c r="B416" s="38" t="s">
        <v>2235</v>
      </c>
      <c r="C416" s="46" t="s">
        <v>2645</v>
      </c>
      <c r="D416" s="38">
        <v>19</v>
      </c>
      <c r="E416" s="38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>
        <f t="shared" si="10"/>
        <v>1</v>
      </c>
    </row>
    <row r="417" spans="1:26" s="48" customFormat="1" x14ac:dyDescent="0.25">
      <c r="A417" s="38" t="s">
        <v>2228</v>
      </c>
      <c r="B417" s="38" t="s">
        <v>2235</v>
      </c>
      <c r="C417" s="46" t="s">
        <v>2713</v>
      </c>
      <c r="D417" s="38">
        <v>19</v>
      </c>
      <c r="E417" s="38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>
        <f t="shared" si="10"/>
        <v>1</v>
      </c>
    </row>
    <row r="418" spans="1:26" s="48" customFormat="1" x14ac:dyDescent="0.25">
      <c r="A418" s="38" t="s">
        <v>2228</v>
      </c>
      <c r="B418" s="38" t="s">
        <v>2235</v>
      </c>
      <c r="C418" s="46" t="s">
        <v>2732</v>
      </c>
      <c r="D418" s="38">
        <v>19</v>
      </c>
      <c r="E418" s="38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>
        <f t="shared" si="10"/>
        <v>1</v>
      </c>
    </row>
    <row r="419" spans="1:26" s="48" customFormat="1" x14ac:dyDescent="0.25">
      <c r="A419" s="38" t="s">
        <v>2228</v>
      </c>
      <c r="B419" s="38" t="s">
        <v>2235</v>
      </c>
      <c r="C419" s="46" t="s">
        <v>2569</v>
      </c>
      <c r="D419" s="38">
        <v>20</v>
      </c>
      <c r="E419" s="38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>
        <f t="shared" si="10"/>
        <v>1</v>
      </c>
    </row>
    <row r="420" spans="1:26" s="48" customFormat="1" x14ac:dyDescent="0.25">
      <c r="A420" s="38" t="s">
        <v>2228</v>
      </c>
      <c r="B420" s="38" t="s">
        <v>2235</v>
      </c>
      <c r="C420" s="46" t="s">
        <v>2594</v>
      </c>
      <c r="D420" s="38">
        <v>20</v>
      </c>
      <c r="E420" s="38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>
        <f t="shared" si="10"/>
        <v>1</v>
      </c>
    </row>
    <row r="421" spans="1:26" s="48" customFormat="1" x14ac:dyDescent="0.25">
      <c r="A421" s="38" t="s">
        <v>2228</v>
      </c>
      <c r="B421" s="38" t="s">
        <v>2226</v>
      </c>
      <c r="C421" s="51" t="s">
        <v>2650</v>
      </c>
      <c r="D421" s="38">
        <v>20</v>
      </c>
      <c r="E421" s="38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>
        <f t="shared" si="10"/>
        <v>1</v>
      </c>
    </row>
    <row r="422" spans="1:26" s="48" customFormat="1" x14ac:dyDescent="0.25">
      <c r="A422" s="38" t="s">
        <v>2228</v>
      </c>
      <c r="B422" s="38" t="s">
        <v>2226</v>
      </c>
      <c r="C422" s="51" t="s">
        <v>2651</v>
      </c>
      <c r="D422" s="38">
        <v>20</v>
      </c>
      <c r="E422" s="38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>
        <f t="shared" si="10"/>
        <v>1</v>
      </c>
    </row>
    <row r="423" spans="1:26" s="48" customFormat="1" x14ac:dyDescent="0.25">
      <c r="A423" s="38" t="s">
        <v>2228</v>
      </c>
      <c r="B423" s="38" t="s">
        <v>2226</v>
      </c>
      <c r="C423" s="51" t="s">
        <v>2652</v>
      </c>
      <c r="D423" s="38">
        <v>20</v>
      </c>
      <c r="E423" s="38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>
        <f t="shared" si="10"/>
        <v>1</v>
      </c>
    </row>
    <row r="424" spans="1:26" s="48" customFormat="1" x14ac:dyDescent="0.25">
      <c r="A424" s="38" t="s">
        <v>2228</v>
      </c>
      <c r="B424" s="38" t="s">
        <v>2226</v>
      </c>
      <c r="C424" s="51" t="s">
        <v>2653</v>
      </c>
      <c r="D424" s="38">
        <v>20</v>
      </c>
      <c r="E424" s="38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>
        <f t="shared" si="10"/>
        <v>1</v>
      </c>
    </row>
    <row r="425" spans="1:26" s="48" customFormat="1" x14ac:dyDescent="0.25">
      <c r="A425" s="38" t="s">
        <v>2228</v>
      </c>
      <c r="B425" s="38" t="s">
        <v>2226</v>
      </c>
      <c r="C425" s="51" t="s">
        <v>2654</v>
      </c>
      <c r="D425" s="38">
        <v>20</v>
      </c>
      <c r="E425" s="38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>
        <f t="shared" si="10"/>
        <v>1</v>
      </c>
    </row>
    <row r="426" spans="1:26" s="48" customFormat="1" x14ac:dyDescent="0.25">
      <c r="A426" s="38" t="s">
        <v>2228</v>
      </c>
      <c r="B426" s="38" t="s">
        <v>2226</v>
      </c>
      <c r="C426" s="51" t="s">
        <v>2655</v>
      </c>
      <c r="D426" s="38">
        <v>20</v>
      </c>
      <c r="E426" s="38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>
        <f t="shared" si="10"/>
        <v>1</v>
      </c>
    </row>
    <row r="427" spans="1:26" s="48" customFormat="1" x14ac:dyDescent="0.25">
      <c r="A427" s="38" t="s">
        <v>2228</v>
      </c>
      <c r="B427" s="38" t="s">
        <v>2226</v>
      </c>
      <c r="C427" s="51" t="s">
        <v>2656</v>
      </c>
      <c r="D427" s="38">
        <v>20</v>
      </c>
      <c r="E427" s="38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>
        <f t="shared" si="10"/>
        <v>1</v>
      </c>
    </row>
    <row r="428" spans="1:26" s="48" customFormat="1" x14ac:dyDescent="0.25">
      <c r="A428" s="38" t="s">
        <v>2228</v>
      </c>
      <c r="B428" s="38" t="s">
        <v>2226</v>
      </c>
      <c r="C428" s="51" t="s">
        <v>2657</v>
      </c>
      <c r="D428" s="38">
        <v>20</v>
      </c>
      <c r="E428" s="38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>
        <f t="shared" si="10"/>
        <v>1</v>
      </c>
    </row>
    <row r="429" spans="1:26" s="48" customFormat="1" x14ac:dyDescent="0.25">
      <c r="A429" s="38" t="s">
        <v>2228</v>
      </c>
      <c r="B429" s="38" t="s">
        <v>2226</v>
      </c>
      <c r="C429" s="51" t="s">
        <v>2658</v>
      </c>
      <c r="D429" s="38">
        <v>20</v>
      </c>
      <c r="E429" s="38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>
        <f t="shared" si="10"/>
        <v>1</v>
      </c>
    </row>
    <row r="430" spans="1:26" s="48" customFormat="1" x14ac:dyDescent="0.25">
      <c r="A430" s="38" t="s">
        <v>2228</v>
      </c>
      <c r="B430" s="38" t="s">
        <v>2235</v>
      </c>
      <c r="C430" s="46" t="s">
        <v>2662</v>
      </c>
      <c r="D430" s="38">
        <v>20</v>
      </c>
      <c r="E430" s="38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>
        <f t="shared" si="10"/>
        <v>1</v>
      </c>
    </row>
    <row r="431" spans="1:26" s="48" customFormat="1" x14ac:dyDescent="0.25">
      <c r="A431" s="38" t="s">
        <v>2228</v>
      </c>
      <c r="B431" s="38" t="s">
        <v>2235</v>
      </c>
      <c r="C431" s="46" t="s">
        <v>2830</v>
      </c>
      <c r="D431" s="38">
        <v>20</v>
      </c>
      <c r="E431" s="38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>
        <f t="shared" si="10"/>
        <v>1</v>
      </c>
    </row>
    <row r="432" spans="1:26" s="48" customFormat="1" x14ac:dyDescent="0.25">
      <c r="A432" s="38" t="s">
        <v>2228</v>
      </c>
      <c r="B432" s="38" t="s">
        <v>2229</v>
      </c>
      <c r="C432" s="46" t="s">
        <v>2297</v>
      </c>
      <c r="D432" s="38">
        <v>21</v>
      </c>
      <c r="E432" s="38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>
        <f t="shared" si="10"/>
        <v>1</v>
      </c>
    </row>
    <row r="433" spans="1:26" s="48" customFormat="1" x14ac:dyDescent="0.25">
      <c r="A433" s="38" t="s">
        <v>2228</v>
      </c>
      <c r="B433" s="38" t="s">
        <v>2235</v>
      </c>
      <c r="C433" s="47" t="s">
        <v>2452</v>
      </c>
      <c r="D433" s="38">
        <v>21</v>
      </c>
      <c r="E433" s="38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>
        <f t="shared" si="10"/>
        <v>1</v>
      </c>
    </row>
    <row r="434" spans="1:26" s="48" customFormat="1" x14ac:dyDescent="0.25">
      <c r="A434" s="38" t="s">
        <v>2228</v>
      </c>
      <c r="B434" s="38" t="s">
        <v>2229</v>
      </c>
      <c r="C434" s="47" t="s">
        <v>2527</v>
      </c>
      <c r="D434" s="38">
        <v>21</v>
      </c>
      <c r="E434" s="38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>
        <f t="shared" si="10"/>
        <v>1</v>
      </c>
    </row>
    <row r="435" spans="1:26" s="48" customFormat="1" x14ac:dyDescent="0.25">
      <c r="A435" s="38" t="s">
        <v>2228</v>
      </c>
      <c r="B435" s="38" t="s">
        <v>2235</v>
      </c>
      <c r="C435" s="46" t="s">
        <v>2596</v>
      </c>
      <c r="D435" s="38">
        <v>21</v>
      </c>
      <c r="E435" s="38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>
        <f t="shared" si="10"/>
        <v>1</v>
      </c>
    </row>
    <row r="436" spans="1:26" s="48" customFormat="1" x14ac:dyDescent="0.25">
      <c r="A436" s="38" t="s">
        <v>2228</v>
      </c>
      <c r="B436" s="38" t="s">
        <v>2243</v>
      </c>
      <c r="C436" s="46" t="s">
        <v>2664</v>
      </c>
      <c r="D436" s="38">
        <v>21</v>
      </c>
      <c r="E436" s="38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>
        <f t="shared" si="10"/>
        <v>1</v>
      </c>
    </row>
    <row r="437" spans="1:26" s="48" customFormat="1" x14ac:dyDescent="0.25">
      <c r="A437" s="38" t="s">
        <v>2228</v>
      </c>
      <c r="B437" s="38" t="s">
        <v>2243</v>
      </c>
      <c r="C437" s="46" t="s">
        <v>2665</v>
      </c>
      <c r="D437" s="38">
        <v>21</v>
      </c>
      <c r="E437" s="38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>
        <f t="shared" si="10"/>
        <v>1</v>
      </c>
    </row>
    <row r="438" spans="1:26" s="48" customFormat="1" x14ac:dyDescent="0.25">
      <c r="A438" s="38" t="s">
        <v>2228</v>
      </c>
      <c r="B438" s="38" t="s">
        <v>2243</v>
      </c>
      <c r="C438" s="46" t="s">
        <v>2666</v>
      </c>
      <c r="D438" s="38">
        <v>21</v>
      </c>
      <c r="E438" s="38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>
        <f t="shared" si="10"/>
        <v>1</v>
      </c>
    </row>
    <row r="439" spans="1:26" s="48" customFormat="1" x14ac:dyDescent="0.25">
      <c r="A439" s="38" t="s">
        <v>2228</v>
      </c>
      <c r="B439" s="38" t="s">
        <v>2243</v>
      </c>
      <c r="C439" s="46" t="s">
        <v>2667</v>
      </c>
      <c r="D439" s="38">
        <v>21</v>
      </c>
      <c r="E439" s="38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>
        <f t="shared" si="10"/>
        <v>1</v>
      </c>
    </row>
    <row r="440" spans="1:26" s="48" customFormat="1" x14ac:dyDescent="0.25">
      <c r="A440" s="38" t="s">
        <v>2228</v>
      </c>
      <c r="B440" s="38" t="s">
        <v>2243</v>
      </c>
      <c r="C440" s="46" t="s">
        <v>2668</v>
      </c>
      <c r="D440" s="38">
        <v>21</v>
      </c>
      <c r="E440" s="38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>
        <f t="shared" si="10"/>
        <v>1</v>
      </c>
    </row>
    <row r="441" spans="1:26" s="48" customFormat="1" x14ac:dyDescent="0.25">
      <c r="A441" s="38" t="s">
        <v>2228</v>
      </c>
      <c r="B441" s="38" t="s">
        <v>2243</v>
      </c>
      <c r="C441" s="46" t="s">
        <v>2669</v>
      </c>
      <c r="D441" s="38">
        <v>21</v>
      </c>
      <c r="E441" s="38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>
        <f t="shared" si="10"/>
        <v>1</v>
      </c>
    </row>
    <row r="442" spans="1:26" s="48" customFormat="1" x14ac:dyDescent="0.25">
      <c r="A442" s="38" t="s">
        <v>2228</v>
      </c>
      <c r="B442" s="38" t="s">
        <v>2243</v>
      </c>
      <c r="C442" s="46" t="s">
        <v>2670</v>
      </c>
      <c r="D442" s="38">
        <v>21</v>
      </c>
      <c r="E442" s="38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>
        <f t="shared" si="10"/>
        <v>1</v>
      </c>
    </row>
    <row r="443" spans="1:26" s="48" customFormat="1" x14ac:dyDescent="0.25">
      <c r="A443" s="38" t="s">
        <v>2228</v>
      </c>
      <c r="B443" s="38" t="s">
        <v>2243</v>
      </c>
      <c r="C443" s="46" t="s">
        <v>2671</v>
      </c>
      <c r="D443" s="38">
        <v>21</v>
      </c>
      <c r="E443" s="38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>
        <f t="shared" si="10"/>
        <v>1</v>
      </c>
    </row>
    <row r="444" spans="1:26" s="48" customFormat="1" x14ac:dyDescent="0.25">
      <c r="A444" s="38" t="s">
        <v>2228</v>
      </c>
      <c r="B444" s="38" t="s">
        <v>2243</v>
      </c>
      <c r="C444" s="46" t="s">
        <v>2672</v>
      </c>
      <c r="D444" s="38">
        <v>21</v>
      </c>
      <c r="E444" s="38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>
        <f t="shared" si="10"/>
        <v>1</v>
      </c>
    </row>
    <row r="445" spans="1:26" s="48" customFormat="1" x14ac:dyDescent="0.25">
      <c r="A445" s="38" t="s">
        <v>2228</v>
      </c>
      <c r="B445" s="38" t="s">
        <v>2243</v>
      </c>
      <c r="C445" s="46" t="s">
        <v>2673</v>
      </c>
      <c r="D445" s="38">
        <v>21</v>
      </c>
      <c r="E445" s="38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>
        <f t="shared" si="10"/>
        <v>1</v>
      </c>
    </row>
    <row r="446" spans="1:26" s="48" customFormat="1" x14ac:dyDescent="0.25">
      <c r="A446" s="38" t="s">
        <v>2228</v>
      </c>
      <c r="B446" s="38" t="s">
        <v>2243</v>
      </c>
      <c r="C446" s="46" t="s">
        <v>2674</v>
      </c>
      <c r="D446" s="38">
        <v>21</v>
      </c>
      <c r="E446" s="38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>
        <f t="shared" si="10"/>
        <v>1</v>
      </c>
    </row>
    <row r="447" spans="1:26" s="48" customFormat="1" x14ac:dyDescent="0.25">
      <c r="A447" s="38" t="s">
        <v>2228</v>
      </c>
      <c r="B447" s="38" t="s">
        <v>2243</v>
      </c>
      <c r="C447" s="46" t="s">
        <v>2675</v>
      </c>
      <c r="D447" s="38">
        <v>21</v>
      </c>
      <c r="E447" s="38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>
        <f t="shared" si="10"/>
        <v>1</v>
      </c>
    </row>
    <row r="448" spans="1:26" s="48" customFormat="1" x14ac:dyDescent="0.25">
      <c r="A448" s="38" t="s">
        <v>2228</v>
      </c>
      <c r="B448" s="38" t="s">
        <v>2243</v>
      </c>
      <c r="C448" s="46" t="s">
        <v>2676</v>
      </c>
      <c r="D448" s="38">
        <v>21</v>
      </c>
      <c r="E448" s="38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>
        <f t="shared" si="10"/>
        <v>1</v>
      </c>
    </row>
    <row r="449" spans="1:26" s="48" customFormat="1" x14ac:dyDescent="0.25">
      <c r="A449" s="38" t="s">
        <v>2228</v>
      </c>
      <c r="B449" s="38" t="s">
        <v>2243</v>
      </c>
      <c r="C449" s="46" t="s">
        <v>2677</v>
      </c>
      <c r="D449" s="38">
        <v>21</v>
      </c>
      <c r="E449" s="38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>
        <f t="shared" si="10"/>
        <v>1</v>
      </c>
    </row>
    <row r="450" spans="1:26" s="48" customFormat="1" x14ac:dyDescent="0.25">
      <c r="A450" s="38" t="s">
        <v>2228</v>
      </c>
      <c r="B450" s="38" t="s">
        <v>2243</v>
      </c>
      <c r="C450" s="46" t="s">
        <v>2678</v>
      </c>
      <c r="D450" s="38">
        <v>21</v>
      </c>
      <c r="E450" s="38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>
        <f t="shared" si="10"/>
        <v>1</v>
      </c>
    </row>
    <row r="451" spans="1:26" s="48" customFormat="1" x14ac:dyDescent="0.25">
      <c r="A451" s="38" t="s">
        <v>2228</v>
      </c>
      <c r="B451" s="38" t="s">
        <v>2243</v>
      </c>
      <c r="C451" s="46" t="s">
        <v>2679</v>
      </c>
      <c r="D451" s="38">
        <v>21</v>
      </c>
      <c r="E451" s="38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>
        <f t="shared" ref="Z451:Z514" si="11">COUNT(D451:Y451)</f>
        <v>1</v>
      </c>
    </row>
    <row r="452" spans="1:26" s="48" customFormat="1" x14ac:dyDescent="0.25">
      <c r="A452" s="38" t="s">
        <v>2228</v>
      </c>
      <c r="B452" s="38" t="s">
        <v>2243</v>
      </c>
      <c r="C452" s="46" t="s">
        <v>2680</v>
      </c>
      <c r="D452" s="38">
        <v>21</v>
      </c>
      <c r="E452" s="38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>
        <f t="shared" si="11"/>
        <v>1</v>
      </c>
    </row>
    <row r="453" spans="1:26" s="48" customFormat="1" x14ac:dyDescent="0.25">
      <c r="A453" s="38" t="s">
        <v>2228</v>
      </c>
      <c r="B453" s="38" t="s">
        <v>2243</v>
      </c>
      <c r="C453" s="46" t="s">
        <v>2688</v>
      </c>
      <c r="D453" s="38">
        <v>21</v>
      </c>
      <c r="E453" s="38">
        <v>28</v>
      </c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>
        <f t="shared" si="11"/>
        <v>2</v>
      </c>
    </row>
    <row r="454" spans="1:26" s="48" customFormat="1" x14ac:dyDescent="0.25">
      <c r="A454" s="38" t="s">
        <v>2228</v>
      </c>
      <c r="B454" s="38" t="s">
        <v>2235</v>
      </c>
      <c r="C454" s="46" t="s">
        <v>2801</v>
      </c>
      <c r="D454" s="38">
        <v>21</v>
      </c>
      <c r="E454" s="38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>
        <f t="shared" si="11"/>
        <v>1</v>
      </c>
    </row>
    <row r="455" spans="1:26" s="48" customFormat="1" x14ac:dyDescent="0.25">
      <c r="A455" s="38" t="s">
        <v>2228</v>
      </c>
      <c r="B455" s="38" t="s">
        <v>2235</v>
      </c>
      <c r="C455" s="47" t="s">
        <v>2803</v>
      </c>
      <c r="D455" s="38">
        <v>21</v>
      </c>
      <c r="E455" s="38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>
        <f t="shared" si="11"/>
        <v>1</v>
      </c>
    </row>
    <row r="456" spans="1:26" s="48" customFormat="1" x14ac:dyDescent="0.25">
      <c r="A456" s="38" t="s">
        <v>2228</v>
      </c>
      <c r="B456" s="38" t="s">
        <v>2226</v>
      </c>
      <c r="C456" s="51" t="s">
        <v>2689</v>
      </c>
      <c r="D456" s="38">
        <v>23</v>
      </c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>
        <f t="shared" si="11"/>
        <v>1</v>
      </c>
    </row>
    <row r="457" spans="1:26" s="48" customFormat="1" x14ac:dyDescent="0.25">
      <c r="A457" s="38" t="s">
        <v>2228</v>
      </c>
      <c r="B457" s="38" t="s">
        <v>2226</v>
      </c>
      <c r="C457" s="51" t="s">
        <v>2690</v>
      </c>
      <c r="D457" s="38">
        <v>23</v>
      </c>
      <c r="E457" s="38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>
        <f t="shared" si="11"/>
        <v>1</v>
      </c>
    </row>
    <row r="458" spans="1:26" s="48" customFormat="1" x14ac:dyDescent="0.25">
      <c r="A458" s="38" t="s">
        <v>2228</v>
      </c>
      <c r="B458" s="38" t="s">
        <v>2226</v>
      </c>
      <c r="C458" s="51" t="s">
        <v>2691</v>
      </c>
      <c r="D458" s="38">
        <v>23</v>
      </c>
      <c r="E458" s="38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>
        <f t="shared" si="11"/>
        <v>1</v>
      </c>
    </row>
    <row r="459" spans="1:26" s="48" customFormat="1" x14ac:dyDescent="0.25">
      <c r="A459" s="38" t="s">
        <v>2228</v>
      </c>
      <c r="B459" s="38" t="s">
        <v>2226</v>
      </c>
      <c r="C459" s="51" t="s">
        <v>2692</v>
      </c>
      <c r="D459" s="38">
        <v>23</v>
      </c>
      <c r="E459" s="38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>
        <f t="shared" si="11"/>
        <v>1</v>
      </c>
    </row>
    <row r="460" spans="1:26" s="48" customFormat="1" x14ac:dyDescent="0.25">
      <c r="A460" s="38" t="s">
        <v>2228</v>
      </c>
      <c r="B460" s="38" t="s">
        <v>2226</v>
      </c>
      <c r="C460" s="51" t="s">
        <v>2693</v>
      </c>
      <c r="D460" s="38">
        <v>23</v>
      </c>
      <c r="E460" s="38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>
        <f t="shared" si="11"/>
        <v>1</v>
      </c>
    </row>
    <row r="461" spans="1:26" s="48" customFormat="1" x14ac:dyDescent="0.25">
      <c r="A461" s="38" t="s">
        <v>2228</v>
      </c>
      <c r="B461" s="38" t="s">
        <v>2226</v>
      </c>
      <c r="C461" s="46" t="s">
        <v>2694</v>
      </c>
      <c r="D461" s="38">
        <v>23</v>
      </c>
      <c r="E461" s="38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>
        <f t="shared" si="11"/>
        <v>1</v>
      </c>
    </row>
    <row r="462" spans="1:26" s="48" customFormat="1" x14ac:dyDescent="0.25">
      <c r="A462" s="38" t="s">
        <v>2228</v>
      </c>
      <c r="B462" s="38" t="s">
        <v>2226</v>
      </c>
      <c r="C462" s="46" t="s">
        <v>2695</v>
      </c>
      <c r="D462" s="38">
        <v>23</v>
      </c>
      <c r="E462" s="38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>
        <f t="shared" si="11"/>
        <v>1</v>
      </c>
    </row>
    <row r="463" spans="1:26" s="48" customFormat="1" x14ac:dyDescent="0.25">
      <c r="A463" s="38" t="s">
        <v>2228</v>
      </c>
      <c r="B463" s="38" t="s">
        <v>2226</v>
      </c>
      <c r="C463" s="46" t="s">
        <v>2696</v>
      </c>
      <c r="D463" s="38">
        <v>23</v>
      </c>
      <c r="E463" s="38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>
        <f t="shared" si="11"/>
        <v>1</v>
      </c>
    </row>
    <row r="464" spans="1:26" s="48" customFormat="1" x14ac:dyDescent="0.25">
      <c r="A464" s="38" t="s">
        <v>2228</v>
      </c>
      <c r="B464" s="38" t="s">
        <v>2226</v>
      </c>
      <c r="C464" s="46" t="s">
        <v>2697</v>
      </c>
      <c r="D464" s="38">
        <v>23</v>
      </c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>
        <f t="shared" si="11"/>
        <v>1</v>
      </c>
    </row>
    <row r="465" spans="1:26" s="48" customFormat="1" x14ac:dyDescent="0.25">
      <c r="A465" s="38" t="s">
        <v>2228</v>
      </c>
      <c r="B465" s="38" t="s">
        <v>2226</v>
      </c>
      <c r="C465" s="46" t="s">
        <v>2698</v>
      </c>
      <c r="D465" s="38">
        <v>23</v>
      </c>
      <c r="E465" s="38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>
        <f t="shared" si="11"/>
        <v>1</v>
      </c>
    </row>
    <row r="466" spans="1:26" s="48" customFormat="1" x14ac:dyDescent="0.25">
      <c r="A466" s="38" t="s">
        <v>2228</v>
      </c>
      <c r="B466" s="38" t="s">
        <v>2226</v>
      </c>
      <c r="C466" s="46" t="s">
        <v>2699</v>
      </c>
      <c r="D466" s="38">
        <v>23</v>
      </c>
      <c r="E466" s="38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>
        <f t="shared" si="11"/>
        <v>1</v>
      </c>
    </row>
    <row r="467" spans="1:26" s="48" customFormat="1" x14ac:dyDescent="0.25">
      <c r="A467" s="38" t="s">
        <v>2228</v>
      </c>
      <c r="B467" s="38" t="s">
        <v>2226</v>
      </c>
      <c r="C467" s="46" t="s">
        <v>2700</v>
      </c>
      <c r="D467" s="38">
        <v>23</v>
      </c>
      <c r="E467" s="38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>
        <f t="shared" si="11"/>
        <v>1</v>
      </c>
    </row>
    <row r="468" spans="1:26" s="48" customFormat="1" x14ac:dyDescent="0.25">
      <c r="A468" s="38" t="s">
        <v>2228</v>
      </c>
      <c r="B468" s="38" t="s">
        <v>2235</v>
      </c>
      <c r="C468" s="46" t="s">
        <v>2247</v>
      </c>
      <c r="D468" s="38">
        <v>24</v>
      </c>
      <c r="E468" s="38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>
        <f t="shared" si="11"/>
        <v>1</v>
      </c>
    </row>
    <row r="469" spans="1:26" s="48" customFormat="1" x14ac:dyDescent="0.25">
      <c r="A469" s="38" t="s">
        <v>2228</v>
      </c>
      <c r="B469" s="38" t="s">
        <v>2229</v>
      </c>
      <c r="C469" s="46" t="s">
        <v>2351</v>
      </c>
      <c r="D469" s="38">
        <v>24</v>
      </c>
      <c r="E469" s="38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>
        <f t="shared" si="11"/>
        <v>1</v>
      </c>
    </row>
    <row r="470" spans="1:26" s="48" customFormat="1" x14ac:dyDescent="0.25">
      <c r="A470" s="38" t="s">
        <v>2228</v>
      </c>
      <c r="B470" s="38" t="s">
        <v>2229</v>
      </c>
      <c r="C470" s="46" t="s">
        <v>2606</v>
      </c>
      <c r="D470" s="38">
        <v>24</v>
      </c>
      <c r="E470" s="38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>
        <f t="shared" si="11"/>
        <v>1</v>
      </c>
    </row>
    <row r="471" spans="1:26" s="48" customFormat="1" x14ac:dyDescent="0.25">
      <c r="A471" s="38" t="s">
        <v>2228</v>
      </c>
      <c r="B471" s="38" t="s">
        <v>2243</v>
      </c>
      <c r="C471" s="46" t="s">
        <v>2701</v>
      </c>
      <c r="D471" s="38">
        <v>24</v>
      </c>
      <c r="E471" s="38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>
        <f t="shared" si="11"/>
        <v>1</v>
      </c>
    </row>
    <row r="472" spans="1:26" s="48" customFormat="1" x14ac:dyDescent="0.25">
      <c r="A472" s="38" t="s">
        <v>2228</v>
      </c>
      <c r="B472" s="38" t="s">
        <v>2243</v>
      </c>
      <c r="C472" s="46" t="s">
        <v>2702</v>
      </c>
      <c r="D472" s="38">
        <v>24</v>
      </c>
      <c r="E472" s="38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>
        <f t="shared" si="11"/>
        <v>1</v>
      </c>
    </row>
    <row r="473" spans="1:26" s="48" customFormat="1" x14ac:dyDescent="0.25">
      <c r="A473" s="38" t="s">
        <v>2228</v>
      </c>
      <c r="B473" s="38" t="s">
        <v>2243</v>
      </c>
      <c r="C473" s="46" t="s">
        <v>2704</v>
      </c>
      <c r="D473" s="38">
        <v>24</v>
      </c>
      <c r="E473" s="38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>
        <f t="shared" si="11"/>
        <v>1</v>
      </c>
    </row>
    <row r="474" spans="1:26" s="48" customFormat="1" x14ac:dyDescent="0.25">
      <c r="A474" s="38" t="s">
        <v>2228</v>
      </c>
      <c r="B474" s="38" t="s">
        <v>2243</v>
      </c>
      <c r="C474" s="46" t="s">
        <v>2705</v>
      </c>
      <c r="D474" s="38">
        <v>24</v>
      </c>
      <c r="E474" s="38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>
        <f t="shared" si="11"/>
        <v>1</v>
      </c>
    </row>
    <row r="475" spans="1:26" s="48" customFormat="1" x14ac:dyDescent="0.25">
      <c r="A475" s="38" t="s">
        <v>2228</v>
      </c>
      <c r="B475" s="38" t="s">
        <v>2243</v>
      </c>
      <c r="C475" s="46" t="s">
        <v>2706</v>
      </c>
      <c r="D475" s="38">
        <v>24</v>
      </c>
      <c r="E475" s="38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>
        <f t="shared" si="11"/>
        <v>1</v>
      </c>
    </row>
    <row r="476" spans="1:26" s="48" customFormat="1" x14ac:dyDescent="0.25">
      <c r="A476" s="38" t="s">
        <v>2228</v>
      </c>
      <c r="B476" s="38" t="s">
        <v>2243</v>
      </c>
      <c r="C476" s="46" t="s">
        <v>2707</v>
      </c>
      <c r="D476" s="38">
        <v>24</v>
      </c>
      <c r="E476" s="38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>
        <f t="shared" si="11"/>
        <v>1</v>
      </c>
    </row>
    <row r="477" spans="1:26" s="48" customFormat="1" x14ac:dyDescent="0.25">
      <c r="A477" s="38" t="s">
        <v>2228</v>
      </c>
      <c r="B477" s="38" t="s">
        <v>2243</v>
      </c>
      <c r="C477" s="46" t="s">
        <v>2708</v>
      </c>
      <c r="D477" s="38">
        <v>24</v>
      </c>
      <c r="E477" s="38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>
        <f t="shared" si="11"/>
        <v>1</v>
      </c>
    </row>
    <row r="478" spans="1:26" s="48" customFormat="1" x14ac:dyDescent="0.25">
      <c r="A478" s="38" t="s">
        <v>2228</v>
      </c>
      <c r="B478" s="38" t="s">
        <v>2243</v>
      </c>
      <c r="C478" s="46" t="s">
        <v>2709</v>
      </c>
      <c r="D478" s="38">
        <v>24</v>
      </c>
      <c r="E478" s="38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>
        <f t="shared" si="11"/>
        <v>1</v>
      </c>
    </row>
    <row r="479" spans="1:26" s="48" customFormat="1" x14ac:dyDescent="0.25">
      <c r="A479" s="38" t="s">
        <v>2228</v>
      </c>
      <c r="B479" s="38" t="s">
        <v>2243</v>
      </c>
      <c r="C479" s="46" t="s">
        <v>2710</v>
      </c>
      <c r="D479" s="38">
        <v>24</v>
      </c>
      <c r="E479" s="38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>
        <f t="shared" si="11"/>
        <v>1</v>
      </c>
    </row>
    <row r="480" spans="1:26" s="48" customFormat="1" x14ac:dyDescent="0.25">
      <c r="A480" s="38" t="s">
        <v>2228</v>
      </c>
      <c r="B480" s="38" t="s">
        <v>2243</v>
      </c>
      <c r="C480" s="46" t="s">
        <v>2711</v>
      </c>
      <c r="D480" s="38">
        <v>24</v>
      </c>
      <c r="E480" s="38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>
        <f t="shared" si="11"/>
        <v>1</v>
      </c>
    </row>
    <row r="481" spans="1:26" s="48" customFormat="1" x14ac:dyDescent="0.25">
      <c r="A481" s="38" t="s">
        <v>2228</v>
      </c>
      <c r="B481" s="38" t="s">
        <v>2226</v>
      </c>
      <c r="C481" s="46" t="s">
        <v>2415</v>
      </c>
      <c r="D481" s="38">
        <v>25</v>
      </c>
      <c r="E481" s="38">
        <v>27</v>
      </c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>
        <f t="shared" si="11"/>
        <v>2</v>
      </c>
    </row>
    <row r="482" spans="1:26" s="48" customFormat="1" x14ac:dyDescent="0.25">
      <c r="A482" s="38" t="s">
        <v>2228</v>
      </c>
      <c r="B482" s="38" t="s">
        <v>2235</v>
      </c>
      <c r="C482" s="47" t="s">
        <v>2480</v>
      </c>
      <c r="D482" s="38">
        <v>25</v>
      </c>
      <c r="E482" s="38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>
        <f t="shared" si="11"/>
        <v>1</v>
      </c>
    </row>
    <row r="483" spans="1:26" s="48" customFormat="1" x14ac:dyDescent="0.25">
      <c r="A483" s="38" t="s">
        <v>2228</v>
      </c>
      <c r="B483" s="38" t="s">
        <v>2235</v>
      </c>
      <c r="C483" s="47" t="s">
        <v>2496</v>
      </c>
      <c r="D483" s="38">
        <v>25</v>
      </c>
      <c r="E483" s="38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>
        <f t="shared" si="11"/>
        <v>1</v>
      </c>
    </row>
    <row r="484" spans="1:26" s="48" customFormat="1" x14ac:dyDescent="0.25">
      <c r="A484" s="38" t="s">
        <v>2228</v>
      </c>
      <c r="B484" s="38" t="s">
        <v>2235</v>
      </c>
      <c r="C484" s="54" t="s">
        <v>2515</v>
      </c>
      <c r="D484" s="38">
        <v>25</v>
      </c>
      <c r="E484" s="38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>
        <f t="shared" si="11"/>
        <v>1</v>
      </c>
    </row>
    <row r="485" spans="1:26" s="48" customFormat="1" x14ac:dyDescent="0.25">
      <c r="A485" s="38" t="s">
        <v>2228</v>
      </c>
      <c r="B485" s="38" t="s">
        <v>2235</v>
      </c>
      <c r="C485" s="47" t="s">
        <v>2649</v>
      </c>
      <c r="D485" s="38">
        <v>25</v>
      </c>
      <c r="E485" s="38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>
        <f t="shared" si="11"/>
        <v>1</v>
      </c>
    </row>
    <row r="486" spans="1:26" s="48" customFormat="1" x14ac:dyDescent="0.25">
      <c r="A486" s="38" t="s">
        <v>2228</v>
      </c>
      <c r="B486" s="38" t="s">
        <v>2226</v>
      </c>
      <c r="C486" s="46" t="s">
        <v>2715</v>
      </c>
      <c r="D486" s="38">
        <v>25</v>
      </c>
      <c r="E486" s="38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>
        <f t="shared" si="11"/>
        <v>1</v>
      </c>
    </row>
    <row r="487" spans="1:26" s="48" customFormat="1" x14ac:dyDescent="0.25">
      <c r="A487" s="38" t="s">
        <v>2228</v>
      </c>
      <c r="B487" s="38" t="s">
        <v>2226</v>
      </c>
      <c r="C487" s="46" t="s">
        <v>2716</v>
      </c>
      <c r="D487" s="38">
        <v>25</v>
      </c>
      <c r="E487" s="38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>
        <f t="shared" si="11"/>
        <v>1</v>
      </c>
    </row>
    <row r="488" spans="1:26" s="48" customFormat="1" x14ac:dyDescent="0.25">
      <c r="A488" s="38" t="s">
        <v>2228</v>
      </c>
      <c r="B488" s="38" t="s">
        <v>2226</v>
      </c>
      <c r="C488" s="46" t="s">
        <v>2717</v>
      </c>
      <c r="D488" s="38">
        <v>25</v>
      </c>
      <c r="E488" s="38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>
        <f t="shared" si="11"/>
        <v>1</v>
      </c>
    </row>
    <row r="489" spans="1:26" s="48" customFormat="1" x14ac:dyDescent="0.25">
      <c r="A489" s="38" t="s">
        <v>2228</v>
      </c>
      <c r="B489" s="38" t="s">
        <v>2226</v>
      </c>
      <c r="C489" s="46" t="s">
        <v>2718</v>
      </c>
      <c r="D489" s="38">
        <v>25</v>
      </c>
      <c r="E489" s="38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>
        <f t="shared" si="11"/>
        <v>1</v>
      </c>
    </row>
    <row r="490" spans="1:26" s="48" customFormat="1" x14ac:dyDescent="0.25">
      <c r="A490" s="38" t="s">
        <v>2228</v>
      </c>
      <c r="B490" s="38" t="s">
        <v>2226</v>
      </c>
      <c r="C490" s="46" t="s">
        <v>2719</v>
      </c>
      <c r="D490" s="38">
        <v>25</v>
      </c>
      <c r="E490" s="38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>
        <f t="shared" si="11"/>
        <v>1</v>
      </c>
    </row>
    <row r="491" spans="1:26" s="48" customFormat="1" x14ac:dyDescent="0.25">
      <c r="A491" s="38" t="s">
        <v>2228</v>
      </c>
      <c r="B491" s="38" t="s">
        <v>2226</v>
      </c>
      <c r="C491" s="46" t="s">
        <v>2720</v>
      </c>
      <c r="D491" s="38">
        <v>25</v>
      </c>
      <c r="E491" s="38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>
        <f t="shared" si="11"/>
        <v>1</v>
      </c>
    </row>
    <row r="492" spans="1:26" s="48" customFormat="1" x14ac:dyDescent="0.25">
      <c r="A492" s="38" t="s">
        <v>2228</v>
      </c>
      <c r="B492" s="38" t="s">
        <v>2226</v>
      </c>
      <c r="C492" s="46" t="s">
        <v>2721</v>
      </c>
      <c r="D492" s="38">
        <v>25</v>
      </c>
      <c r="E492" s="38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>
        <f t="shared" si="11"/>
        <v>1</v>
      </c>
    </row>
    <row r="493" spans="1:26" s="48" customFormat="1" x14ac:dyDescent="0.25">
      <c r="A493" s="38" t="s">
        <v>2228</v>
      </c>
      <c r="B493" s="38" t="s">
        <v>2226</v>
      </c>
      <c r="C493" s="46" t="s">
        <v>2722</v>
      </c>
      <c r="D493" s="38">
        <v>25</v>
      </c>
      <c r="E493" s="38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>
        <f t="shared" si="11"/>
        <v>1</v>
      </c>
    </row>
    <row r="494" spans="1:26" s="48" customFormat="1" x14ac:dyDescent="0.25">
      <c r="A494" s="38" t="s">
        <v>2228</v>
      </c>
      <c r="B494" s="38" t="s">
        <v>2226</v>
      </c>
      <c r="C494" s="46" t="s">
        <v>2723</v>
      </c>
      <c r="D494" s="38">
        <v>25</v>
      </c>
      <c r="E494" s="38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>
        <f t="shared" si="11"/>
        <v>1</v>
      </c>
    </row>
    <row r="495" spans="1:26" s="48" customFormat="1" x14ac:dyDescent="0.25">
      <c r="A495" s="38" t="s">
        <v>2228</v>
      </c>
      <c r="B495" s="38" t="s">
        <v>2226</v>
      </c>
      <c r="C495" s="46" t="s">
        <v>2724</v>
      </c>
      <c r="D495" s="38">
        <v>25</v>
      </c>
      <c r="E495" s="38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>
        <f t="shared" si="11"/>
        <v>1</v>
      </c>
    </row>
    <row r="496" spans="1:26" s="48" customFormat="1" x14ac:dyDescent="0.25">
      <c r="A496" s="38" t="s">
        <v>2228</v>
      </c>
      <c r="B496" s="38" t="s">
        <v>2226</v>
      </c>
      <c r="C496" s="46" t="s">
        <v>2725</v>
      </c>
      <c r="D496" s="38">
        <v>25</v>
      </c>
      <c r="E496" s="38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>
        <f t="shared" si="11"/>
        <v>1</v>
      </c>
    </row>
    <row r="497" spans="1:26" s="48" customFormat="1" x14ac:dyDescent="0.25">
      <c r="A497" s="38" t="s">
        <v>2228</v>
      </c>
      <c r="B497" s="38" t="s">
        <v>2226</v>
      </c>
      <c r="C497" s="46" t="s">
        <v>2726</v>
      </c>
      <c r="D497" s="38">
        <v>25</v>
      </c>
      <c r="E497" s="38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>
        <f t="shared" si="11"/>
        <v>1</v>
      </c>
    </row>
    <row r="498" spans="1:26" s="48" customFormat="1" x14ac:dyDescent="0.25">
      <c r="A498" s="38" t="s">
        <v>2228</v>
      </c>
      <c r="B498" s="38" t="s">
        <v>2226</v>
      </c>
      <c r="C498" s="46" t="s">
        <v>2727</v>
      </c>
      <c r="D498" s="38">
        <v>25</v>
      </c>
      <c r="E498" s="38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>
        <f t="shared" si="11"/>
        <v>1</v>
      </c>
    </row>
    <row r="499" spans="1:26" s="48" customFormat="1" x14ac:dyDescent="0.25">
      <c r="A499" s="38" t="s">
        <v>2228</v>
      </c>
      <c r="B499" s="38" t="s">
        <v>2226</v>
      </c>
      <c r="C499" s="46" t="s">
        <v>2728</v>
      </c>
      <c r="D499" s="38">
        <v>25</v>
      </c>
      <c r="E499" s="38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>
        <f t="shared" si="11"/>
        <v>1</v>
      </c>
    </row>
    <row r="500" spans="1:26" s="48" customFormat="1" x14ac:dyDescent="0.25">
      <c r="A500" s="38" t="s">
        <v>2228</v>
      </c>
      <c r="B500" s="38" t="s">
        <v>2235</v>
      </c>
      <c r="C500" s="47" t="s">
        <v>2750</v>
      </c>
      <c r="D500" s="38">
        <v>25</v>
      </c>
      <c r="E500" s="38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>
        <f t="shared" si="11"/>
        <v>1</v>
      </c>
    </row>
    <row r="501" spans="1:26" s="48" customFormat="1" x14ac:dyDescent="0.25">
      <c r="A501" s="38" t="s">
        <v>2228</v>
      </c>
      <c r="B501" s="38" t="s">
        <v>2229</v>
      </c>
      <c r="C501" s="46" t="s">
        <v>2298</v>
      </c>
      <c r="D501" s="38">
        <v>26</v>
      </c>
      <c r="E501" s="38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>
        <f t="shared" si="11"/>
        <v>1</v>
      </c>
    </row>
    <row r="502" spans="1:26" s="48" customFormat="1" x14ac:dyDescent="0.25">
      <c r="A502" s="38" t="s">
        <v>2228</v>
      </c>
      <c r="B502" s="38" t="s">
        <v>2243</v>
      </c>
      <c r="C502" s="46" t="s">
        <v>2339</v>
      </c>
      <c r="D502" s="38">
        <v>26</v>
      </c>
      <c r="E502" s="38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>
        <f t="shared" si="11"/>
        <v>1</v>
      </c>
    </row>
    <row r="503" spans="1:26" s="48" customFormat="1" x14ac:dyDescent="0.25">
      <c r="A503" s="38" t="s">
        <v>2228</v>
      </c>
      <c r="B503" s="38" t="s">
        <v>2235</v>
      </c>
      <c r="C503" s="46" t="s">
        <v>2370</v>
      </c>
      <c r="D503" s="38">
        <v>26</v>
      </c>
      <c r="E503" s="38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>
        <f t="shared" si="11"/>
        <v>1</v>
      </c>
    </row>
    <row r="504" spans="1:26" s="48" customFormat="1" x14ac:dyDescent="0.25">
      <c r="A504" s="38" t="s">
        <v>2228</v>
      </c>
      <c r="B504" s="38" t="s">
        <v>2235</v>
      </c>
      <c r="C504" s="51" t="s">
        <v>2449</v>
      </c>
      <c r="D504" s="38">
        <v>26</v>
      </c>
      <c r="E504" s="38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>
        <f t="shared" si="11"/>
        <v>1</v>
      </c>
    </row>
    <row r="505" spans="1:26" s="48" customFormat="1" x14ac:dyDescent="0.25">
      <c r="A505" s="38" t="s">
        <v>2228</v>
      </c>
      <c r="B505" s="38" t="s">
        <v>2229</v>
      </c>
      <c r="C505" s="46" t="s">
        <v>2554</v>
      </c>
      <c r="D505" s="38">
        <v>26</v>
      </c>
      <c r="E505" s="38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>
        <f t="shared" si="11"/>
        <v>1</v>
      </c>
    </row>
    <row r="506" spans="1:26" s="48" customFormat="1" x14ac:dyDescent="0.25">
      <c r="A506" s="38" t="s">
        <v>2228</v>
      </c>
      <c r="B506" s="38" t="s">
        <v>2229</v>
      </c>
      <c r="C506" s="46" t="s">
        <v>2624</v>
      </c>
      <c r="D506" s="38">
        <v>26</v>
      </c>
      <c r="E506" s="38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>
        <f t="shared" si="11"/>
        <v>1</v>
      </c>
    </row>
    <row r="507" spans="1:26" s="48" customFormat="1" x14ac:dyDescent="0.25">
      <c r="A507" s="38" t="s">
        <v>2228</v>
      </c>
      <c r="B507" s="38" t="s">
        <v>2243</v>
      </c>
      <c r="C507" s="46" t="s">
        <v>2735</v>
      </c>
      <c r="D507" s="38">
        <v>26</v>
      </c>
      <c r="E507" s="38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>
        <f t="shared" si="11"/>
        <v>1</v>
      </c>
    </row>
    <row r="508" spans="1:26" s="48" customFormat="1" x14ac:dyDescent="0.25">
      <c r="A508" s="38" t="s">
        <v>2228</v>
      </c>
      <c r="B508" s="38" t="s">
        <v>2243</v>
      </c>
      <c r="C508" s="46" t="s">
        <v>2736</v>
      </c>
      <c r="D508" s="38">
        <v>26</v>
      </c>
      <c r="E508" s="38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>
        <f t="shared" si="11"/>
        <v>1</v>
      </c>
    </row>
    <row r="509" spans="1:26" s="48" customFormat="1" x14ac:dyDescent="0.25">
      <c r="A509" s="38" t="s">
        <v>2228</v>
      </c>
      <c r="B509" s="38" t="s">
        <v>2243</v>
      </c>
      <c r="C509" s="46" t="s">
        <v>2737</v>
      </c>
      <c r="D509" s="38">
        <v>26</v>
      </c>
      <c r="E509" s="38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>
        <f t="shared" si="11"/>
        <v>1</v>
      </c>
    </row>
    <row r="510" spans="1:26" s="48" customFormat="1" x14ac:dyDescent="0.25">
      <c r="A510" s="38" t="s">
        <v>2228</v>
      </c>
      <c r="B510" s="38" t="s">
        <v>2243</v>
      </c>
      <c r="C510" s="46" t="s">
        <v>2738</v>
      </c>
      <c r="D510" s="38">
        <v>26</v>
      </c>
      <c r="E510" s="38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>
        <f t="shared" si="11"/>
        <v>1</v>
      </c>
    </row>
    <row r="511" spans="1:26" s="48" customFormat="1" x14ac:dyDescent="0.25">
      <c r="A511" s="38" t="s">
        <v>2228</v>
      </c>
      <c r="B511" s="38" t="s">
        <v>2243</v>
      </c>
      <c r="C511" s="46" t="s">
        <v>2739</v>
      </c>
      <c r="D511" s="38">
        <v>26</v>
      </c>
      <c r="E511" s="38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>
        <f t="shared" si="11"/>
        <v>1</v>
      </c>
    </row>
    <row r="512" spans="1:26" s="48" customFormat="1" x14ac:dyDescent="0.25">
      <c r="A512" s="38" t="s">
        <v>2228</v>
      </c>
      <c r="B512" s="38" t="s">
        <v>2243</v>
      </c>
      <c r="C512" s="46" t="s">
        <v>2740</v>
      </c>
      <c r="D512" s="38">
        <v>26</v>
      </c>
      <c r="E512" s="38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>
        <f t="shared" si="11"/>
        <v>1</v>
      </c>
    </row>
    <row r="513" spans="1:26" s="48" customFormat="1" x14ac:dyDescent="0.25">
      <c r="A513" s="38" t="s">
        <v>2228</v>
      </c>
      <c r="B513" s="38" t="s">
        <v>2243</v>
      </c>
      <c r="C513" s="46" t="s">
        <v>2741</v>
      </c>
      <c r="D513" s="38">
        <v>26</v>
      </c>
      <c r="E513" s="38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>
        <f t="shared" si="11"/>
        <v>1</v>
      </c>
    </row>
    <row r="514" spans="1:26" s="48" customFormat="1" x14ac:dyDescent="0.25">
      <c r="A514" s="38" t="s">
        <v>2228</v>
      </c>
      <c r="B514" s="38" t="s">
        <v>2243</v>
      </c>
      <c r="C514" s="46" t="s">
        <v>2742</v>
      </c>
      <c r="D514" s="38">
        <v>26</v>
      </c>
      <c r="E514" s="38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>
        <f t="shared" si="11"/>
        <v>1</v>
      </c>
    </row>
    <row r="515" spans="1:26" s="48" customFormat="1" x14ac:dyDescent="0.25">
      <c r="A515" s="38" t="s">
        <v>2228</v>
      </c>
      <c r="B515" s="38" t="s">
        <v>2243</v>
      </c>
      <c r="C515" s="46" t="s">
        <v>2743</v>
      </c>
      <c r="D515" s="38">
        <v>26</v>
      </c>
      <c r="E515" s="38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>
        <f t="shared" ref="Z515:Z578" si="12">COUNT(D515:Y515)</f>
        <v>1</v>
      </c>
    </row>
    <row r="516" spans="1:26" s="48" customFormat="1" x14ac:dyDescent="0.25">
      <c r="A516" s="38" t="s">
        <v>2228</v>
      </c>
      <c r="B516" s="38" t="s">
        <v>2243</v>
      </c>
      <c r="C516" s="46" t="s">
        <v>2744</v>
      </c>
      <c r="D516" s="38">
        <v>26</v>
      </c>
      <c r="E516" s="38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>
        <f t="shared" si="12"/>
        <v>1</v>
      </c>
    </row>
    <row r="517" spans="1:26" s="48" customFormat="1" x14ac:dyDescent="0.25">
      <c r="A517" s="38" t="s">
        <v>2228</v>
      </c>
      <c r="B517" s="38" t="s">
        <v>2243</v>
      </c>
      <c r="C517" s="52" t="s">
        <v>2745</v>
      </c>
      <c r="D517" s="38">
        <v>26</v>
      </c>
      <c r="E517" s="38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>
        <f t="shared" si="12"/>
        <v>1</v>
      </c>
    </row>
    <row r="518" spans="1:26" s="48" customFormat="1" x14ac:dyDescent="0.25">
      <c r="A518" s="38" t="s">
        <v>2228</v>
      </c>
      <c r="B518" s="38" t="s">
        <v>2243</v>
      </c>
      <c r="C518" s="46" t="s">
        <v>2746</v>
      </c>
      <c r="D518" s="38">
        <v>26</v>
      </c>
      <c r="E518" s="38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>
        <f t="shared" si="12"/>
        <v>1</v>
      </c>
    </row>
    <row r="519" spans="1:26" s="48" customFormat="1" x14ac:dyDescent="0.25">
      <c r="A519" s="38" t="s">
        <v>2228</v>
      </c>
      <c r="B519" s="38" t="s">
        <v>2243</v>
      </c>
      <c r="C519" s="46" t="s">
        <v>2747</v>
      </c>
      <c r="D519" s="38">
        <v>26</v>
      </c>
      <c r="E519" s="38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>
        <f t="shared" si="12"/>
        <v>1</v>
      </c>
    </row>
    <row r="520" spans="1:26" s="48" customFormat="1" x14ac:dyDescent="0.25">
      <c r="A520" s="38" t="s">
        <v>2228</v>
      </c>
      <c r="B520" s="38" t="s">
        <v>2243</v>
      </c>
      <c r="C520" s="46" t="s">
        <v>2748</v>
      </c>
      <c r="D520" s="38">
        <v>26</v>
      </c>
      <c r="E520" s="38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>
        <f t="shared" si="12"/>
        <v>1</v>
      </c>
    </row>
    <row r="521" spans="1:26" s="48" customFormat="1" x14ac:dyDescent="0.25">
      <c r="A521" s="38" t="s">
        <v>2228</v>
      </c>
      <c r="B521" s="38" t="s">
        <v>2243</v>
      </c>
      <c r="C521" s="46" t="s">
        <v>2749</v>
      </c>
      <c r="D521" s="38">
        <v>26</v>
      </c>
      <c r="E521" s="38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>
        <f t="shared" si="12"/>
        <v>1</v>
      </c>
    </row>
    <row r="522" spans="1:26" s="48" customFormat="1" x14ac:dyDescent="0.25">
      <c r="A522" s="38" t="s">
        <v>2228</v>
      </c>
      <c r="B522" s="38" t="s">
        <v>2226</v>
      </c>
      <c r="C522" s="51" t="s">
        <v>2405</v>
      </c>
      <c r="D522" s="38">
        <v>27</v>
      </c>
      <c r="E522" s="38">
        <v>30</v>
      </c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>
        <f t="shared" si="12"/>
        <v>2</v>
      </c>
    </row>
    <row r="523" spans="1:26" s="48" customFormat="1" x14ac:dyDescent="0.25">
      <c r="A523" s="38" t="s">
        <v>2228</v>
      </c>
      <c r="B523" s="38" t="s">
        <v>2226</v>
      </c>
      <c r="C523" s="51" t="s">
        <v>2414</v>
      </c>
      <c r="D523" s="38">
        <v>27</v>
      </c>
      <c r="E523" s="38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>
        <f t="shared" si="12"/>
        <v>1</v>
      </c>
    </row>
    <row r="524" spans="1:26" s="48" customFormat="1" x14ac:dyDescent="0.25">
      <c r="A524" s="38" t="s">
        <v>2228</v>
      </c>
      <c r="B524" s="38" t="s">
        <v>2226</v>
      </c>
      <c r="C524" s="51" t="s">
        <v>2755</v>
      </c>
      <c r="D524" s="38">
        <v>27</v>
      </c>
      <c r="E524" s="38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>
        <f t="shared" si="12"/>
        <v>1</v>
      </c>
    </row>
    <row r="525" spans="1:26" s="48" customFormat="1" x14ac:dyDescent="0.25">
      <c r="A525" s="38" t="s">
        <v>2228</v>
      </c>
      <c r="B525" s="38" t="s">
        <v>2226</v>
      </c>
      <c r="C525" s="51" t="s">
        <v>2756</v>
      </c>
      <c r="D525" s="38">
        <v>27</v>
      </c>
      <c r="E525" s="38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>
        <f t="shared" si="12"/>
        <v>1</v>
      </c>
    </row>
    <row r="526" spans="1:26" s="48" customFormat="1" x14ac:dyDescent="0.25">
      <c r="A526" s="38" t="s">
        <v>2228</v>
      </c>
      <c r="B526" s="38" t="s">
        <v>2226</v>
      </c>
      <c r="C526" s="51" t="s">
        <v>2757</v>
      </c>
      <c r="D526" s="38">
        <v>27</v>
      </c>
      <c r="E526" s="38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>
        <f t="shared" si="12"/>
        <v>1</v>
      </c>
    </row>
    <row r="527" spans="1:26" s="48" customFormat="1" x14ac:dyDescent="0.25">
      <c r="A527" s="38" t="s">
        <v>2228</v>
      </c>
      <c r="B527" s="38" t="s">
        <v>2226</v>
      </c>
      <c r="C527" s="51" t="s">
        <v>2759</v>
      </c>
      <c r="D527" s="38">
        <v>27</v>
      </c>
      <c r="E527" s="38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>
        <f t="shared" si="12"/>
        <v>1</v>
      </c>
    </row>
    <row r="528" spans="1:26" s="48" customFormat="1" x14ac:dyDescent="0.25">
      <c r="A528" s="38" t="s">
        <v>2228</v>
      </c>
      <c r="B528" s="38" t="s">
        <v>2226</v>
      </c>
      <c r="C528" s="51" t="s">
        <v>2760</v>
      </c>
      <c r="D528" s="38">
        <v>27</v>
      </c>
      <c r="E528" s="38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>
        <f t="shared" si="12"/>
        <v>1</v>
      </c>
    </row>
    <row r="529" spans="1:26" s="48" customFormat="1" x14ac:dyDescent="0.25">
      <c r="A529" s="38" t="s">
        <v>2228</v>
      </c>
      <c r="B529" s="38" t="s">
        <v>2226</v>
      </c>
      <c r="C529" s="51" t="s">
        <v>2761</v>
      </c>
      <c r="D529" s="38">
        <v>27</v>
      </c>
      <c r="E529" s="38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>
        <f t="shared" si="12"/>
        <v>1</v>
      </c>
    </row>
    <row r="530" spans="1:26" s="48" customFormat="1" x14ac:dyDescent="0.25">
      <c r="A530" s="38" t="s">
        <v>2228</v>
      </c>
      <c r="B530" s="38" t="s">
        <v>2226</v>
      </c>
      <c r="C530" s="51" t="s">
        <v>2762</v>
      </c>
      <c r="D530" s="38">
        <v>27</v>
      </c>
      <c r="E530" s="38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>
        <f t="shared" si="12"/>
        <v>1</v>
      </c>
    </row>
    <row r="531" spans="1:26" s="48" customFormat="1" x14ac:dyDescent="0.25">
      <c r="A531" s="38" t="s">
        <v>2228</v>
      </c>
      <c r="B531" s="38" t="s">
        <v>2226</v>
      </c>
      <c r="C531" s="51" t="s">
        <v>2763</v>
      </c>
      <c r="D531" s="38">
        <v>27</v>
      </c>
      <c r="E531" s="38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>
        <f t="shared" si="12"/>
        <v>1</v>
      </c>
    </row>
    <row r="532" spans="1:26" s="48" customFormat="1" x14ac:dyDescent="0.25">
      <c r="A532" s="38" t="s">
        <v>2228</v>
      </c>
      <c r="B532" s="38" t="s">
        <v>2226</v>
      </c>
      <c r="C532" s="51" t="s">
        <v>2764</v>
      </c>
      <c r="D532" s="38">
        <v>27</v>
      </c>
      <c r="E532" s="38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>
        <f t="shared" si="12"/>
        <v>1</v>
      </c>
    </row>
    <row r="533" spans="1:26" s="48" customFormat="1" x14ac:dyDescent="0.25">
      <c r="A533" s="38" t="s">
        <v>2228</v>
      </c>
      <c r="B533" s="38" t="s">
        <v>2243</v>
      </c>
      <c r="C533" s="51" t="s">
        <v>2765</v>
      </c>
      <c r="D533" s="38">
        <v>28</v>
      </c>
      <c r="E533" s="38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>
        <f t="shared" si="12"/>
        <v>1</v>
      </c>
    </row>
    <row r="534" spans="1:26" s="48" customFormat="1" x14ac:dyDescent="0.25">
      <c r="A534" s="38" t="s">
        <v>2228</v>
      </c>
      <c r="B534" s="38" t="s">
        <v>2243</v>
      </c>
      <c r="C534" s="51" t="s">
        <v>2766</v>
      </c>
      <c r="D534" s="38">
        <v>28</v>
      </c>
      <c r="E534" s="38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>
        <f t="shared" si="12"/>
        <v>1</v>
      </c>
    </row>
    <row r="535" spans="1:26" s="48" customFormat="1" x14ac:dyDescent="0.25">
      <c r="A535" s="38" t="s">
        <v>2228</v>
      </c>
      <c r="B535" s="38" t="s">
        <v>2243</v>
      </c>
      <c r="C535" s="51" t="s">
        <v>2767</v>
      </c>
      <c r="D535" s="38">
        <v>28</v>
      </c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>
        <f t="shared" si="12"/>
        <v>1</v>
      </c>
    </row>
    <row r="536" spans="1:26" s="48" customFormat="1" x14ac:dyDescent="0.25">
      <c r="A536" s="38" t="s">
        <v>2228</v>
      </c>
      <c r="B536" s="38" t="s">
        <v>2243</v>
      </c>
      <c r="C536" s="51" t="s">
        <v>2768</v>
      </c>
      <c r="D536" s="38">
        <v>28</v>
      </c>
      <c r="E536" s="38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>
        <f t="shared" si="12"/>
        <v>1</v>
      </c>
    </row>
    <row r="537" spans="1:26" s="48" customFormat="1" x14ac:dyDescent="0.25">
      <c r="A537" s="38" t="s">
        <v>2228</v>
      </c>
      <c r="B537" s="38" t="s">
        <v>2243</v>
      </c>
      <c r="C537" s="51" t="s">
        <v>2769</v>
      </c>
      <c r="D537" s="38">
        <v>28</v>
      </c>
      <c r="E537" s="38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>
        <f t="shared" si="12"/>
        <v>1</v>
      </c>
    </row>
    <row r="538" spans="1:26" s="48" customFormat="1" x14ac:dyDescent="0.25">
      <c r="A538" s="38" t="s">
        <v>2228</v>
      </c>
      <c r="B538" s="38" t="s">
        <v>2243</v>
      </c>
      <c r="C538" s="51" t="s">
        <v>2770</v>
      </c>
      <c r="D538" s="38">
        <v>28</v>
      </c>
      <c r="E538" s="38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>
        <f t="shared" si="12"/>
        <v>1</v>
      </c>
    </row>
    <row r="539" spans="1:26" s="48" customFormat="1" x14ac:dyDescent="0.25">
      <c r="A539" s="38" t="s">
        <v>2228</v>
      </c>
      <c r="B539" s="38" t="s">
        <v>2243</v>
      </c>
      <c r="C539" s="51" t="s">
        <v>2771</v>
      </c>
      <c r="D539" s="38">
        <v>28</v>
      </c>
      <c r="E539" s="38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>
        <f t="shared" si="12"/>
        <v>1</v>
      </c>
    </row>
    <row r="540" spans="1:26" s="48" customFormat="1" x14ac:dyDescent="0.25">
      <c r="A540" s="38" t="s">
        <v>2228</v>
      </c>
      <c r="B540" s="38" t="s">
        <v>2243</v>
      </c>
      <c r="C540" s="51" t="s">
        <v>2772</v>
      </c>
      <c r="D540" s="38">
        <v>28</v>
      </c>
      <c r="E540" s="38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>
        <f t="shared" si="12"/>
        <v>1</v>
      </c>
    </row>
    <row r="541" spans="1:26" s="48" customFormat="1" x14ac:dyDescent="0.25">
      <c r="A541" s="38" t="s">
        <v>2228</v>
      </c>
      <c r="B541" s="38" t="s">
        <v>2243</v>
      </c>
      <c r="C541" s="51" t="s">
        <v>2773</v>
      </c>
      <c r="D541" s="38">
        <v>28</v>
      </c>
      <c r="E541" s="38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>
        <f t="shared" si="12"/>
        <v>1</v>
      </c>
    </row>
    <row r="542" spans="1:26" s="48" customFormat="1" x14ac:dyDescent="0.25">
      <c r="A542" s="38" t="s">
        <v>2228</v>
      </c>
      <c r="B542" s="38" t="s">
        <v>2243</v>
      </c>
      <c r="C542" s="51" t="s">
        <v>2774</v>
      </c>
      <c r="D542" s="38">
        <v>28</v>
      </c>
      <c r="E542" s="38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>
        <f t="shared" si="12"/>
        <v>1</v>
      </c>
    </row>
    <row r="543" spans="1:26" s="48" customFormat="1" x14ac:dyDescent="0.25">
      <c r="A543" s="38" t="s">
        <v>2228</v>
      </c>
      <c r="B543" s="38" t="s">
        <v>2243</v>
      </c>
      <c r="C543" s="51" t="s">
        <v>2775</v>
      </c>
      <c r="D543" s="38">
        <v>28</v>
      </c>
      <c r="E543" s="38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>
        <f t="shared" si="12"/>
        <v>1</v>
      </c>
    </row>
    <row r="544" spans="1:26" s="48" customFormat="1" x14ac:dyDescent="0.25">
      <c r="A544" s="38" t="s">
        <v>2228</v>
      </c>
      <c r="B544" s="38" t="s">
        <v>2243</v>
      </c>
      <c r="C544" s="51" t="s">
        <v>2776</v>
      </c>
      <c r="D544" s="38">
        <v>28</v>
      </c>
      <c r="E544" s="38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>
        <f t="shared" si="12"/>
        <v>1</v>
      </c>
    </row>
    <row r="545" spans="1:26" s="48" customFormat="1" x14ac:dyDescent="0.25">
      <c r="A545" s="38" t="s">
        <v>2228</v>
      </c>
      <c r="B545" s="38" t="s">
        <v>2243</v>
      </c>
      <c r="C545" s="51" t="s">
        <v>2777</v>
      </c>
      <c r="D545" s="38">
        <v>28</v>
      </c>
      <c r="E545" s="38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>
        <f t="shared" si="12"/>
        <v>1</v>
      </c>
    </row>
    <row r="546" spans="1:26" s="48" customFormat="1" x14ac:dyDescent="0.25">
      <c r="A546" s="38" t="s">
        <v>2228</v>
      </c>
      <c r="B546" s="38" t="s">
        <v>2243</v>
      </c>
      <c r="C546" s="51" t="s">
        <v>2778</v>
      </c>
      <c r="D546" s="38">
        <v>28</v>
      </c>
      <c r="E546" s="38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>
        <f t="shared" si="12"/>
        <v>1</v>
      </c>
    </row>
    <row r="547" spans="1:26" s="48" customFormat="1" x14ac:dyDescent="0.25">
      <c r="A547" s="38" t="s">
        <v>2228</v>
      </c>
      <c r="B547" s="38" t="s">
        <v>2243</v>
      </c>
      <c r="C547" s="51" t="s">
        <v>2779</v>
      </c>
      <c r="D547" s="38">
        <v>28</v>
      </c>
      <c r="E547" s="38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>
        <f t="shared" si="12"/>
        <v>1</v>
      </c>
    </row>
    <row r="548" spans="1:26" s="48" customFormat="1" x14ac:dyDescent="0.25">
      <c r="A548" s="38" t="s">
        <v>2228</v>
      </c>
      <c r="B548" s="38" t="s">
        <v>2243</v>
      </c>
      <c r="C548" s="51" t="s">
        <v>2780</v>
      </c>
      <c r="D548" s="38">
        <v>28</v>
      </c>
      <c r="E548" s="38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>
        <f t="shared" si="12"/>
        <v>1</v>
      </c>
    </row>
    <row r="549" spans="1:26" s="48" customFormat="1" x14ac:dyDescent="0.25">
      <c r="A549" s="38" t="s">
        <v>2228</v>
      </c>
      <c r="B549" s="38" t="s">
        <v>2243</v>
      </c>
      <c r="C549" s="51" t="s">
        <v>2781</v>
      </c>
      <c r="D549" s="38">
        <v>28</v>
      </c>
      <c r="E549" s="38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>
        <f t="shared" si="12"/>
        <v>1</v>
      </c>
    </row>
    <row r="550" spans="1:26" s="48" customFormat="1" x14ac:dyDescent="0.25">
      <c r="A550" s="38" t="s">
        <v>2228</v>
      </c>
      <c r="B550" s="38" t="s">
        <v>2243</v>
      </c>
      <c r="C550" s="46" t="s">
        <v>2782</v>
      </c>
      <c r="D550" s="38">
        <v>28</v>
      </c>
      <c r="E550" s="38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>
        <f t="shared" si="12"/>
        <v>1</v>
      </c>
    </row>
    <row r="551" spans="1:26" s="48" customFormat="1" x14ac:dyDescent="0.25">
      <c r="A551" s="38" t="s">
        <v>2228</v>
      </c>
      <c r="B551" s="38" t="s">
        <v>2243</v>
      </c>
      <c r="C551" s="46" t="s">
        <v>2783</v>
      </c>
      <c r="D551" s="38">
        <v>28</v>
      </c>
      <c r="E551" s="38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>
        <f t="shared" si="12"/>
        <v>1</v>
      </c>
    </row>
    <row r="552" spans="1:26" s="48" customFormat="1" x14ac:dyDescent="0.25">
      <c r="A552" s="38" t="s">
        <v>2228</v>
      </c>
      <c r="B552" s="38" t="s">
        <v>2235</v>
      </c>
      <c r="C552" s="47" t="s">
        <v>2542</v>
      </c>
      <c r="D552" s="38">
        <v>30</v>
      </c>
      <c r="E552" s="38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>
        <f t="shared" si="12"/>
        <v>1</v>
      </c>
    </row>
    <row r="553" spans="1:26" s="48" customFormat="1" x14ac:dyDescent="0.25">
      <c r="A553" s="38" t="s">
        <v>2228</v>
      </c>
      <c r="B553" s="38" t="s">
        <v>2235</v>
      </c>
      <c r="C553" s="47" t="s">
        <v>2663</v>
      </c>
      <c r="D553" s="38">
        <v>30</v>
      </c>
      <c r="E553" s="38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>
        <f t="shared" si="12"/>
        <v>1</v>
      </c>
    </row>
    <row r="554" spans="1:26" s="48" customFormat="1" x14ac:dyDescent="0.25">
      <c r="A554" s="38" t="s">
        <v>2228</v>
      </c>
      <c r="B554" s="38" t="s">
        <v>2235</v>
      </c>
      <c r="C554" s="47" t="s">
        <v>2682</v>
      </c>
      <c r="D554" s="38">
        <v>30</v>
      </c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>
        <f t="shared" si="12"/>
        <v>1</v>
      </c>
    </row>
    <row r="555" spans="1:26" s="48" customFormat="1" x14ac:dyDescent="0.25">
      <c r="A555" s="38" t="s">
        <v>2228</v>
      </c>
      <c r="B555" s="38" t="s">
        <v>2235</v>
      </c>
      <c r="C555" s="47" t="s">
        <v>2714</v>
      </c>
      <c r="D555" s="38">
        <v>30</v>
      </c>
      <c r="E555" s="38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>
        <f t="shared" si="12"/>
        <v>1</v>
      </c>
    </row>
    <row r="556" spans="1:26" s="48" customFormat="1" x14ac:dyDescent="0.25">
      <c r="A556" s="38" t="s">
        <v>2228</v>
      </c>
      <c r="B556" s="38" t="s">
        <v>2235</v>
      </c>
      <c r="C556" s="47" t="s">
        <v>2753</v>
      </c>
      <c r="D556" s="38">
        <v>30</v>
      </c>
      <c r="E556" s="38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>
        <f t="shared" si="12"/>
        <v>1</v>
      </c>
    </row>
    <row r="557" spans="1:26" s="48" customFormat="1" x14ac:dyDescent="0.25">
      <c r="A557" s="38" t="s">
        <v>2228</v>
      </c>
      <c r="B557" s="38" t="s">
        <v>2226</v>
      </c>
      <c r="C557" s="47" t="s">
        <v>2784</v>
      </c>
      <c r="D557" s="38">
        <v>30</v>
      </c>
      <c r="E557" s="38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>
        <f t="shared" si="12"/>
        <v>1</v>
      </c>
    </row>
    <row r="558" spans="1:26" s="48" customFormat="1" x14ac:dyDescent="0.25">
      <c r="A558" s="38" t="s">
        <v>2228</v>
      </c>
      <c r="B558" s="38" t="s">
        <v>2226</v>
      </c>
      <c r="C558" s="47" t="s">
        <v>2785</v>
      </c>
      <c r="D558" s="38">
        <v>30</v>
      </c>
      <c r="E558" s="38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>
        <f t="shared" si="12"/>
        <v>1</v>
      </c>
    </row>
    <row r="559" spans="1:26" s="48" customFormat="1" x14ac:dyDescent="0.25">
      <c r="A559" s="38" t="s">
        <v>2228</v>
      </c>
      <c r="B559" s="38" t="s">
        <v>2226</v>
      </c>
      <c r="C559" s="47" t="s">
        <v>2786</v>
      </c>
      <c r="D559" s="38">
        <v>30</v>
      </c>
      <c r="E559" s="38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>
        <f t="shared" si="12"/>
        <v>1</v>
      </c>
    </row>
    <row r="560" spans="1:26" s="48" customFormat="1" x14ac:dyDescent="0.25">
      <c r="A560" s="38" t="s">
        <v>2228</v>
      </c>
      <c r="B560" s="38" t="s">
        <v>2226</v>
      </c>
      <c r="C560" s="47" t="s">
        <v>2787</v>
      </c>
      <c r="D560" s="38">
        <v>30</v>
      </c>
      <c r="E560" s="38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>
        <f t="shared" si="12"/>
        <v>1</v>
      </c>
    </row>
    <row r="561" spans="1:26" s="48" customFormat="1" x14ac:dyDescent="0.25">
      <c r="A561" s="38" t="s">
        <v>2228</v>
      </c>
      <c r="B561" s="38" t="s">
        <v>2226</v>
      </c>
      <c r="C561" s="47" t="s">
        <v>2788</v>
      </c>
      <c r="D561" s="38">
        <v>30</v>
      </c>
      <c r="E561" s="38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>
        <f t="shared" si="12"/>
        <v>1</v>
      </c>
    </row>
    <row r="562" spans="1:26" s="48" customFormat="1" x14ac:dyDescent="0.25">
      <c r="A562" s="38" t="s">
        <v>2228</v>
      </c>
      <c r="B562" s="38" t="s">
        <v>2226</v>
      </c>
      <c r="C562" s="47" t="s">
        <v>2789</v>
      </c>
      <c r="D562" s="38">
        <v>30</v>
      </c>
      <c r="E562" s="38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>
        <f t="shared" si="12"/>
        <v>1</v>
      </c>
    </row>
    <row r="563" spans="1:26" s="48" customFormat="1" x14ac:dyDescent="0.25">
      <c r="A563" s="38" t="s">
        <v>2228</v>
      </c>
      <c r="B563" s="38" t="s">
        <v>2226</v>
      </c>
      <c r="C563" s="47" t="s">
        <v>2790</v>
      </c>
      <c r="D563" s="38">
        <v>30</v>
      </c>
      <c r="E563" s="38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>
        <f t="shared" si="12"/>
        <v>1</v>
      </c>
    </row>
    <row r="564" spans="1:26" s="48" customFormat="1" x14ac:dyDescent="0.25">
      <c r="A564" s="38" t="s">
        <v>2228</v>
      </c>
      <c r="B564" s="38" t="s">
        <v>2226</v>
      </c>
      <c r="C564" s="47" t="s">
        <v>2791</v>
      </c>
      <c r="D564" s="38">
        <v>30</v>
      </c>
      <c r="E564" s="38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>
        <f t="shared" si="12"/>
        <v>1</v>
      </c>
    </row>
    <row r="565" spans="1:26" s="48" customFormat="1" x14ac:dyDescent="0.25">
      <c r="A565" s="38" t="s">
        <v>2228</v>
      </c>
      <c r="B565" s="38" t="s">
        <v>2226</v>
      </c>
      <c r="C565" s="47" t="s">
        <v>2792</v>
      </c>
      <c r="D565" s="38">
        <v>30</v>
      </c>
      <c r="E565" s="38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>
        <f t="shared" si="12"/>
        <v>1</v>
      </c>
    </row>
    <row r="566" spans="1:26" s="48" customFormat="1" x14ac:dyDescent="0.25">
      <c r="A566" s="38" t="s">
        <v>2228</v>
      </c>
      <c r="B566" s="38" t="s">
        <v>2226</v>
      </c>
      <c r="C566" s="47" t="s">
        <v>2793</v>
      </c>
      <c r="D566" s="38">
        <v>30</v>
      </c>
      <c r="E566" s="38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>
        <f t="shared" si="12"/>
        <v>1</v>
      </c>
    </row>
    <row r="567" spans="1:26" s="48" customFormat="1" x14ac:dyDescent="0.25">
      <c r="A567" s="38" t="s">
        <v>2228</v>
      </c>
      <c r="B567" s="38" t="s">
        <v>2226</v>
      </c>
      <c r="C567" s="47" t="s">
        <v>2794</v>
      </c>
      <c r="D567" s="38">
        <v>30</v>
      </c>
      <c r="E567" s="38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>
        <f t="shared" si="12"/>
        <v>1</v>
      </c>
    </row>
    <row r="568" spans="1:26" s="48" customFormat="1" x14ac:dyDescent="0.25">
      <c r="A568" s="38" t="s">
        <v>2228</v>
      </c>
      <c r="B568" s="38" t="s">
        <v>2226</v>
      </c>
      <c r="C568" s="47" t="s">
        <v>2795</v>
      </c>
      <c r="D568" s="38">
        <v>30</v>
      </c>
      <c r="E568" s="38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>
        <f t="shared" si="12"/>
        <v>1</v>
      </c>
    </row>
    <row r="569" spans="1:26" s="48" customFormat="1" x14ac:dyDescent="0.25">
      <c r="A569" s="38" t="s">
        <v>2228</v>
      </c>
      <c r="B569" s="38" t="s">
        <v>2226</v>
      </c>
      <c r="C569" s="47" t="s">
        <v>2796</v>
      </c>
      <c r="D569" s="38">
        <v>30</v>
      </c>
      <c r="E569" s="38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>
        <f t="shared" si="12"/>
        <v>1</v>
      </c>
    </row>
    <row r="570" spans="1:26" s="48" customFormat="1" x14ac:dyDescent="0.25">
      <c r="A570" s="38" t="s">
        <v>2228</v>
      </c>
      <c r="B570" s="38" t="s">
        <v>2235</v>
      </c>
      <c r="C570" s="47" t="s">
        <v>2828</v>
      </c>
      <c r="D570" s="38">
        <v>30</v>
      </c>
      <c r="E570" s="38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>
        <f t="shared" si="12"/>
        <v>1</v>
      </c>
    </row>
    <row r="571" spans="1:26" s="48" customFormat="1" x14ac:dyDescent="0.25">
      <c r="A571" s="38" t="s">
        <v>2228</v>
      </c>
      <c r="B571" s="38" t="s">
        <v>2235</v>
      </c>
      <c r="C571" s="47" t="s">
        <v>2829</v>
      </c>
      <c r="D571" s="38">
        <v>30</v>
      </c>
      <c r="E571" s="38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>
        <f t="shared" si="12"/>
        <v>1</v>
      </c>
    </row>
    <row r="572" spans="1:26" s="48" customFormat="1" x14ac:dyDescent="0.25">
      <c r="A572" s="38" t="s">
        <v>2228</v>
      </c>
      <c r="B572" s="38" t="s">
        <v>2229</v>
      </c>
      <c r="C572" s="46" t="s">
        <v>2291</v>
      </c>
      <c r="D572" s="38">
        <v>31</v>
      </c>
      <c r="E572" s="38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>
        <f t="shared" si="12"/>
        <v>1</v>
      </c>
    </row>
    <row r="573" spans="1:26" s="48" customFormat="1" x14ac:dyDescent="0.25">
      <c r="A573" s="38" t="s">
        <v>2228</v>
      </c>
      <c r="B573" s="38" t="s">
        <v>2229</v>
      </c>
      <c r="C573" s="46" t="s">
        <v>2295</v>
      </c>
      <c r="D573" s="38">
        <v>31</v>
      </c>
      <c r="E573" s="38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>
        <f t="shared" si="12"/>
        <v>1</v>
      </c>
    </row>
    <row r="574" spans="1:26" s="48" customFormat="1" x14ac:dyDescent="0.25">
      <c r="A574" s="38" t="s">
        <v>2228</v>
      </c>
      <c r="B574" s="38" t="s">
        <v>2235</v>
      </c>
      <c r="C574" s="46" t="s">
        <v>2311</v>
      </c>
      <c r="D574" s="38">
        <v>31</v>
      </c>
      <c r="E574" s="38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>
        <f t="shared" si="12"/>
        <v>1</v>
      </c>
    </row>
    <row r="575" spans="1:26" s="48" customFormat="1" x14ac:dyDescent="0.25">
      <c r="A575" s="38" t="s">
        <v>2228</v>
      </c>
      <c r="B575" s="38" t="s">
        <v>2235</v>
      </c>
      <c r="C575" s="46" t="s">
        <v>2344</v>
      </c>
      <c r="D575" s="38">
        <v>31</v>
      </c>
      <c r="E575" s="38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>
        <f t="shared" si="12"/>
        <v>1</v>
      </c>
    </row>
    <row r="576" spans="1:26" s="48" customFormat="1" x14ac:dyDescent="0.25">
      <c r="A576" s="38" t="s">
        <v>2228</v>
      </c>
      <c r="B576" s="38" t="s">
        <v>2229</v>
      </c>
      <c r="C576" s="46" t="s">
        <v>2377</v>
      </c>
      <c r="D576" s="38">
        <v>31</v>
      </c>
      <c r="E576" s="38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>
        <f t="shared" si="12"/>
        <v>1</v>
      </c>
    </row>
    <row r="577" spans="1:26" s="48" customFormat="1" x14ac:dyDescent="0.25">
      <c r="A577" s="38" t="s">
        <v>2228</v>
      </c>
      <c r="B577" s="38" t="s">
        <v>2235</v>
      </c>
      <c r="C577" s="46" t="s">
        <v>2381</v>
      </c>
      <c r="D577" s="38">
        <v>31</v>
      </c>
      <c r="E577" s="38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>
        <f t="shared" si="12"/>
        <v>1</v>
      </c>
    </row>
    <row r="578" spans="1:26" s="48" customFormat="1" x14ac:dyDescent="0.25">
      <c r="A578" s="38" t="s">
        <v>2228</v>
      </c>
      <c r="B578" s="38" t="s">
        <v>2235</v>
      </c>
      <c r="C578" s="46" t="s">
        <v>2607</v>
      </c>
      <c r="D578" s="38">
        <v>31</v>
      </c>
      <c r="E578" s="38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>
        <f t="shared" si="12"/>
        <v>1</v>
      </c>
    </row>
    <row r="579" spans="1:26" s="48" customFormat="1" x14ac:dyDescent="0.25">
      <c r="A579" s="38" t="s">
        <v>2228</v>
      </c>
      <c r="B579" s="38" t="s">
        <v>2235</v>
      </c>
      <c r="C579" s="46" t="s">
        <v>2648</v>
      </c>
      <c r="D579" s="38">
        <v>31</v>
      </c>
      <c r="E579" s="38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>
        <f t="shared" ref="Z579:Z599" si="13">COUNT(D579:Y579)</f>
        <v>1</v>
      </c>
    </row>
    <row r="580" spans="1:26" s="48" customFormat="1" x14ac:dyDescent="0.25">
      <c r="A580" s="38" t="s">
        <v>2228</v>
      </c>
      <c r="B580" s="38" t="s">
        <v>2243</v>
      </c>
      <c r="C580" s="51" t="s">
        <v>2804</v>
      </c>
      <c r="D580" s="38">
        <v>31</v>
      </c>
      <c r="E580" s="38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>
        <f t="shared" si="13"/>
        <v>1</v>
      </c>
    </row>
    <row r="581" spans="1:26" s="48" customFormat="1" x14ac:dyDescent="0.25">
      <c r="A581" s="38" t="s">
        <v>2228</v>
      </c>
      <c r="B581" s="38" t="s">
        <v>2243</v>
      </c>
      <c r="C581" s="51" t="s">
        <v>2805</v>
      </c>
      <c r="D581" s="38">
        <v>31</v>
      </c>
      <c r="E581" s="38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>
        <f t="shared" si="13"/>
        <v>1</v>
      </c>
    </row>
    <row r="582" spans="1:26" s="48" customFormat="1" x14ac:dyDescent="0.25">
      <c r="A582" s="38" t="s">
        <v>2228</v>
      </c>
      <c r="B582" s="38" t="s">
        <v>2243</v>
      </c>
      <c r="C582" s="51" t="s">
        <v>2806</v>
      </c>
      <c r="D582" s="38">
        <v>31</v>
      </c>
      <c r="E582" s="38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>
        <f t="shared" si="13"/>
        <v>1</v>
      </c>
    </row>
    <row r="583" spans="1:26" s="48" customFormat="1" x14ac:dyDescent="0.25">
      <c r="A583" s="38" t="s">
        <v>2228</v>
      </c>
      <c r="B583" s="38" t="s">
        <v>2243</v>
      </c>
      <c r="C583" s="51" t="s">
        <v>2807</v>
      </c>
      <c r="D583" s="38">
        <v>31</v>
      </c>
      <c r="E583" s="38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>
        <f t="shared" si="13"/>
        <v>1</v>
      </c>
    </row>
    <row r="584" spans="1:26" s="48" customFormat="1" x14ac:dyDescent="0.25">
      <c r="A584" s="38" t="s">
        <v>2228</v>
      </c>
      <c r="B584" s="38" t="s">
        <v>2243</v>
      </c>
      <c r="C584" s="51" t="s">
        <v>2808</v>
      </c>
      <c r="D584" s="38">
        <v>31</v>
      </c>
      <c r="E584" s="38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>
        <f t="shared" si="13"/>
        <v>1</v>
      </c>
    </row>
    <row r="585" spans="1:26" s="48" customFormat="1" x14ac:dyDescent="0.25">
      <c r="A585" s="38" t="s">
        <v>2228</v>
      </c>
      <c r="B585" s="38" t="s">
        <v>2243</v>
      </c>
      <c r="C585" s="51" t="s">
        <v>2809</v>
      </c>
      <c r="D585" s="38">
        <v>31</v>
      </c>
      <c r="E585" s="38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>
        <f t="shared" si="13"/>
        <v>1</v>
      </c>
    </row>
    <row r="586" spans="1:26" s="48" customFormat="1" x14ac:dyDescent="0.25">
      <c r="A586" s="38" t="s">
        <v>2228</v>
      </c>
      <c r="B586" s="38" t="s">
        <v>2243</v>
      </c>
      <c r="C586" s="51" t="s">
        <v>2810</v>
      </c>
      <c r="D586" s="38">
        <v>31</v>
      </c>
      <c r="E586" s="38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>
        <f t="shared" si="13"/>
        <v>1</v>
      </c>
    </row>
    <row r="587" spans="1:26" s="48" customFormat="1" x14ac:dyDescent="0.25">
      <c r="A587" s="38" t="s">
        <v>2228</v>
      </c>
      <c r="B587" s="38" t="s">
        <v>2243</v>
      </c>
      <c r="C587" s="51" t="s">
        <v>2811</v>
      </c>
      <c r="D587" s="38">
        <v>31</v>
      </c>
      <c r="E587" s="38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>
        <f t="shared" si="13"/>
        <v>1</v>
      </c>
    </row>
    <row r="588" spans="1:26" s="48" customFormat="1" x14ac:dyDescent="0.25">
      <c r="A588" s="38" t="s">
        <v>2228</v>
      </c>
      <c r="B588" s="38" t="s">
        <v>2243</v>
      </c>
      <c r="C588" s="46" t="s">
        <v>2812</v>
      </c>
      <c r="D588" s="38">
        <v>31</v>
      </c>
      <c r="E588" s="38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>
        <f t="shared" si="13"/>
        <v>1</v>
      </c>
    </row>
    <row r="589" spans="1:26" s="48" customFormat="1" x14ac:dyDescent="0.25">
      <c r="A589" s="38" t="s">
        <v>2228</v>
      </c>
      <c r="B589" s="38" t="s">
        <v>2243</v>
      </c>
      <c r="C589" s="46" t="s">
        <v>2813</v>
      </c>
      <c r="D589" s="38">
        <v>31</v>
      </c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>
        <f t="shared" si="13"/>
        <v>1</v>
      </c>
    </row>
    <row r="590" spans="1:26" s="48" customFormat="1" x14ac:dyDescent="0.25">
      <c r="A590" s="38" t="s">
        <v>2228</v>
      </c>
      <c r="B590" s="38" t="s">
        <v>2243</v>
      </c>
      <c r="C590" s="46" t="s">
        <v>2814</v>
      </c>
      <c r="D590" s="38">
        <v>31</v>
      </c>
      <c r="E590" s="38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>
        <f t="shared" si="13"/>
        <v>1</v>
      </c>
    </row>
    <row r="591" spans="1:26" s="48" customFormat="1" x14ac:dyDescent="0.25">
      <c r="A591" s="38" t="s">
        <v>2228</v>
      </c>
      <c r="B591" s="38" t="s">
        <v>2243</v>
      </c>
      <c r="C591" s="46" t="s">
        <v>2815</v>
      </c>
      <c r="D591" s="38">
        <v>31</v>
      </c>
      <c r="E591" s="38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>
        <f t="shared" si="13"/>
        <v>1</v>
      </c>
    </row>
    <row r="592" spans="1:26" s="48" customFormat="1" x14ac:dyDescent="0.25">
      <c r="A592" s="38" t="s">
        <v>2228</v>
      </c>
      <c r="B592" s="38" t="s">
        <v>2243</v>
      </c>
      <c r="C592" s="46" t="s">
        <v>2816</v>
      </c>
      <c r="D592" s="38">
        <v>31</v>
      </c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>
        <f t="shared" si="13"/>
        <v>1</v>
      </c>
    </row>
    <row r="593" spans="1:26" s="48" customFormat="1" x14ac:dyDescent="0.25">
      <c r="A593" s="38" t="s">
        <v>2228</v>
      </c>
      <c r="B593" s="38" t="s">
        <v>2243</v>
      </c>
      <c r="C593" s="46" t="s">
        <v>2817</v>
      </c>
      <c r="D593" s="38">
        <v>31</v>
      </c>
      <c r="E593" s="38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>
        <f t="shared" si="13"/>
        <v>1</v>
      </c>
    </row>
    <row r="594" spans="1:26" s="48" customFormat="1" x14ac:dyDescent="0.25">
      <c r="A594" s="38" t="s">
        <v>2228</v>
      </c>
      <c r="B594" s="38" t="s">
        <v>2243</v>
      </c>
      <c r="C594" s="46" t="s">
        <v>2818</v>
      </c>
      <c r="D594" s="38">
        <v>31</v>
      </c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>
        <f t="shared" si="13"/>
        <v>1</v>
      </c>
    </row>
    <row r="595" spans="1:26" s="48" customFormat="1" x14ac:dyDescent="0.25">
      <c r="A595" s="38" t="s">
        <v>2228</v>
      </c>
      <c r="B595" s="38" t="s">
        <v>2243</v>
      </c>
      <c r="C595" s="46" t="s">
        <v>2819</v>
      </c>
      <c r="D595" s="38">
        <v>31</v>
      </c>
      <c r="E595" s="38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>
        <f t="shared" si="13"/>
        <v>1</v>
      </c>
    </row>
    <row r="596" spans="1:26" s="48" customFormat="1" x14ac:dyDescent="0.25">
      <c r="A596" s="38" t="s">
        <v>2228</v>
      </c>
      <c r="B596" s="38" t="s">
        <v>2243</v>
      </c>
      <c r="C596" s="46" t="s">
        <v>2820</v>
      </c>
      <c r="D596" s="38">
        <v>31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>
        <f t="shared" si="13"/>
        <v>1</v>
      </c>
    </row>
    <row r="597" spans="1:26" s="48" customFormat="1" x14ac:dyDescent="0.25">
      <c r="A597" s="38" t="s">
        <v>2228</v>
      </c>
      <c r="B597" s="38" t="s">
        <v>2243</v>
      </c>
      <c r="C597" s="51" t="s">
        <v>2821</v>
      </c>
      <c r="D597" s="38">
        <v>31</v>
      </c>
      <c r="E597" s="38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>
        <f t="shared" si="13"/>
        <v>1</v>
      </c>
    </row>
    <row r="598" spans="1:26" s="48" customFormat="1" x14ac:dyDescent="0.25">
      <c r="A598" s="38" t="s">
        <v>2228</v>
      </c>
      <c r="B598" s="38" t="s">
        <v>2243</v>
      </c>
      <c r="C598" s="51" t="s">
        <v>2822</v>
      </c>
      <c r="D598" s="38">
        <v>31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>
        <f t="shared" si="13"/>
        <v>1</v>
      </c>
    </row>
    <row r="599" spans="1:26" s="48" customFormat="1" x14ac:dyDescent="0.25">
      <c r="A599" s="38" t="s">
        <v>2228</v>
      </c>
      <c r="B599" s="38" t="s">
        <v>2243</v>
      </c>
      <c r="C599" s="51" t="s">
        <v>2823</v>
      </c>
      <c r="D599" s="38">
        <v>31</v>
      </c>
      <c r="E599" s="38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>
        <f t="shared" si="13"/>
        <v>1</v>
      </c>
    </row>
    <row r="600" spans="1:26" x14ac:dyDescent="0.25">
      <c r="A600" s="89"/>
      <c r="B600" s="89"/>
      <c r="C600" s="89"/>
      <c r="D600" s="89"/>
      <c r="E600" s="90"/>
      <c r="F600" s="90"/>
      <c r="G600" s="90"/>
      <c r="H600" s="90"/>
      <c r="I600" s="90"/>
      <c r="J600" s="90"/>
      <c r="K600" s="90"/>
      <c r="L600" s="90"/>
      <c r="M600" s="90"/>
      <c r="N600" s="90"/>
      <c r="O600" s="90"/>
      <c r="P600" s="90"/>
      <c r="Q600" s="90"/>
      <c r="R600" s="90"/>
      <c r="S600" s="90"/>
      <c r="T600" s="90"/>
      <c r="U600" s="90"/>
      <c r="V600" s="90"/>
      <c r="W600" s="90"/>
      <c r="X600" s="90"/>
      <c r="Y600" s="90"/>
    </row>
  </sheetData>
  <autoFilter ref="A2:Z599" xr:uid="{6D345C24-B7F2-407E-B120-94FC38BF8A14}">
    <filterColumn colId="0">
      <filters>
        <filter val="ARROJO CLANDESTINO"/>
      </filters>
    </filterColumn>
  </autoFilter>
  <sortState ref="A3:Z185">
    <sortCondition descending="1" ref="B3:B185"/>
  </sortState>
  <mergeCells count="1">
    <mergeCell ref="D1:Z1"/>
  </mergeCells>
  <conditionalFormatting sqref="C3:C599">
    <cfRule type="duplicateValues" dxfId="67" priority="1"/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58671-6D7F-4815-9AB9-D23C1D5D964A}">
  <dimension ref="A1:S1231"/>
  <sheetViews>
    <sheetView topLeftCell="A293" workbookViewId="0">
      <selection activeCell="A642" sqref="A642:A698"/>
    </sheetView>
  </sheetViews>
  <sheetFormatPr baseColWidth="10" defaultRowHeight="15" x14ac:dyDescent="0.25"/>
  <cols>
    <col min="1" max="1" width="70" style="9" bestFit="1" customWidth="1"/>
    <col min="2" max="2" width="22.42578125" style="9" bestFit="1" customWidth="1"/>
    <col min="3" max="4" width="12.5703125" style="9" bestFit="1" customWidth="1"/>
    <col min="5" max="5" width="10" style="9" bestFit="1" customWidth="1"/>
    <col min="6" max="6" width="16.28515625" style="9" bestFit="1" customWidth="1"/>
    <col min="7" max="7" width="19.140625" style="9" bestFit="1" customWidth="1"/>
    <col min="8" max="8" width="13.28515625" style="9" bestFit="1" customWidth="1"/>
    <col min="9" max="9" width="11.85546875" style="9" bestFit="1" customWidth="1"/>
    <col min="10" max="10" width="12.5703125" style="9" bestFit="1" customWidth="1"/>
    <col min="11" max="11" width="5.85546875" style="9" bestFit="1" customWidth="1"/>
    <col min="12" max="12" width="16.28515625" style="9" bestFit="1" customWidth="1"/>
    <col min="13" max="13" width="10" style="9" bestFit="1" customWidth="1"/>
    <col min="14" max="14" width="16.28515625" style="9" bestFit="1" customWidth="1"/>
    <col min="15" max="15" width="19.140625" style="9" bestFit="1" customWidth="1"/>
    <col min="16" max="16" width="13.28515625" style="9" bestFit="1" customWidth="1"/>
    <col min="17" max="17" width="11.85546875" style="9" bestFit="1" customWidth="1"/>
    <col min="18" max="18" width="19.85546875" style="9" bestFit="1" customWidth="1"/>
    <col min="19" max="19" width="12.5703125" style="9" bestFit="1" customWidth="1"/>
    <col min="20" max="22" width="6.42578125" style="9" bestFit="1" customWidth="1"/>
    <col min="23" max="23" width="18.140625" style="9" bestFit="1" customWidth="1"/>
    <col min="24" max="24" width="13.140625" style="9" bestFit="1" customWidth="1"/>
    <col min="25" max="25" width="5.42578125" style="9" bestFit="1" customWidth="1"/>
    <col min="26" max="38" width="6.42578125" style="9" bestFit="1" customWidth="1"/>
    <col min="39" max="39" width="11.42578125" style="9" bestFit="1" customWidth="1"/>
    <col min="40" max="40" width="14.85546875" style="9" bestFit="1" customWidth="1"/>
    <col min="41" max="43" width="6.42578125" style="9" bestFit="1" customWidth="1"/>
    <col min="44" max="44" width="18.140625" style="9" bestFit="1" customWidth="1"/>
    <col min="45" max="45" width="13.140625" style="9" bestFit="1" customWidth="1"/>
    <col min="46" max="46" width="11.5703125" style="9" bestFit="1" customWidth="1"/>
    <col min="47" max="47" width="12.5703125" style="9" bestFit="1" customWidth="1"/>
    <col min="48" max="48" width="8.5703125" style="9" bestFit="1" customWidth="1"/>
    <col min="49" max="52" width="6.42578125" style="9" bestFit="1" customWidth="1"/>
    <col min="53" max="62" width="7.42578125" style="9" bestFit="1" customWidth="1"/>
    <col min="63" max="63" width="11.5703125" style="9" bestFit="1" customWidth="1"/>
    <col min="64" max="64" width="12.5703125" style="9" bestFit="1" customWidth="1"/>
    <col min="65" max="74" width="7.42578125" style="9" bestFit="1" customWidth="1"/>
    <col min="75" max="75" width="11.5703125" style="9" bestFit="1" customWidth="1"/>
    <col min="76" max="76" width="12.5703125" style="9" bestFit="1" customWidth="1"/>
    <col min="77" max="16384" width="11.42578125" style="9"/>
  </cols>
  <sheetData>
    <row r="1" spans="1:5" ht="21" customHeight="1" thickBot="1" x14ac:dyDescent="0.3">
      <c r="A1" s="104" t="s">
        <v>2837</v>
      </c>
      <c r="B1" s="105"/>
      <c r="C1" s="105"/>
      <c r="D1" s="106"/>
      <c r="E1" s="55"/>
    </row>
    <row r="2" spans="1:5" ht="15.75" thickBot="1" x14ac:dyDescent="0.3"/>
    <row r="3" spans="1:5" ht="15.75" thickBot="1" x14ac:dyDescent="0.3">
      <c r="A3" s="75" t="s">
        <v>2836</v>
      </c>
      <c r="B3" s="73" t="s">
        <v>2833</v>
      </c>
      <c r="C3" s="56"/>
      <c r="D3" s="57"/>
    </row>
    <row r="4" spans="1:5" ht="15.75" thickBot="1" x14ac:dyDescent="0.3">
      <c r="A4" s="74" t="s">
        <v>2834</v>
      </c>
      <c r="B4" s="58" t="s">
        <v>2228</v>
      </c>
      <c r="C4" s="58" t="s">
        <v>2225</v>
      </c>
      <c r="D4" s="12" t="s">
        <v>2835</v>
      </c>
    </row>
    <row r="5" spans="1:5" x14ac:dyDescent="0.25">
      <c r="A5" s="59" t="s">
        <v>2229</v>
      </c>
      <c r="B5" s="60">
        <v>31</v>
      </c>
      <c r="C5" s="61">
        <v>20</v>
      </c>
      <c r="D5" s="62">
        <v>51</v>
      </c>
    </row>
    <row r="6" spans="1:5" x14ac:dyDescent="0.25">
      <c r="A6" s="59" t="s">
        <v>2235</v>
      </c>
      <c r="B6" s="69">
        <v>71</v>
      </c>
      <c r="C6" s="71">
        <v>29</v>
      </c>
      <c r="D6" s="70">
        <v>100</v>
      </c>
    </row>
    <row r="7" spans="1:5" x14ac:dyDescent="0.25">
      <c r="A7" s="59" t="s">
        <v>2237</v>
      </c>
      <c r="B7" s="69"/>
      <c r="C7" s="71">
        <v>17</v>
      </c>
      <c r="D7" s="70">
        <v>17</v>
      </c>
    </row>
    <row r="8" spans="1:5" x14ac:dyDescent="0.25">
      <c r="A8" s="59" t="s">
        <v>2226</v>
      </c>
      <c r="B8" s="69">
        <v>130</v>
      </c>
      <c r="C8" s="71">
        <v>47</v>
      </c>
      <c r="D8" s="70">
        <v>177</v>
      </c>
    </row>
    <row r="9" spans="1:5" x14ac:dyDescent="0.25">
      <c r="A9" s="59" t="s">
        <v>2239</v>
      </c>
      <c r="B9" s="69">
        <v>1</v>
      </c>
      <c r="C9" s="71">
        <v>14</v>
      </c>
      <c r="D9" s="70">
        <v>15</v>
      </c>
    </row>
    <row r="10" spans="1:5" x14ac:dyDescent="0.25">
      <c r="A10" s="59" t="s">
        <v>2249</v>
      </c>
      <c r="B10" s="69">
        <v>2</v>
      </c>
      <c r="C10" s="71">
        <v>21</v>
      </c>
      <c r="D10" s="70">
        <v>23</v>
      </c>
    </row>
    <row r="11" spans="1:5" x14ac:dyDescent="0.25">
      <c r="A11" s="59" t="s">
        <v>2243</v>
      </c>
      <c r="B11" s="69">
        <v>178</v>
      </c>
      <c r="C11" s="71">
        <v>25</v>
      </c>
      <c r="D11" s="70">
        <v>203</v>
      </c>
    </row>
    <row r="12" spans="1:5" ht="15.75" thickBot="1" x14ac:dyDescent="0.3">
      <c r="A12" s="59" t="s">
        <v>2232</v>
      </c>
      <c r="B12" s="69">
        <v>1</v>
      </c>
      <c r="C12" s="71">
        <v>10</v>
      </c>
      <c r="D12" s="70">
        <v>11</v>
      </c>
    </row>
    <row r="13" spans="1:5" ht="15.75" thickBot="1" x14ac:dyDescent="0.3">
      <c r="A13" s="63" t="s">
        <v>2835</v>
      </c>
      <c r="B13" s="64">
        <v>414</v>
      </c>
      <c r="C13" s="65">
        <v>183</v>
      </c>
      <c r="D13" s="66">
        <v>597</v>
      </c>
    </row>
    <row r="14" spans="1:5" ht="15.75" thickBot="1" x14ac:dyDescent="0.3">
      <c r="A14" s="3"/>
      <c r="B14" s="3"/>
      <c r="C14" s="3"/>
      <c r="D14" s="3"/>
    </row>
    <row r="15" spans="1:5" s="68" customFormat="1" ht="24.75" customHeight="1" thickBot="1" x14ac:dyDescent="0.25">
      <c r="A15" s="101" t="s">
        <v>2838</v>
      </c>
      <c r="B15" s="102"/>
      <c r="C15" s="102"/>
      <c r="D15" s="103"/>
      <c r="E15" s="67"/>
    </row>
    <row r="16" spans="1:5" ht="15.75" thickBot="1" x14ac:dyDescent="0.3">
      <c r="A16" s="3"/>
      <c r="B16" s="3"/>
      <c r="C16" s="3"/>
      <c r="D16" s="3"/>
    </row>
    <row r="17" spans="1:18" ht="21" customHeight="1" thickBot="1" x14ac:dyDescent="0.3">
      <c r="A17" s="104" t="s">
        <v>2839</v>
      </c>
      <c r="B17" s="105"/>
      <c r="C17" s="105"/>
      <c r="D17" s="106"/>
      <c r="E17" s="55"/>
    </row>
    <row r="18" spans="1:18" ht="15.75" thickBot="1" x14ac:dyDescent="0.3">
      <c r="A18" s="3"/>
      <c r="B18" s="3"/>
      <c r="C18" s="3"/>
      <c r="D18" s="3"/>
    </row>
    <row r="19" spans="1:18" ht="15.75" thickBot="1" x14ac:dyDescent="0.3">
      <c r="A19" s="75" t="s">
        <v>2832</v>
      </c>
      <c r="B19" s="73" t="s">
        <v>2833</v>
      </c>
      <c r="C19" s="56"/>
      <c r="D19" s="57"/>
    </row>
    <row r="20" spans="1:18" ht="15.75" thickBot="1" x14ac:dyDescent="0.3">
      <c r="A20" s="74" t="s">
        <v>2834</v>
      </c>
      <c r="B20" s="58" t="s">
        <v>2228</v>
      </c>
      <c r="C20" s="58" t="s">
        <v>2225</v>
      </c>
      <c r="D20" s="12" t="s">
        <v>2835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1:18" x14ac:dyDescent="0.25">
      <c r="A21" s="59" t="s">
        <v>2229</v>
      </c>
      <c r="B21" s="60">
        <v>36</v>
      </c>
      <c r="C21" s="61">
        <v>116</v>
      </c>
      <c r="D21" s="62">
        <v>152</v>
      </c>
    </row>
    <row r="22" spans="1:18" x14ac:dyDescent="0.25">
      <c r="A22" s="59" t="s">
        <v>2235</v>
      </c>
      <c r="B22" s="69">
        <v>78</v>
      </c>
      <c r="C22" s="71">
        <v>80</v>
      </c>
      <c r="D22" s="70">
        <v>158</v>
      </c>
    </row>
    <row r="23" spans="1:18" x14ac:dyDescent="0.25">
      <c r="A23" s="59" t="s">
        <v>2237</v>
      </c>
      <c r="B23" s="69"/>
      <c r="C23" s="71">
        <v>102</v>
      </c>
      <c r="D23" s="70">
        <v>102</v>
      </c>
    </row>
    <row r="24" spans="1:18" x14ac:dyDescent="0.25">
      <c r="A24" s="59" t="s">
        <v>2226</v>
      </c>
      <c r="B24" s="69">
        <v>143</v>
      </c>
      <c r="C24" s="71">
        <v>191</v>
      </c>
      <c r="D24" s="70">
        <v>334</v>
      </c>
    </row>
    <row r="25" spans="1:18" x14ac:dyDescent="0.25">
      <c r="A25" s="59" t="s">
        <v>2239</v>
      </c>
      <c r="B25" s="69">
        <v>5</v>
      </c>
      <c r="C25" s="71">
        <v>69</v>
      </c>
      <c r="D25" s="70">
        <v>74</v>
      </c>
    </row>
    <row r="26" spans="1:18" x14ac:dyDescent="0.25">
      <c r="A26" s="59" t="s">
        <v>2249</v>
      </c>
      <c r="B26" s="69">
        <v>12</v>
      </c>
      <c r="C26" s="71">
        <v>98</v>
      </c>
      <c r="D26" s="70">
        <v>110</v>
      </c>
    </row>
    <row r="27" spans="1:18" x14ac:dyDescent="0.25">
      <c r="A27" s="59" t="s">
        <v>2243</v>
      </c>
      <c r="B27" s="69">
        <v>189</v>
      </c>
      <c r="C27" s="71">
        <v>113</v>
      </c>
      <c r="D27" s="70">
        <v>302</v>
      </c>
    </row>
    <row r="28" spans="1:18" ht="15.75" thickBot="1" x14ac:dyDescent="0.3">
      <c r="A28" s="59" t="s">
        <v>2232</v>
      </c>
      <c r="B28" s="69">
        <v>4</v>
      </c>
      <c r="C28" s="71">
        <v>40</v>
      </c>
      <c r="D28" s="70">
        <v>44</v>
      </c>
    </row>
    <row r="29" spans="1:18" ht="15.75" thickBot="1" x14ac:dyDescent="0.3">
      <c r="A29" s="63" t="s">
        <v>2835</v>
      </c>
      <c r="B29" s="64">
        <v>467</v>
      </c>
      <c r="C29" s="65">
        <v>809</v>
      </c>
      <c r="D29" s="66">
        <v>1276</v>
      </c>
    </row>
    <row r="30" spans="1:18" ht="15.75" thickBot="1" x14ac:dyDescent="0.3">
      <c r="A30" s="50"/>
      <c r="B30" s="71"/>
      <c r="C30" s="71"/>
      <c r="D30" s="71"/>
    </row>
    <row r="31" spans="1:18" s="68" customFormat="1" ht="24.75" customHeight="1" thickBot="1" x14ac:dyDescent="0.25">
      <c r="A31" s="101" t="s">
        <v>2838</v>
      </c>
      <c r="B31" s="102"/>
      <c r="C31" s="102"/>
      <c r="D31" s="103"/>
      <c r="E31" s="67"/>
    </row>
    <row r="32" spans="1:18" ht="15.75" thickBot="1" x14ac:dyDescent="0.3">
      <c r="A32" s="3"/>
      <c r="B32" s="3"/>
      <c r="C32" s="3"/>
      <c r="D32" s="3"/>
    </row>
    <row r="33" spans="1:19" ht="21" customHeight="1" thickBot="1" x14ac:dyDescent="0.3">
      <c r="A33" s="104" t="s">
        <v>2841</v>
      </c>
      <c r="B33" s="105"/>
      <c r="C33" s="105"/>
      <c r="D33" s="106"/>
      <c r="E33" s="55"/>
    </row>
    <row r="34" spans="1:19" x14ac:dyDescent="0.25">
      <c r="A34" s="3"/>
      <c r="B34" s="3"/>
      <c r="C34" s="3"/>
      <c r="D34" s="3"/>
    </row>
    <row r="35" spans="1:19" x14ac:dyDescent="0.25">
      <c r="A35" s="24" t="s">
        <v>2840</v>
      </c>
      <c r="B35" s="24" t="s">
        <v>2833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spans="1:19" x14ac:dyDescent="0.25">
      <c r="A36" s="24" t="s">
        <v>2834</v>
      </c>
      <c r="B36" s="3" t="s">
        <v>2225</v>
      </c>
      <c r="C36" s="3" t="s">
        <v>2835</v>
      </c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spans="1:19" x14ac:dyDescent="0.25">
      <c r="A37" s="49" t="s">
        <v>2229</v>
      </c>
      <c r="B37" s="72">
        <v>116</v>
      </c>
      <c r="C37" s="72">
        <v>116</v>
      </c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spans="1:19" x14ac:dyDescent="0.25">
      <c r="A38" s="76" t="s">
        <v>2231</v>
      </c>
      <c r="B38" s="72">
        <v>4</v>
      </c>
      <c r="C38" s="72">
        <v>4</v>
      </c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spans="1:19" x14ac:dyDescent="0.25">
      <c r="A39" s="76" t="s">
        <v>2234</v>
      </c>
      <c r="B39" s="72">
        <v>13</v>
      </c>
      <c r="C39" s="72">
        <v>13</v>
      </c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spans="1:19" x14ac:dyDescent="0.25">
      <c r="A40" s="76" t="s">
        <v>2262</v>
      </c>
      <c r="B40" s="72">
        <v>3</v>
      </c>
      <c r="C40" s="72">
        <v>3</v>
      </c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spans="1:19" x14ac:dyDescent="0.25">
      <c r="A41" s="76" t="s">
        <v>2253</v>
      </c>
      <c r="B41" s="72">
        <v>13</v>
      </c>
      <c r="C41" s="72">
        <v>13</v>
      </c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x14ac:dyDescent="0.25">
      <c r="A42" s="76" t="s">
        <v>2260</v>
      </c>
      <c r="B42" s="72">
        <v>13</v>
      </c>
      <c r="C42" s="72">
        <v>13</v>
      </c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spans="1:19" x14ac:dyDescent="0.25">
      <c r="A43" s="76" t="s">
        <v>2287</v>
      </c>
      <c r="B43" s="72">
        <v>3</v>
      </c>
      <c r="C43" s="72">
        <v>3</v>
      </c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spans="1:19" x14ac:dyDescent="0.25">
      <c r="A44" s="76" t="s">
        <v>2289</v>
      </c>
      <c r="B44" s="72">
        <v>5</v>
      </c>
      <c r="C44" s="72">
        <v>5</v>
      </c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spans="1:19" x14ac:dyDescent="0.25">
      <c r="A45" s="76" t="s">
        <v>2294</v>
      </c>
      <c r="B45" s="72">
        <v>5</v>
      </c>
      <c r="C45" s="72">
        <v>5</v>
      </c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spans="1:19" x14ac:dyDescent="0.25">
      <c r="A46" s="76" t="s">
        <v>2302</v>
      </c>
      <c r="B46" s="72">
        <v>4</v>
      </c>
      <c r="C46" s="72">
        <v>4</v>
      </c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spans="1:19" x14ac:dyDescent="0.25">
      <c r="A47" s="76" t="s">
        <v>2424</v>
      </c>
      <c r="B47" s="72">
        <v>1</v>
      </c>
      <c r="C47" s="72">
        <v>1</v>
      </c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spans="1:19" x14ac:dyDescent="0.25">
      <c r="A48" s="76" t="s">
        <v>2376</v>
      </c>
      <c r="B48" s="72">
        <v>13</v>
      </c>
      <c r="C48" s="72">
        <v>13</v>
      </c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spans="1:19" x14ac:dyDescent="0.25">
      <c r="A49" s="76" t="s">
        <v>2625</v>
      </c>
      <c r="B49" s="72">
        <v>2</v>
      </c>
      <c r="C49" s="72">
        <v>2</v>
      </c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spans="1:19" x14ac:dyDescent="0.25">
      <c r="A50" s="76" t="s">
        <v>2626</v>
      </c>
      <c r="B50" s="72">
        <v>4</v>
      </c>
      <c r="C50" s="72">
        <v>4</v>
      </c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spans="1:19" x14ac:dyDescent="0.25">
      <c r="A51" s="76" t="s">
        <v>2635</v>
      </c>
      <c r="B51" s="72">
        <v>1</v>
      </c>
      <c r="C51" s="72">
        <v>1</v>
      </c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spans="1:19" x14ac:dyDescent="0.25">
      <c r="A52" s="76" t="s">
        <v>2383</v>
      </c>
      <c r="B52" s="72">
        <v>4</v>
      </c>
      <c r="C52" s="72">
        <v>4</v>
      </c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spans="1:19" x14ac:dyDescent="0.25">
      <c r="A53" s="76" t="s">
        <v>2434</v>
      </c>
      <c r="B53" s="72">
        <v>13</v>
      </c>
      <c r="C53" s="72">
        <v>13</v>
      </c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spans="1:19" x14ac:dyDescent="0.25">
      <c r="A54" s="76" t="s">
        <v>2797</v>
      </c>
      <c r="B54" s="72">
        <v>4</v>
      </c>
      <c r="C54" s="72">
        <v>4</v>
      </c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spans="1:19" x14ac:dyDescent="0.25">
      <c r="A55" s="76" t="s">
        <v>2647</v>
      </c>
      <c r="B55" s="72">
        <v>4</v>
      </c>
      <c r="C55" s="72">
        <v>4</v>
      </c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spans="1:19" x14ac:dyDescent="0.25">
      <c r="A56" s="76" t="s">
        <v>2799</v>
      </c>
      <c r="B56" s="72">
        <v>6</v>
      </c>
      <c r="C56" s="72">
        <v>6</v>
      </c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spans="1:19" x14ac:dyDescent="0.25">
      <c r="A57" s="76" t="s">
        <v>2800</v>
      </c>
      <c r="B57" s="72">
        <v>1</v>
      </c>
      <c r="C57" s="72">
        <v>1</v>
      </c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spans="1:19" x14ac:dyDescent="0.25">
      <c r="A58" s="49" t="s">
        <v>2835</v>
      </c>
      <c r="B58" s="72">
        <v>116</v>
      </c>
      <c r="C58" s="72">
        <v>116</v>
      </c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spans="1:19" x14ac:dyDescent="0.25">
      <c r="A60" s="24" t="s">
        <v>2840</v>
      </c>
      <c r="B60" s="24" t="s">
        <v>2833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spans="1:19" x14ac:dyDescent="0.25">
      <c r="A61" s="24" t="s">
        <v>2834</v>
      </c>
      <c r="B61" s="3" t="s">
        <v>2225</v>
      </c>
      <c r="C61" s="3" t="s">
        <v>2835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</row>
    <row r="62" spans="1:19" x14ac:dyDescent="0.25">
      <c r="A62" s="49" t="s">
        <v>2226</v>
      </c>
      <c r="B62" s="72">
        <v>191</v>
      </c>
      <c r="C62" s="72">
        <v>191</v>
      </c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spans="1:19" x14ac:dyDescent="0.25">
      <c r="A63" s="76" t="s">
        <v>2227</v>
      </c>
      <c r="B63" s="72">
        <v>2</v>
      </c>
      <c r="C63" s="72">
        <v>2</v>
      </c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x14ac:dyDescent="0.25">
      <c r="A64" s="76" t="s">
        <v>2312</v>
      </c>
      <c r="B64" s="72">
        <v>5</v>
      </c>
      <c r="C64" s="72">
        <v>5</v>
      </c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x14ac:dyDescent="0.25">
      <c r="A65" s="76" t="s">
        <v>2317</v>
      </c>
      <c r="B65" s="72">
        <v>4</v>
      </c>
      <c r="C65" s="72">
        <v>4</v>
      </c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spans="1:19" x14ac:dyDescent="0.25">
      <c r="A66" s="76" t="s">
        <v>2268</v>
      </c>
      <c r="B66" s="72">
        <v>1</v>
      </c>
      <c r="C66" s="72">
        <v>1</v>
      </c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spans="1:19" x14ac:dyDescent="0.25">
      <c r="A67" s="76" t="s">
        <v>2254</v>
      </c>
      <c r="B67" s="72">
        <v>1</v>
      </c>
      <c r="C67" s="72">
        <v>1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spans="1:19" x14ac:dyDescent="0.25">
      <c r="A68" s="76" t="s">
        <v>2320</v>
      </c>
      <c r="B68" s="72">
        <v>4</v>
      </c>
      <c r="C68" s="72">
        <v>4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spans="1:19" x14ac:dyDescent="0.25">
      <c r="A69" s="76" t="s">
        <v>2313</v>
      </c>
      <c r="B69" s="72">
        <v>1</v>
      </c>
      <c r="C69" s="72">
        <v>1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spans="1:19" x14ac:dyDescent="0.25">
      <c r="A70" s="76" t="s">
        <v>2326</v>
      </c>
      <c r="B70" s="72">
        <v>5</v>
      </c>
      <c r="C70" s="72">
        <v>5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spans="1:19" x14ac:dyDescent="0.25">
      <c r="A71" s="76" t="s">
        <v>2267</v>
      </c>
      <c r="B71" s="72">
        <v>1</v>
      </c>
      <c r="C71" s="72">
        <v>1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spans="1:19" x14ac:dyDescent="0.25">
      <c r="A72" s="76" t="s">
        <v>2257</v>
      </c>
      <c r="B72" s="72">
        <v>1</v>
      </c>
      <c r="C72" s="72">
        <v>1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spans="1:19" x14ac:dyDescent="0.25">
      <c r="A73" s="76" t="s">
        <v>2332</v>
      </c>
      <c r="B73" s="72">
        <v>3</v>
      </c>
      <c r="C73" s="72">
        <v>3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spans="1:19" x14ac:dyDescent="0.25">
      <c r="A74" s="76" t="s">
        <v>2337</v>
      </c>
      <c r="B74" s="72">
        <v>3</v>
      </c>
      <c r="C74" s="72">
        <v>3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spans="1:19" x14ac:dyDescent="0.25">
      <c r="A75" s="76" t="s">
        <v>2338</v>
      </c>
      <c r="B75" s="72">
        <v>4</v>
      </c>
      <c r="C75" s="72">
        <v>4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spans="1:19" x14ac:dyDescent="0.25">
      <c r="A76" s="76" t="s">
        <v>2343</v>
      </c>
      <c r="B76" s="72">
        <v>5</v>
      </c>
      <c r="C76" s="72">
        <v>5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spans="1:19" x14ac:dyDescent="0.25">
      <c r="A77" s="76" t="s">
        <v>2345</v>
      </c>
      <c r="B77" s="72">
        <v>8</v>
      </c>
      <c r="C77" s="72">
        <v>8</v>
      </c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spans="1:19" x14ac:dyDescent="0.25">
      <c r="A78" s="76" t="s">
        <v>2346</v>
      </c>
      <c r="B78" s="72">
        <v>7</v>
      </c>
      <c r="C78" s="72">
        <v>7</v>
      </c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spans="1:19" x14ac:dyDescent="0.25">
      <c r="A79" s="76" t="s">
        <v>2265</v>
      </c>
      <c r="B79" s="72">
        <v>1</v>
      </c>
      <c r="C79" s="72">
        <v>1</v>
      </c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spans="1:19" x14ac:dyDescent="0.25">
      <c r="A80" s="76" t="s">
        <v>2347</v>
      </c>
      <c r="B80" s="72">
        <v>8</v>
      </c>
      <c r="C80" s="72">
        <v>8</v>
      </c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x14ac:dyDescent="0.25">
      <c r="A81" s="76" t="s">
        <v>2349</v>
      </c>
      <c r="B81" s="72">
        <v>4</v>
      </c>
      <c r="C81" s="72">
        <v>4</v>
      </c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x14ac:dyDescent="0.25">
      <c r="A82" s="76" t="s">
        <v>2314</v>
      </c>
      <c r="B82" s="72">
        <v>1</v>
      </c>
      <c r="C82" s="72">
        <v>1</v>
      </c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spans="1:19" x14ac:dyDescent="0.25">
      <c r="A83" s="76" t="s">
        <v>2350</v>
      </c>
      <c r="B83" s="72">
        <v>8</v>
      </c>
      <c r="C83" s="72">
        <v>8</v>
      </c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spans="1:19" x14ac:dyDescent="0.25">
      <c r="A84" s="76" t="s">
        <v>2255</v>
      </c>
      <c r="B84" s="72">
        <v>1</v>
      </c>
      <c r="C84" s="72">
        <v>1</v>
      </c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spans="1:19" x14ac:dyDescent="0.25">
      <c r="A85" s="76" t="s">
        <v>2398</v>
      </c>
      <c r="B85" s="72">
        <v>3</v>
      </c>
      <c r="C85" s="72">
        <v>3</v>
      </c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spans="1:19" x14ac:dyDescent="0.25">
      <c r="A86" s="76" t="s">
        <v>2316</v>
      </c>
      <c r="B86" s="72">
        <v>1</v>
      </c>
      <c r="C86" s="72">
        <v>1</v>
      </c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spans="1:19" x14ac:dyDescent="0.25">
      <c r="A87" s="76" t="s">
        <v>2400</v>
      </c>
      <c r="B87" s="72">
        <v>4</v>
      </c>
      <c r="C87" s="72">
        <v>4</v>
      </c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spans="1:19" x14ac:dyDescent="0.25">
      <c r="A88" s="76" t="s">
        <v>2401</v>
      </c>
      <c r="B88" s="72">
        <v>4</v>
      </c>
      <c r="C88" s="72">
        <v>4</v>
      </c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x14ac:dyDescent="0.25">
      <c r="A89" s="76" t="s">
        <v>2315</v>
      </c>
      <c r="B89" s="72">
        <v>1</v>
      </c>
      <c r="C89" s="72">
        <v>1</v>
      </c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spans="1:19" x14ac:dyDescent="0.25">
      <c r="A90" s="76" t="s">
        <v>2403</v>
      </c>
      <c r="B90" s="72">
        <v>4</v>
      </c>
      <c r="C90" s="72">
        <v>4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spans="1:19" x14ac:dyDescent="0.25">
      <c r="A91" s="76" t="s">
        <v>2404</v>
      </c>
      <c r="B91" s="72">
        <v>4</v>
      </c>
      <c r="C91" s="72">
        <v>4</v>
      </c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spans="1:19" x14ac:dyDescent="0.25">
      <c r="A92" s="76" t="s">
        <v>2406</v>
      </c>
      <c r="B92" s="72">
        <v>5</v>
      </c>
      <c r="C92" s="72">
        <v>5</v>
      </c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spans="1:19" x14ac:dyDescent="0.25">
      <c r="A93" s="76" t="s">
        <v>2408</v>
      </c>
      <c r="B93" s="72">
        <v>9</v>
      </c>
      <c r="C93" s="72">
        <v>9</v>
      </c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spans="1:19" x14ac:dyDescent="0.25">
      <c r="A94" s="76" t="s">
        <v>2409</v>
      </c>
      <c r="B94" s="72">
        <v>5</v>
      </c>
      <c r="C94" s="72">
        <v>5</v>
      </c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spans="1:19" x14ac:dyDescent="0.25">
      <c r="A95" s="76" t="s">
        <v>2410</v>
      </c>
      <c r="B95" s="72">
        <v>5</v>
      </c>
      <c r="C95" s="72">
        <v>5</v>
      </c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  <row r="96" spans="1:19" x14ac:dyDescent="0.25">
      <c r="A96" s="76" t="s">
        <v>2411</v>
      </c>
      <c r="B96" s="72">
        <v>4</v>
      </c>
      <c r="C96" s="72">
        <v>4</v>
      </c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</row>
    <row r="97" spans="1:19" x14ac:dyDescent="0.25">
      <c r="A97" s="76" t="s">
        <v>2412</v>
      </c>
      <c r="B97" s="72">
        <v>3</v>
      </c>
      <c r="C97" s="72">
        <v>3</v>
      </c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</row>
    <row r="98" spans="1:19" x14ac:dyDescent="0.25">
      <c r="A98" s="76" t="s">
        <v>2256</v>
      </c>
      <c r="B98" s="72">
        <v>1</v>
      </c>
      <c r="C98" s="72">
        <v>1</v>
      </c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</row>
    <row r="99" spans="1:19" x14ac:dyDescent="0.25">
      <c r="A99" s="76" t="s">
        <v>2413</v>
      </c>
      <c r="B99" s="72">
        <v>8</v>
      </c>
      <c r="C99" s="72">
        <v>8</v>
      </c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</row>
    <row r="100" spans="1:19" x14ac:dyDescent="0.25">
      <c r="A100" s="76" t="s">
        <v>2416</v>
      </c>
      <c r="B100" s="72">
        <v>3</v>
      </c>
      <c r="C100" s="72">
        <v>3</v>
      </c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</row>
    <row r="101" spans="1:19" x14ac:dyDescent="0.25">
      <c r="A101" s="76" t="s">
        <v>2417</v>
      </c>
      <c r="B101" s="72">
        <v>9</v>
      </c>
      <c r="C101" s="72">
        <v>9</v>
      </c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</row>
    <row r="102" spans="1:19" x14ac:dyDescent="0.25">
      <c r="A102" s="76" t="s">
        <v>2419</v>
      </c>
      <c r="B102" s="72">
        <v>5</v>
      </c>
      <c r="C102" s="72">
        <v>5</v>
      </c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1:19" x14ac:dyDescent="0.25">
      <c r="A103" s="76" t="s">
        <v>2420</v>
      </c>
      <c r="B103" s="72">
        <v>3</v>
      </c>
      <c r="C103" s="72">
        <v>3</v>
      </c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</row>
    <row r="104" spans="1:19" x14ac:dyDescent="0.25">
      <c r="A104" s="76" t="s">
        <v>2421</v>
      </c>
      <c r="B104" s="72">
        <v>5</v>
      </c>
      <c r="C104" s="72">
        <v>5</v>
      </c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</row>
    <row r="105" spans="1:19" x14ac:dyDescent="0.25">
      <c r="A105" s="76" t="s">
        <v>2269</v>
      </c>
      <c r="B105" s="72">
        <v>1</v>
      </c>
      <c r="C105" s="72">
        <v>1</v>
      </c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</row>
    <row r="106" spans="1:19" x14ac:dyDescent="0.25">
      <c r="A106" s="76" t="s">
        <v>2427</v>
      </c>
      <c r="B106" s="72">
        <v>5</v>
      </c>
      <c r="C106" s="72">
        <v>5</v>
      </c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</row>
    <row r="107" spans="1:19" x14ac:dyDescent="0.25">
      <c r="A107" s="76" t="s">
        <v>2431</v>
      </c>
      <c r="B107" s="72">
        <v>4</v>
      </c>
      <c r="C107" s="72">
        <v>4</v>
      </c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x14ac:dyDescent="0.25">
      <c r="A108" s="76" t="s">
        <v>2432</v>
      </c>
      <c r="B108" s="72">
        <v>4</v>
      </c>
      <c r="C108" s="72">
        <v>4</v>
      </c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x14ac:dyDescent="0.25">
      <c r="A109" s="76" t="s">
        <v>2758</v>
      </c>
      <c r="B109" s="72">
        <v>13</v>
      </c>
      <c r="C109" s="72">
        <v>13</v>
      </c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</row>
    <row r="110" spans="1:19" x14ac:dyDescent="0.25">
      <c r="A110" s="49" t="s">
        <v>2835</v>
      </c>
      <c r="B110" s="72">
        <v>191</v>
      </c>
      <c r="C110" s="72">
        <v>191</v>
      </c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</row>
    <row r="111" spans="1:19" x14ac:dyDescent="0.2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</row>
    <row r="112" spans="1:19" x14ac:dyDescent="0.25">
      <c r="A112" s="24" t="s">
        <v>2840</v>
      </c>
      <c r="B112" s="24" t="s">
        <v>2833</v>
      </c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</row>
    <row r="113" spans="1:19" x14ac:dyDescent="0.25">
      <c r="A113" s="24" t="s">
        <v>2834</v>
      </c>
      <c r="B113" s="3" t="s">
        <v>2225</v>
      </c>
      <c r="C113" s="3" t="s">
        <v>2835</v>
      </c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</row>
    <row r="114" spans="1:19" x14ac:dyDescent="0.25">
      <c r="A114" s="49" t="s">
        <v>2243</v>
      </c>
      <c r="B114" s="72">
        <v>113</v>
      </c>
      <c r="C114" s="72">
        <v>113</v>
      </c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</row>
    <row r="115" spans="1:19" x14ac:dyDescent="0.25">
      <c r="A115" s="76" t="s">
        <v>2244</v>
      </c>
      <c r="B115" s="72">
        <v>4</v>
      </c>
      <c r="C115" s="72">
        <v>4</v>
      </c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</row>
    <row r="116" spans="1:19" x14ac:dyDescent="0.25">
      <c r="A116" s="76" t="s">
        <v>2261</v>
      </c>
      <c r="B116" s="72">
        <v>1</v>
      </c>
      <c r="C116" s="72">
        <v>1</v>
      </c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x14ac:dyDescent="0.25">
      <c r="A117" s="76" t="s">
        <v>2245</v>
      </c>
      <c r="B117" s="72">
        <v>4</v>
      </c>
      <c r="C117" s="72">
        <v>4</v>
      </c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</row>
    <row r="118" spans="1:19" x14ac:dyDescent="0.25">
      <c r="A118" s="76" t="s">
        <v>2246</v>
      </c>
      <c r="B118" s="72">
        <v>4</v>
      </c>
      <c r="C118" s="72">
        <v>4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5">
      <c r="A119" s="76" t="s">
        <v>2318</v>
      </c>
      <c r="B119" s="72">
        <v>4</v>
      </c>
      <c r="C119" s="72">
        <v>4</v>
      </c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</row>
    <row r="120" spans="1:19" x14ac:dyDescent="0.25">
      <c r="A120" s="76" t="s">
        <v>2319</v>
      </c>
      <c r="B120" s="72">
        <v>4</v>
      </c>
      <c r="C120" s="72">
        <v>4</v>
      </c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</row>
    <row r="121" spans="1:19" x14ac:dyDescent="0.25">
      <c r="A121" s="76" t="s">
        <v>2321</v>
      </c>
      <c r="B121" s="72">
        <v>5</v>
      </c>
      <c r="C121" s="72">
        <v>5</v>
      </c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</row>
    <row r="122" spans="1:19" x14ac:dyDescent="0.25">
      <c r="A122" s="76" t="s">
        <v>2323</v>
      </c>
      <c r="B122" s="72">
        <v>4</v>
      </c>
      <c r="C122" s="72">
        <v>4</v>
      </c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</row>
    <row r="123" spans="1:19" x14ac:dyDescent="0.25">
      <c r="A123" s="76" t="s">
        <v>2324</v>
      </c>
      <c r="B123" s="72">
        <v>4</v>
      </c>
      <c r="C123" s="72">
        <v>4</v>
      </c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</row>
    <row r="124" spans="1:19" x14ac:dyDescent="0.25">
      <c r="A124" s="76" t="s">
        <v>2327</v>
      </c>
      <c r="B124" s="72">
        <v>3</v>
      </c>
      <c r="C124" s="72">
        <v>3</v>
      </c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</row>
    <row r="125" spans="1:19" x14ac:dyDescent="0.25">
      <c r="A125" s="76" t="s">
        <v>2328</v>
      </c>
      <c r="B125" s="72">
        <v>5</v>
      </c>
      <c r="C125" s="72">
        <v>5</v>
      </c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</row>
    <row r="126" spans="1:19" x14ac:dyDescent="0.25">
      <c r="A126" s="76" t="s">
        <v>2329</v>
      </c>
      <c r="B126" s="72">
        <v>4</v>
      </c>
      <c r="C126" s="72">
        <v>4</v>
      </c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</row>
    <row r="127" spans="1:19" x14ac:dyDescent="0.25">
      <c r="A127" s="76" t="s">
        <v>2330</v>
      </c>
      <c r="B127" s="72">
        <v>11</v>
      </c>
      <c r="C127" s="72">
        <v>11</v>
      </c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</row>
    <row r="128" spans="1:19" x14ac:dyDescent="0.25">
      <c r="A128" s="76" t="s">
        <v>2334</v>
      </c>
      <c r="B128" s="72">
        <v>5</v>
      </c>
      <c r="C128" s="72">
        <v>5</v>
      </c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</row>
    <row r="129" spans="1:19" x14ac:dyDescent="0.25">
      <c r="A129" s="76" t="s">
        <v>2335</v>
      </c>
      <c r="B129" s="72">
        <v>5</v>
      </c>
      <c r="C129" s="72">
        <v>5</v>
      </c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</row>
    <row r="130" spans="1:19" x14ac:dyDescent="0.25">
      <c r="A130" s="76" t="s">
        <v>2342</v>
      </c>
      <c r="B130" s="72">
        <v>4</v>
      </c>
      <c r="C130" s="72">
        <v>4</v>
      </c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</row>
    <row r="131" spans="1:19" x14ac:dyDescent="0.25">
      <c r="A131" s="76" t="s">
        <v>2352</v>
      </c>
      <c r="B131" s="72">
        <v>4</v>
      </c>
      <c r="C131" s="72">
        <v>4</v>
      </c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</row>
    <row r="132" spans="1:19" x14ac:dyDescent="0.25">
      <c r="A132" s="76" t="s">
        <v>2361</v>
      </c>
      <c r="B132" s="72">
        <v>4</v>
      </c>
      <c r="C132" s="72">
        <v>4</v>
      </c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</row>
    <row r="133" spans="1:19" x14ac:dyDescent="0.25">
      <c r="A133" s="76" t="s">
        <v>2402</v>
      </c>
      <c r="B133" s="72">
        <v>3</v>
      </c>
      <c r="C133" s="72">
        <v>3</v>
      </c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</row>
    <row r="134" spans="1:19" x14ac:dyDescent="0.25">
      <c r="A134" s="76" t="s">
        <v>2426</v>
      </c>
      <c r="B134" s="72">
        <v>4</v>
      </c>
      <c r="C134" s="72">
        <v>4</v>
      </c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</row>
    <row r="135" spans="1:19" x14ac:dyDescent="0.25">
      <c r="A135" s="76" t="s">
        <v>2428</v>
      </c>
      <c r="B135" s="72">
        <v>5</v>
      </c>
      <c r="C135" s="72">
        <v>5</v>
      </c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</row>
    <row r="136" spans="1:19" x14ac:dyDescent="0.25">
      <c r="A136" s="76" t="s">
        <v>2429</v>
      </c>
      <c r="B136" s="72">
        <v>4</v>
      </c>
      <c r="C136" s="72">
        <v>4</v>
      </c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</row>
    <row r="137" spans="1:19" x14ac:dyDescent="0.25">
      <c r="A137" s="76" t="s">
        <v>2430</v>
      </c>
      <c r="B137" s="72">
        <v>4</v>
      </c>
      <c r="C137" s="72">
        <v>4</v>
      </c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</row>
    <row r="138" spans="1:19" x14ac:dyDescent="0.25">
      <c r="A138" s="76" t="s">
        <v>2571</v>
      </c>
      <c r="B138" s="72">
        <v>9</v>
      </c>
      <c r="C138" s="72">
        <v>9</v>
      </c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</row>
    <row r="139" spans="1:19" x14ac:dyDescent="0.25">
      <c r="A139" s="76" t="s">
        <v>2603</v>
      </c>
      <c r="B139" s="72">
        <v>5</v>
      </c>
      <c r="C139" s="72">
        <v>5</v>
      </c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</row>
    <row r="140" spans="1:19" x14ac:dyDescent="0.25">
      <c r="A140" s="49" t="s">
        <v>2835</v>
      </c>
      <c r="B140" s="72">
        <v>113</v>
      </c>
      <c r="C140" s="72">
        <v>113</v>
      </c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</row>
    <row r="141" spans="1:19" x14ac:dyDescent="0.2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</row>
    <row r="142" spans="1:19" x14ac:dyDescent="0.25">
      <c r="A142" s="24" t="s">
        <v>2840</v>
      </c>
      <c r="B142" s="24" t="s">
        <v>2833</v>
      </c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</row>
    <row r="143" spans="1:19" x14ac:dyDescent="0.25">
      <c r="A143" s="24" t="s">
        <v>2834</v>
      </c>
      <c r="B143" s="3" t="s">
        <v>2225</v>
      </c>
      <c r="C143" s="3" t="s">
        <v>2835</v>
      </c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</row>
    <row r="144" spans="1:19" x14ac:dyDescent="0.25">
      <c r="A144" s="49" t="s">
        <v>2237</v>
      </c>
      <c r="B144" s="72">
        <v>102</v>
      </c>
      <c r="C144" s="72">
        <v>102</v>
      </c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</row>
    <row r="145" spans="1:19" x14ac:dyDescent="0.25">
      <c r="A145" s="76" t="s">
        <v>2238</v>
      </c>
      <c r="B145" s="72">
        <v>5</v>
      </c>
      <c r="C145" s="72">
        <v>5</v>
      </c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</row>
    <row r="146" spans="1:19" x14ac:dyDescent="0.25">
      <c r="A146" s="76" t="s">
        <v>2248</v>
      </c>
      <c r="B146" s="72">
        <v>5</v>
      </c>
      <c r="C146" s="72">
        <v>5</v>
      </c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</row>
    <row r="147" spans="1:19" x14ac:dyDescent="0.25">
      <c r="A147" s="76" t="s">
        <v>2259</v>
      </c>
      <c r="B147" s="72">
        <v>5</v>
      </c>
      <c r="C147" s="72">
        <v>5</v>
      </c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</row>
    <row r="148" spans="1:19" x14ac:dyDescent="0.25">
      <c r="A148" s="76" t="s">
        <v>2264</v>
      </c>
      <c r="B148" s="72">
        <v>5</v>
      </c>
      <c r="C148" s="72">
        <v>5</v>
      </c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</row>
    <row r="149" spans="1:19" x14ac:dyDescent="0.25">
      <c r="A149" s="76" t="s">
        <v>2270</v>
      </c>
      <c r="B149" s="72">
        <v>5</v>
      </c>
      <c r="C149" s="72">
        <v>5</v>
      </c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</row>
    <row r="150" spans="1:19" x14ac:dyDescent="0.25">
      <c r="A150" s="76" t="s">
        <v>2272</v>
      </c>
      <c r="B150" s="72">
        <v>5</v>
      </c>
      <c r="C150" s="72">
        <v>5</v>
      </c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</row>
    <row r="151" spans="1:19" x14ac:dyDescent="0.25">
      <c r="A151" s="76" t="s">
        <v>2277</v>
      </c>
      <c r="B151" s="72">
        <v>5</v>
      </c>
      <c r="C151" s="72">
        <v>5</v>
      </c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</row>
    <row r="152" spans="1:19" x14ac:dyDescent="0.25">
      <c r="A152" s="76" t="s">
        <v>2354</v>
      </c>
      <c r="B152" s="72">
        <v>5</v>
      </c>
      <c r="C152" s="72">
        <v>5</v>
      </c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</row>
    <row r="153" spans="1:19" x14ac:dyDescent="0.25">
      <c r="A153" s="76" t="s">
        <v>2355</v>
      </c>
      <c r="B153" s="72">
        <v>5</v>
      </c>
      <c r="C153" s="72">
        <v>5</v>
      </c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</row>
    <row r="154" spans="1:19" x14ac:dyDescent="0.25">
      <c r="A154" s="76" t="s">
        <v>2357</v>
      </c>
      <c r="B154" s="72">
        <v>5</v>
      </c>
      <c r="C154" s="72">
        <v>5</v>
      </c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</row>
    <row r="155" spans="1:19" x14ac:dyDescent="0.25">
      <c r="A155" s="76" t="s">
        <v>2359</v>
      </c>
      <c r="B155" s="72">
        <v>5</v>
      </c>
      <c r="C155" s="72">
        <v>5</v>
      </c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</row>
    <row r="156" spans="1:19" x14ac:dyDescent="0.25">
      <c r="A156" s="76" t="s">
        <v>2373</v>
      </c>
      <c r="B156" s="72">
        <v>5</v>
      </c>
      <c r="C156" s="72">
        <v>5</v>
      </c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</row>
    <row r="157" spans="1:19" x14ac:dyDescent="0.25">
      <c r="A157" s="76" t="s">
        <v>2379</v>
      </c>
      <c r="B157" s="72">
        <v>5</v>
      </c>
      <c r="C157" s="72">
        <v>5</v>
      </c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</row>
    <row r="158" spans="1:19" x14ac:dyDescent="0.25">
      <c r="A158" s="76" t="s">
        <v>2380</v>
      </c>
      <c r="B158" s="72">
        <v>5</v>
      </c>
      <c r="C158" s="72">
        <v>5</v>
      </c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</row>
    <row r="159" spans="1:19" x14ac:dyDescent="0.25">
      <c r="A159" s="76" t="s">
        <v>2384</v>
      </c>
      <c r="B159" s="72">
        <v>5</v>
      </c>
      <c r="C159" s="72">
        <v>5</v>
      </c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</row>
    <row r="160" spans="1:19" x14ac:dyDescent="0.25">
      <c r="A160" s="76" t="s">
        <v>2436</v>
      </c>
      <c r="B160" s="72">
        <v>22</v>
      </c>
      <c r="C160" s="72">
        <v>22</v>
      </c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x14ac:dyDescent="0.25">
      <c r="A161" s="76" t="s">
        <v>2497</v>
      </c>
      <c r="B161" s="72">
        <v>5</v>
      </c>
      <c r="C161" s="72">
        <v>5</v>
      </c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x14ac:dyDescent="0.25">
      <c r="A162" s="49" t="s">
        <v>2835</v>
      </c>
      <c r="B162" s="72">
        <v>102</v>
      </c>
      <c r="C162" s="72">
        <v>102</v>
      </c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x14ac:dyDescent="0.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x14ac:dyDescent="0.25">
      <c r="A164" s="24" t="s">
        <v>2840</v>
      </c>
      <c r="B164" s="24" t="s">
        <v>2833</v>
      </c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x14ac:dyDescent="0.25">
      <c r="A165" s="24" t="s">
        <v>2834</v>
      </c>
      <c r="B165" s="3" t="s">
        <v>2225</v>
      </c>
      <c r="C165" s="3" t="s">
        <v>2835</v>
      </c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</row>
    <row r="166" spans="1:19" x14ac:dyDescent="0.25">
      <c r="A166" s="49" t="s">
        <v>2249</v>
      </c>
      <c r="B166" s="72">
        <v>98</v>
      </c>
      <c r="C166" s="72">
        <v>98</v>
      </c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x14ac:dyDescent="0.25">
      <c r="A167" s="76" t="s">
        <v>2258</v>
      </c>
      <c r="B167" s="72">
        <v>4</v>
      </c>
      <c r="C167" s="72">
        <v>4</v>
      </c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x14ac:dyDescent="0.25">
      <c r="A168" s="76" t="s">
        <v>2263</v>
      </c>
      <c r="B168" s="72">
        <v>4</v>
      </c>
      <c r="C168" s="72">
        <v>4</v>
      </c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</row>
    <row r="169" spans="1:19" x14ac:dyDescent="0.25">
      <c r="A169" s="76" t="s">
        <v>2266</v>
      </c>
      <c r="B169" s="72">
        <v>17</v>
      </c>
      <c r="C169" s="72">
        <v>17</v>
      </c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</row>
    <row r="170" spans="1:19" x14ac:dyDescent="0.25">
      <c r="A170" s="76" t="s">
        <v>2280</v>
      </c>
      <c r="B170" s="72">
        <v>5</v>
      </c>
      <c r="C170" s="72">
        <v>5</v>
      </c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</row>
    <row r="171" spans="1:19" x14ac:dyDescent="0.25">
      <c r="A171" s="76" t="s">
        <v>2281</v>
      </c>
      <c r="B171" s="72">
        <v>5</v>
      </c>
      <c r="C171" s="72">
        <v>5</v>
      </c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</row>
    <row r="172" spans="1:19" x14ac:dyDescent="0.25">
      <c r="A172" s="76" t="s">
        <v>2282</v>
      </c>
      <c r="B172" s="72">
        <v>5</v>
      </c>
      <c r="C172" s="72">
        <v>5</v>
      </c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</row>
    <row r="173" spans="1:19" x14ac:dyDescent="0.25">
      <c r="A173" s="76" t="s">
        <v>2283</v>
      </c>
      <c r="B173" s="72">
        <v>5</v>
      </c>
      <c r="C173" s="72">
        <v>5</v>
      </c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</row>
    <row r="174" spans="1:19" x14ac:dyDescent="0.25">
      <c r="A174" s="76" t="s">
        <v>2286</v>
      </c>
      <c r="B174" s="72">
        <v>5</v>
      </c>
      <c r="C174" s="72">
        <v>5</v>
      </c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</row>
    <row r="175" spans="1:19" x14ac:dyDescent="0.25">
      <c r="A175" s="76" t="s">
        <v>2382</v>
      </c>
      <c r="B175" s="72">
        <v>4</v>
      </c>
      <c r="C175" s="72">
        <v>4</v>
      </c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</row>
    <row r="176" spans="1:19" x14ac:dyDescent="0.25">
      <c r="A176" s="76" t="s">
        <v>2252</v>
      </c>
      <c r="B176" s="72">
        <v>1</v>
      </c>
      <c r="C176" s="72">
        <v>1</v>
      </c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</row>
    <row r="177" spans="1:19" x14ac:dyDescent="0.25">
      <c r="A177" s="76" t="s">
        <v>2385</v>
      </c>
      <c r="B177" s="72">
        <v>4</v>
      </c>
      <c r="C177" s="72">
        <v>4</v>
      </c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</row>
    <row r="178" spans="1:19" x14ac:dyDescent="0.25">
      <c r="A178" s="76" t="s">
        <v>2387</v>
      </c>
      <c r="B178" s="72">
        <v>4</v>
      </c>
      <c r="C178" s="72">
        <v>4</v>
      </c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</row>
    <row r="179" spans="1:19" x14ac:dyDescent="0.25">
      <c r="A179" s="76" t="s">
        <v>2251</v>
      </c>
      <c r="B179" s="72">
        <v>1</v>
      </c>
      <c r="C179" s="72">
        <v>1</v>
      </c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</row>
    <row r="180" spans="1:19" x14ac:dyDescent="0.25">
      <c r="A180" s="76" t="s">
        <v>2388</v>
      </c>
      <c r="B180" s="72">
        <v>4</v>
      </c>
      <c r="C180" s="72">
        <v>4</v>
      </c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</row>
    <row r="181" spans="1:19" x14ac:dyDescent="0.25">
      <c r="A181" s="76" t="s">
        <v>2389</v>
      </c>
      <c r="B181" s="72">
        <v>5</v>
      </c>
      <c r="C181" s="72">
        <v>5</v>
      </c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</row>
    <row r="182" spans="1:19" x14ac:dyDescent="0.25">
      <c r="A182" s="76" t="s">
        <v>2391</v>
      </c>
      <c r="B182" s="72">
        <v>5</v>
      </c>
      <c r="C182" s="72">
        <v>5</v>
      </c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</row>
    <row r="183" spans="1:19" x14ac:dyDescent="0.25">
      <c r="A183" s="76" t="s">
        <v>2393</v>
      </c>
      <c r="B183" s="72">
        <v>4</v>
      </c>
      <c r="C183" s="72">
        <v>4</v>
      </c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</row>
    <row r="184" spans="1:19" x14ac:dyDescent="0.25">
      <c r="A184" s="76" t="s">
        <v>2394</v>
      </c>
      <c r="B184" s="72">
        <v>5</v>
      </c>
      <c r="C184" s="72">
        <v>5</v>
      </c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</row>
    <row r="185" spans="1:19" x14ac:dyDescent="0.25">
      <c r="A185" s="76" t="s">
        <v>2435</v>
      </c>
      <c r="B185" s="72">
        <v>5</v>
      </c>
      <c r="C185" s="72">
        <v>5</v>
      </c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</row>
    <row r="186" spans="1:19" x14ac:dyDescent="0.25">
      <c r="A186" s="76" t="s">
        <v>2250</v>
      </c>
      <c r="B186" s="72">
        <v>1</v>
      </c>
      <c r="C186" s="72">
        <v>1</v>
      </c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</row>
    <row r="187" spans="1:19" x14ac:dyDescent="0.25">
      <c r="A187" s="76" t="s">
        <v>2734</v>
      </c>
      <c r="B187" s="72">
        <v>5</v>
      </c>
      <c r="C187" s="72">
        <v>5</v>
      </c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</row>
    <row r="188" spans="1:19" x14ac:dyDescent="0.25">
      <c r="A188" s="49" t="s">
        <v>2835</v>
      </c>
      <c r="B188" s="72">
        <v>98</v>
      </c>
      <c r="C188" s="72">
        <v>98</v>
      </c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</row>
    <row r="189" spans="1:19" x14ac:dyDescent="0.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</row>
    <row r="190" spans="1:19" x14ac:dyDescent="0.25">
      <c r="A190" s="24" t="s">
        <v>2840</v>
      </c>
      <c r="B190" s="24" t="s">
        <v>2833</v>
      </c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</row>
    <row r="191" spans="1:19" x14ac:dyDescent="0.25">
      <c r="A191" s="24" t="s">
        <v>2834</v>
      </c>
      <c r="B191" s="3" t="s">
        <v>2225</v>
      </c>
      <c r="C191" s="3" t="s">
        <v>2835</v>
      </c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</row>
    <row r="192" spans="1:19" x14ac:dyDescent="0.25">
      <c r="A192" s="49" t="s">
        <v>2235</v>
      </c>
      <c r="B192" s="72">
        <v>80</v>
      </c>
      <c r="C192" s="72">
        <v>80</v>
      </c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</row>
    <row r="193" spans="1:19" x14ac:dyDescent="0.25">
      <c r="A193" s="76" t="s">
        <v>2236</v>
      </c>
      <c r="B193" s="72">
        <v>1</v>
      </c>
      <c r="C193" s="72">
        <v>1</v>
      </c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</row>
    <row r="194" spans="1:19" x14ac:dyDescent="0.25">
      <c r="A194" s="76" t="s">
        <v>2304</v>
      </c>
      <c r="B194" s="72">
        <v>3</v>
      </c>
      <c r="C194" s="72">
        <v>3</v>
      </c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</row>
    <row r="195" spans="1:19" x14ac:dyDescent="0.25">
      <c r="A195" s="76" t="s">
        <v>2360</v>
      </c>
      <c r="B195" s="72">
        <v>4</v>
      </c>
      <c r="C195" s="72">
        <v>4</v>
      </c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</row>
    <row r="196" spans="1:19" x14ac:dyDescent="0.25">
      <c r="A196" s="76" t="s">
        <v>2365</v>
      </c>
      <c r="B196" s="72">
        <v>1</v>
      </c>
      <c r="C196" s="72">
        <v>1</v>
      </c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</row>
    <row r="197" spans="1:19" x14ac:dyDescent="0.25">
      <c r="A197" s="76" t="s">
        <v>2366</v>
      </c>
      <c r="B197" s="72">
        <v>2</v>
      </c>
      <c r="C197" s="72">
        <v>2</v>
      </c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</row>
    <row r="198" spans="1:19" x14ac:dyDescent="0.25">
      <c r="A198" s="76" t="s">
        <v>2371</v>
      </c>
      <c r="B198" s="72">
        <v>3</v>
      </c>
      <c r="C198" s="72">
        <v>3</v>
      </c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</row>
    <row r="199" spans="1:19" x14ac:dyDescent="0.25">
      <c r="A199" s="76" t="s">
        <v>2395</v>
      </c>
      <c r="B199" s="72">
        <v>1</v>
      </c>
      <c r="C199" s="72">
        <v>1</v>
      </c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</row>
    <row r="200" spans="1:19" x14ac:dyDescent="0.25">
      <c r="A200" s="76" t="s">
        <v>2397</v>
      </c>
      <c r="B200" s="72">
        <v>8</v>
      </c>
      <c r="C200" s="72">
        <v>8</v>
      </c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</row>
    <row r="201" spans="1:19" x14ac:dyDescent="0.25">
      <c r="A201" s="76" t="s">
        <v>2425</v>
      </c>
      <c r="B201" s="72">
        <v>2</v>
      </c>
      <c r="C201" s="72">
        <v>2</v>
      </c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</row>
    <row r="202" spans="1:19" x14ac:dyDescent="0.25">
      <c r="A202" s="76" t="s">
        <v>2478</v>
      </c>
      <c r="B202" s="72">
        <v>1</v>
      </c>
      <c r="C202" s="72">
        <v>1</v>
      </c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</row>
    <row r="203" spans="1:19" x14ac:dyDescent="0.25">
      <c r="A203" s="76" t="s">
        <v>2479</v>
      </c>
      <c r="B203" s="72">
        <v>3</v>
      </c>
      <c r="C203" s="72">
        <v>3</v>
      </c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</row>
    <row r="204" spans="1:19" x14ac:dyDescent="0.25">
      <c r="A204" s="76" t="s">
        <v>2481</v>
      </c>
      <c r="B204" s="72">
        <v>4</v>
      </c>
      <c r="C204" s="72">
        <v>4</v>
      </c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</row>
    <row r="205" spans="1:19" x14ac:dyDescent="0.25">
      <c r="A205" s="76" t="s">
        <v>2482</v>
      </c>
      <c r="B205" s="72">
        <v>4</v>
      </c>
      <c r="C205" s="72">
        <v>4</v>
      </c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</row>
    <row r="206" spans="1:19" x14ac:dyDescent="0.25">
      <c r="A206" s="76" t="s">
        <v>2492</v>
      </c>
      <c r="B206" s="72">
        <v>4</v>
      </c>
      <c r="C206" s="72">
        <v>4</v>
      </c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</row>
    <row r="207" spans="1:19" x14ac:dyDescent="0.25">
      <c r="A207" s="76" t="s">
        <v>2493</v>
      </c>
      <c r="B207" s="72">
        <v>2</v>
      </c>
      <c r="C207" s="72">
        <v>2</v>
      </c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</row>
    <row r="208" spans="1:19" x14ac:dyDescent="0.25">
      <c r="A208" s="76" t="s">
        <v>2494</v>
      </c>
      <c r="B208" s="72">
        <v>2</v>
      </c>
      <c r="C208" s="72">
        <v>2</v>
      </c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</row>
    <row r="209" spans="1:19" x14ac:dyDescent="0.25">
      <c r="A209" s="76" t="s">
        <v>2517</v>
      </c>
      <c r="B209" s="72">
        <v>2</v>
      </c>
      <c r="C209" s="72">
        <v>2</v>
      </c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</row>
    <row r="210" spans="1:19" x14ac:dyDescent="0.25">
      <c r="A210" s="76" t="s">
        <v>2519</v>
      </c>
      <c r="B210" s="72">
        <v>2</v>
      </c>
      <c r="C210" s="72">
        <v>2</v>
      </c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</row>
    <row r="211" spans="1:19" x14ac:dyDescent="0.25">
      <c r="A211" s="76" t="s">
        <v>2599</v>
      </c>
      <c r="B211" s="72">
        <v>8</v>
      </c>
      <c r="C211" s="72">
        <v>8</v>
      </c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</row>
    <row r="212" spans="1:19" x14ac:dyDescent="0.25">
      <c r="A212" s="76" t="s">
        <v>2681</v>
      </c>
      <c r="B212" s="72">
        <v>4</v>
      </c>
      <c r="C212" s="72">
        <v>4</v>
      </c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</row>
    <row r="213" spans="1:19" x14ac:dyDescent="0.25">
      <c r="A213" s="76" t="s">
        <v>2683</v>
      </c>
      <c r="B213" s="72">
        <v>2</v>
      </c>
      <c r="C213" s="72">
        <v>2</v>
      </c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</row>
    <row r="214" spans="1:19" x14ac:dyDescent="0.25">
      <c r="A214" s="76" t="s">
        <v>2684</v>
      </c>
      <c r="B214" s="72">
        <v>1</v>
      </c>
      <c r="C214" s="72">
        <v>1</v>
      </c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</row>
    <row r="215" spans="1:19" x14ac:dyDescent="0.25">
      <c r="A215" s="76" t="s">
        <v>2686</v>
      </c>
      <c r="B215" s="72">
        <v>5</v>
      </c>
      <c r="C215" s="72">
        <v>5</v>
      </c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</row>
    <row r="216" spans="1:19" x14ac:dyDescent="0.25">
      <c r="A216" s="76" t="s">
        <v>2729</v>
      </c>
      <c r="B216" s="72">
        <v>4</v>
      </c>
      <c r="C216" s="72">
        <v>4</v>
      </c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</row>
    <row r="217" spans="1:19" x14ac:dyDescent="0.25">
      <c r="A217" s="76" t="s">
        <v>2730</v>
      </c>
      <c r="B217" s="72">
        <v>1</v>
      </c>
      <c r="C217" s="72">
        <v>1</v>
      </c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</row>
    <row r="218" spans="1:19" x14ac:dyDescent="0.25">
      <c r="A218" s="76" t="s">
        <v>2731</v>
      </c>
      <c r="B218" s="72">
        <v>2</v>
      </c>
      <c r="C218" s="72">
        <v>2</v>
      </c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</row>
    <row r="219" spans="1:19" x14ac:dyDescent="0.25">
      <c r="A219" s="76" t="s">
        <v>2751</v>
      </c>
      <c r="B219" s="72">
        <v>1</v>
      </c>
      <c r="C219" s="72">
        <v>1</v>
      </c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</row>
    <row r="220" spans="1:19" x14ac:dyDescent="0.25">
      <c r="A220" s="76" t="s">
        <v>2754</v>
      </c>
      <c r="B220" s="72">
        <v>1</v>
      </c>
      <c r="C220" s="72">
        <v>1</v>
      </c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</row>
    <row r="221" spans="1:19" x14ac:dyDescent="0.25">
      <c r="A221" s="76" t="s">
        <v>2798</v>
      </c>
      <c r="B221" s="72">
        <v>2</v>
      </c>
      <c r="C221" s="72">
        <v>2</v>
      </c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</row>
    <row r="222" spans="1:19" x14ac:dyDescent="0.25">
      <c r="A222" s="49" t="s">
        <v>2835</v>
      </c>
      <c r="B222" s="72">
        <v>80</v>
      </c>
      <c r="C222" s="72">
        <v>80</v>
      </c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</row>
    <row r="223" spans="1:19" x14ac:dyDescent="0.25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</row>
    <row r="224" spans="1:19" x14ac:dyDescent="0.25">
      <c r="A224" s="24" t="s">
        <v>2840</v>
      </c>
      <c r="B224" s="24" t="s">
        <v>2833</v>
      </c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</row>
    <row r="225" spans="1:19" x14ac:dyDescent="0.25">
      <c r="A225" s="24" t="s">
        <v>2834</v>
      </c>
      <c r="B225" s="3" t="s">
        <v>2225</v>
      </c>
      <c r="C225" s="3" t="s">
        <v>2835</v>
      </c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</row>
    <row r="226" spans="1:19" x14ac:dyDescent="0.25">
      <c r="A226" s="49" t="s">
        <v>2239</v>
      </c>
      <c r="B226" s="72">
        <v>69</v>
      </c>
      <c r="C226" s="72">
        <v>69</v>
      </c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</row>
    <row r="227" spans="1:19" x14ac:dyDescent="0.25">
      <c r="A227" s="76" t="s">
        <v>2240</v>
      </c>
      <c r="B227" s="72">
        <v>5</v>
      </c>
      <c r="C227" s="72">
        <v>5</v>
      </c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</row>
    <row r="228" spans="1:19" x14ac:dyDescent="0.25">
      <c r="A228" s="76" t="s">
        <v>2241</v>
      </c>
      <c r="B228" s="72">
        <v>5</v>
      </c>
      <c r="C228" s="72">
        <v>5</v>
      </c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</row>
    <row r="229" spans="1:19" x14ac:dyDescent="0.25">
      <c r="A229" s="76" t="s">
        <v>2242</v>
      </c>
      <c r="B229" s="72">
        <v>5</v>
      </c>
      <c r="C229" s="72">
        <v>5</v>
      </c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</row>
    <row r="230" spans="1:19" x14ac:dyDescent="0.25">
      <c r="A230" s="76" t="s">
        <v>2273</v>
      </c>
      <c r="B230" s="72">
        <v>5</v>
      </c>
      <c r="C230" s="72">
        <v>5</v>
      </c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</row>
    <row r="231" spans="1:19" x14ac:dyDescent="0.25">
      <c r="A231" s="76" t="s">
        <v>2274</v>
      </c>
      <c r="B231" s="72">
        <v>5</v>
      </c>
      <c r="C231" s="72">
        <v>5</v>
      </c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</row>
    <row r="232" spans="1:19" x14ac:dyDescent="0.25">
      <c r="A232" s="76" t="s">
        <v>2275</v>
      </c>
      <c r="B232" s="72">
        <v>5</v>
      </c>
      <c r="C232" s="72">
        <v>5</v>
      </c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</row>
    <row r="233" spans="1:19" x14ac:dyDescent="0.25">
      <c r="A233" s="76" t="s">
        <v>2276</v>
      </c>
      <c r="B233" s="72">
        <v>4</v>
      </c>
      <c r="C233" s="72">
        <v>4</v>
      </c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</row>
    <row r="234" spans="1:19" x14ac:dyDescent="0.25">
      <c r="A234" s="76" t="s">
        <v>2353</v>
      </c>
      <c r="B234" s="72">
        <v>5</v>
      </c>
      <c r="C234" s="72">
        <v>5</v>
      </c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</row>
    <row r="235" spans="1:19" x14ac:dyDescent="0.25">
      <c r="A235" s="76" t="s">
        <v>2362</v>
      </c>
      <c r="B235" s="72">
        <v>5</v>
      </c>
      <c r="C235" s="72">
        <v>5</v>
      </c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</row>
    <row r="236" spans="1:19" x14ac:dyDescent="0.25">
      <c r="A236" s="76" t="s">
        <v>2363</v>
      </c>
      <c r="B236" s="72">
        <v>5</v>
      </c>
      <c r="C236" s="72">
        <v>5</v>
      </c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</row>
    <row r="237" spans="1:19" x14ac:dyDescent="0.25">
      <c r="A237" s="76" t="s">
        <v>2364</v>
      </c>
      <c r="B237" s="72">
        <v>5</v>
      </c>
      <c r="C237" s="72">
        <v>5</v>
      </c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</row>
    <row r="238" spans="1:19" x14ac:dyDescent="0.25">
      <c r="A238" s="76" t="s">
        <v>2372</v>
      </c>
      <c r="B238" s="72">
        <v>5</v>
      </c>
      <c r="C238" s="72">
        <v>5</v>
      </c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</row>
    <row r="239" spans="1:19" x14ac:dyDescent="0.25">
      <c r="A239" s="76" t="s">
        <v>2375</v>
      </c>
      <c r="B239" s="72">
        <v>5</v>
      </c>
      <c r="C239" s="72">
        <v>5</v>
      </c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</row>
    <row r="240" spans="1:19" x14ac:dyDescent="0.25">
      <c r="A240" s="76" t="s">
        <v>2543</v>
      </c>
      <c r="B240" s="72">
        <v>5</v>
      </c>
      <c r="C240" s="72">
        <v>5</v>
      </c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</row>
    <row r="241" spans="1:19" x14ac:dyDescent="0.25">
      <c r="A241" s="49" t="s">
        <v>2835</v>
      </c>
      <c r="B241" s="72">
        <v>69</v>
      </c>
      <c r="C241" s="72">
        <v>69</v>
      </c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</row>
    <row r="242" spans="1:19" x14ac:dyDescent="0.25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</row>
    <row r="243" spans="1:19" x14ac:dyDescent="0.25">
      <c r="A243" s="24" t="s">
        <v>2840</v>
      </c>
      <c r="B243" s="24" t="s">
        <v>2833</v>
      </c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</row>
    <row r="244" spans="1:19" x14ac:dyDescent="0.25">
      <c r="A244" s="24" t="s">
        <v>2834</v>
      </c>
      <c r="B244" s="3" t="s">
        <v>2225</v>
      </c>
      <c r="C244" s="3" t="s">
        <v>2835</v>
      </c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</row>
    <row r="245" spans="1:19" x14ac:dyDescent="0.25">
      <c r="A245" s="49" t="s">
        <v>2232</v>
      </c>
      <c r="B245" s="72">
        <v>40</v>
      </c>
      <c r="C245" s="72">
        <v>40</v>
      </c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</row>
    <row r="246" spans="1:19" x14ac:dyDescent="0.25">
      <c r="A246" s="76" t="s">
        <v>2233</v>
      </c>
      <c r="B246" s="72">
        <v>4</v>
      </c>
      <c r="C246" s="72">
        <v>4</v>
      </c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</row>
    <row r="247" spans="1:19" x14ac:dyDescent="0.25">
      <c r="A247" s="76" t="s">
        <v>2278</v>
      </c>
      <c r="B247" s="72">
        <v>4</v>
      </c>
      <c r="C247" s="72">
        <v>4</v>
      </c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</row>
    <row r="248" spans="1:19" x14ac:dyDescent="0.25">
      <c r="A248" s="76" t="s">
        <v>2279</v>
      </c>
      <c r="B248" s="72">
        <v>4</v>
      </c>
      <c r="C248" s="72">
        <v>4</v>
      </c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</row>
    <row r="249" spans="1:19" x14ac:dyDescent="0.25">
      <c r="A249" s="76" t="s">
        <v>2284</v>
      </c>
      <c r="B249" s="72">
        <v>4</v>
      </c>
      <c r="C249" s="72">
        <v>4</v>
      </c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</row>
    <row r="250" spans="1:19" x14ac:dyDescent="0.25">
      <c r="A250" s="76" t="s">
        <v>2285</v>
      </c>
      <c r="B250" s="72">
        <v>4</v>
      </c>
      <c r="C250" s="72">
        <v>4</v>
      </c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</row>
    <row r="251" spans="1:19" x14ac:dyDescent="0.25">
      <c r="A251" s="76" t="s">
        <v>2358</v>
      </c>
      <c r="B251" s="72">
        <v>4</v>
      </c>
      <c r="C251" s="72">
        <v>4</v>
      </c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</row>
    <row r="252" spans="1:19" x14ac:dyDescent="0.25">
      <c r="A252" s="76" t="s">
        <v>2386</v>
      </c>
      <c r="B252" s="72">
        <v>4</v>
      </c>
      <c r="C252" s="72">
        <v>4</v>
      </c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</row>
    <row r="253" spans="1:19" x14ac:dyDescent="0.25">
      <c r="A253" s="76" t="s">
        <v>2520</v>
      </c>
      <c r="B253" s="72">
        <v>4</v>
      </c>
      <c r="C253" s="72">
        <v>4</v>
      </c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</row>
    <row r="254" spans="1:19" x14ac:dyDescent="0.25">
      <c r="A254" s="76" t="s">
        <v>2531</v>
      </c>
      <c r="B254" s="72">
        <v>4</v>
      </c>
      <c r="C254" s="72">
        <v>4</v>
      </c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</row>
    <row r="255" spans="1:19" x14ac:dyDescent="0.25">
      <c r="A255" s="76" t="s">
        <v>2703</v>
      </c>
      <c r="B255" s="72">
        <v>4</v>
      </c>
      <c r="C255" s="72">
        <v>4</v>
      </c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</row>
    <row r="256" spans="1:19" x14ac:dyDescent="0.25">
      <c r="A256" s="49" t="s">
        <v>2835</v>
      </c>
      <c r="B256" s="72">
        <v>40</v>
      </c>
      <c r="C256" s="72">
        <v>40</v>
      </c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</row>
    <row r="257" spans="1:19" ht="15.75" thickBot="1" x14ac:dyDescent="0.3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</row>
    <row r="258" spans="1:19" ht="23.25" customHeight="1" thickBot="1" x14ac:dyDescent="0.3">
      <c r="A258" s="101" t="s">
        <v>2838</v>
      </c>
      <c r="B258" s="102"/>
      <c r="C258" s="102"/>
      <c r="D258" s="103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</row>
    <row r="259" spans="1:19" ht="15.75" thickBot="1" x14ac:dyDescent="0.3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</row>
    <row r="260" spans="1:19" ht="20.25" customHeight="1" thickBot="1" x14ac:dyDescent="0.3">
      <c r="A260" s="104" t="s">
        <v>2843</v>
      </c>
      <c r="B260" s="105"/>
      <c r="C260" s="105"/>
      <c r="D260" s="106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</row>
    <row r="261" spans="1:19" x14ac:dyDescent="0.25">
      <c r="A261" s="3"/>
      <c r="B261" s="3"/>
      <c r="C261" s="3"/>
      <c r="D261" s="3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</row>
    <row r="262" spans="1:19" x14ac:dyDescent="0.25">
      <c r="A262" s="24" t="s">
        <v>2840</v>
      </c>
      <c r="B262" s="24" t="s">
        <v>2833</v>
      </c>
      <c r="C262"/>
      <c r="D262" s="3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</row>
    <row r="263" spans="1:19" x14ac:dyDescent="0.25">
      <c r="A263" s="24" t="s">
        <v>2834</v>
      </c>
      <c r="B263" s="3" t="s">
        <v>2228</v>
      </c>
      <c r="C263" s="3" t="s">
        <v>2835</v>
      </c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</row>
    <row r="264" spans="1:19" x14ac:dyDescent="0.25">
      <c r="A264" s="49" t="s">
        <v>2229</v>
      </c>
      <c r="B264" s="79">
        <v>36</v>
      </c>
      <c r="C264" s="79">
        <v>36</v>
      </c>
      <c r="D264" s="3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</row>
    <row r="265" spans="1:19" x14ac:dyDescent="0.25">
      <c r="A265" s="77" t="s">
        <v>2842</v>
      </c>
      <c r="B265" s="78">
        <v>4</v>
      </c>
      <c r="C265" s="78">
        <v>4</v>
      </c>
      <c r="D265" s="3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</row>
    <row r="266" spans="1:19" hidden="1" x14ac:dyDescent="0.25">
      <c r="A266" s="76" t="s">
        <v>2288</v>
      </c>
      <c r="B266" s="72">
        <v>1</v>
      </c>
      <c r="C266" s="72">
        <v>1</v>
      </c>
      <c r="D266" s="3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</row>
    <row r="267" spans="1:19" hidden="1" x14ac:dyDescent="0.25">
      <c r="A267" s="76" t="s">
        <v>2290</v>
      </c>
      <c r="B267" s="72">
        <v>1</v>
      </c>
      <c r="C267" s="72">
        <v>1</v>
      </c>
      <c r="D267" s="3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</row>
    <row r="268" spans="1:19" hidden="1" x14ac:dyDescent="0.25">
      <c r="A268" s="76" t="s">
        <v>2291</v>
      </c>
      <c r="B268" s="72">
        <v>1</v>
      </c>
      <c r="C268" s="72">
        <v>1</v>
      </c>
      <c r="D268" s="3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</row>
    <row r="269" spans="1:19" hidden="1" x14ac:dyDescent="0.25">
      <c r="A269" s="76" t="s">
        <v>2292</v>
      </c>
      <c r="B269" s="72">
        <v>1</v>
      </c>
      <c r="C269" s="72">
        <v>1</v>
      </c>
      <c r="D269" s="3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</row>
    <row r="270" spans="1:19" hidden="1" x14ac:dyDescent="0.25">
      <c r="A270" s="76" t="s">
        <v>2293</v>
      </c>
      <c r="B270" s="72">
        <v>1</v>
      </c>
      <c r="C270" s="72">
        <v>1</v>
      </c>
      <c r="D270" s="3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</row>
    <row r="271" spans="1:19" hidden="1" x14ac:dyDescent="0.25">
      <c r="A271" s="76" t="s">
        <v>2295</v>
      </c>
      <c r="B271" s="72">
        <v>1</v>
      </c>
      <c r="C271" s="72">
        <v>1</v>
      </c>
      <c r="D271" s="3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</row>
    <row r="272" spans="1:19" hidden="1" x14ac:dyDescent="0.25">
      <c r="A272" s="76" t="s">
        <v>2296</v>
      </c>
      <c r="B272" s="72">
        <v>1</v>
      </c>
      <c r="C272" s="72">
        <v>1</v>
      </c>
      <c r="D272" s="3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</row>
    <row r="273" spans="1:19" hidden="1" x14ac:dyDescent="0.25">
      <c r="A273" s="76" t="s">
        <v>2297</v>
      </c>
      <c r="B273" s="72">
        <v>1</v>
      </c>
      <c r="C273" s="72">
        <v>1</v>
      </c>
      <c r="D273" s="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</row>
    <row r="274" spans="1:19" hidden="1" x14ac:dyDescent="0.25">
      <c r="A274" s="76" t="s">
        <v>2298</v>
      </c>
      <c r="B274" s="72">
        <v>1</v>
      </c>
      <c r="C274" s="72">
        <v>1</v>
      </c>
      <c r="D274" s="3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</row>
    <row r="275" spans="1:19" hidden="1" x14ac:dyDescent="0.25">
      <c r="A275" s="76" t="s">
        <v>2299</v>
      </c>
      <c r="B275" s="72">
        <v>1</v>
      </c>
      <c r="C275" s="72">
        <v>1</v>
      </c>
      <c r="D275" s="3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</row>
    <row r="276" spans="1:19" hidden="1" x14ac:dyDescent="0.25">
      <c r="A276" s="76" t="s">
        <v>2300</v>
      </c>
      <c r="B276" s="72">
        <v>1</v>
      </c>
      <c r="C276" s="72">
        <v>1</v>
      </c>
      <c r="D276" s="3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</row>
    <row r="277" spans="1:19" hidden="1" x14ac:dyDescent="0.25">
      <c r="A277" s="76" t="s">
        <v>2301</v>
      </c>
      <c r="B277" s="72">
        <v>1</v>
      </c>
      <c r="C277" s="72">
        <v>1</v>
      </c>
      <c r="D277" s="3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</row>
    <row r="278" spans="1:19" hidden="1" x14ac:dyDescent="0.25">
      <c r="A278" s="76" t="s">
        <v>2351</v>
      </c>
      <c r="B278" s="72">
        <v>1</v>
      </c>
      <c r="C278" s="72">
        <v>1</v>
      </c>
      <c r="D278" s="3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</row>
    <row r="279" spans="1:19" hidden="1" x14ac:dyDescent="0.25">
      <c r="A279" s="76" t="s">
        <v>2377</v>
      </c>
      <c r="B279" s="72">
        <v>1</v>
      </c>
      <c r="C279" s="72">
        <v>1</v>
      </c>
      <c r="D279" s="3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</row>
    <row r="280" spans="1:19" hidden="1" x14ac:dyDescent="0.25">
      <c r="A280" s="76" t="s">
        <v>2527</v>
      </c>
      <c r="B280" s="72">
        <v>1</v>
      </c>
      <c r="C280" s="72">
        <v>1</v>
      </c>
      <c r="D280" s="3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</row>
    <row r="281" spans="1:19" hidden="1" x14ac:dyDescent="0.25">
      <c r="A281" s="76" t="s">
        <v>2528</v>
      </c>
      <c r="B281" s="72">
        <v>1</v>
      </c>
      <c r="C281" s="72">
        <v>1</v>
      </c>
      <c r="D281" s="3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</row>
    <row r="282" spans="1:19" hidden="1" x14ac:dyDescent="0.25">
      <c r="A282" s="76" t="s">
        <v>2552</v>
      </c>
      <c r="B282" s="72">
        <v>1</v>
      </c>
      <c r="C282" s="72">
        <v>1</v>
      </c>
      <c r="D282" s="3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</row>
    <row r="283" spans="1:19" x14ac:dyDescent="0.25">
      <c r="A283" s="76" t="s">
        <v>2553</v>
      </c>
      <c r="B283" s="72">
        <v>2</v>
      </c>
      <c r="C283" s="72">
        <v>2</v>
      </c>
      <c r="D283" s="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</row>
    <row r="284" spans="1:19" hidden="1" x14ac:dyDescent="0.25">
      <c r="A284" s="76" t="s">
        <v>2554</v>
      </c>
      <c r="B284" s="72">
        <v>1</v>
      </c>
      <c r="C284" s="72">
        <v>1</v>
      </c>
      <c r="D284" s="3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</row>
    <row r="285" spans="1:19" hidden="1" x14ac:dyDescent="0.25">
      <c r="A285" s="76" t="s">
        <v>2556</v>
      </c>
      <c r="B285" s="72">
        <v>1</v>
      </c>
      <c r="C285" s="72">
        <v>1</v>
      </c>
      <c r="D285" s="3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</row>
    <row r="286" spans="1:19" hidden="1" x14ac:dyDescent="0.25">
      <c r="A286" s="76" t="s">
        <v>2567</v>
      </c>
      <c r="B286" s="72">
        <v>1</v>
      </c>
      <c r="C286" s="72">
        <v>1</v>
      </c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</row>
    <row r="287" spans="1:19" hidden="1" x14ac:dyDescent="0.25">
      <c r="A287" s="76" t="s">
        <v>2568</v>
      </c>
      <c r="B287" s="72">
        <v>1</v>
      </c>
      <c r="C287" s="72">
        <v>1</v>
      </c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</row>
    <row r="288" spans="1:19" hidden="1" x14ac:dyDescent="0.25">
      <c r="A288" s="76" t="s">
        <v>2583</v>
      </c>
      <c r="B288" s="72">
        <v>1</v>
      </c>
      <c r="C288" s="72">
        <v>1</v>
      </c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</row>
    <row r="289" spans="1:19" hidden="1" x14ac:dyDescent="0.25">
      <c r="A289" s="76" t="s">
        <v>2586</v>
      </c>
      <c r="B289" s="72">
        <v>1</v>
      </c>
      <c r="C289" s="72">
        <v>1</v>
      </c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</row>
    <row r="290" spans="1:19" hidden="1" x14ac:dyDescent="0.25">
      <c r="A290" s="76" t="s">
        <v>2598</v>
      </c>
      <c r="B290" s="72">
        <v>1</v>
      </c>
      <c r="C290" s="72">
        <v>1</v>
      </c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</row>
    <row r="291" spans="1:19" hidden="1" x14ac:dyDescent="0.25">
      <c r="A291" s="76" t="s">
        <v>2601</v>
      </c>
      <c r="B291" s="72">
        <v>1</v>
      </c>
      <c r="C291" s="72">
        <v>1</v>
      </c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</row>
    <row r="292" spans="1:19" hidden="1" x14ac:dyDescent="0.25">
      <c r="A292" s="76" t="s">
        <v>2606</v>
      </c>
      <c r="B292" s="72">
        <v>1</v>
      </c>
      <c r="C292" s="72">
        <v>1</v>
      </c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</row>
    <row r="293" spans="1:19" x14ac:dyDescent="0.25">
      <c r="A293" s="76" t="s">
        <v>2622</v>
      </c>
      <c r="B293" s="72">
        <v>2</v>
      </c>
      <c r="C293" s="72">
        <v>2</v>
      </c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</row>
    <row r="294" spans="1:19" hidden="1" x14ac:dyDescent="0.25">
      <c r="A294" s="76" t="s">
        <v>2623</v>
      </c>
      <c r="B294" s="72">
        <v>1</v>
      </c>
      <c r="C294" s="72">
        <v>1</v>
      </c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</row>
    <row r="295" spans="1:19" hidden="1" x14ac:dyDescent="0.25">
      <c r="A295" s="76" t="s">
        <v>2624</v>
      </c>
      <c r="B295" s="72">
        <v>1</v>
      </c>
      <c r="C295" s="72">
        <v>1</v>
      </c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</row>
    <row r="296" spans="1:19" hidden="1" x14ac:dyDescent="0.25">
      <c r="A296" s="49" t="s">
        <v>2835</v>
      </c>
      <c r="B296" s="72">
        <v>36</v>
      </c>
      <c r="C296" s="72">
        <v>36</v>
      </c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</row>
    <row r="297" spans="1:19" x14ac:dyDescent="0.25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</row>
    <row r="298" spans="1:19" x14ac:dyDescent="0.25">
      <c r="A298" s="24" t="s">
        <v>2840</v>
      </c>
      <c r="B298" s="24" t="s">
        <v>2833</v>
      </c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</row>
    <row r="299" spans="1:19" x14ac:dyDescent="0.25">
      <c r="A299" s="24" t="s">
        <v>2834</v>
      </c>
      <c r="B299" s="3" t="s">
        <v>2228</v>
      </c>
      <c r="C299" s="3" t="s">
        <v>2835</v>
      </c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</row>
    <row r="300" spans="1:19" x14ac:dyDescent="0.25">
      <c r="A300" s="49" t="s">
        <v>2226</v>
      </c>
      <c r="B300" s="79">
        <v>143</v>
      </c>
      <c r="C300" s="79">
        <v>143</v>
      </c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</row>
    <row r="301" spans="1:19" hidden="1" x14ac:dyDescent="0.25">
      <c r="A301" s="76" t="s">
        <v>2523</v>
      </c>
      <c r="B301" s="72">
        <v>1</v>
      </c>
      <c r="C301" s="72">
        <v>1</v>
      </c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</row>
    <row r="302" spans="1:19" hidden="1" x14ac:dyDescent="0.25">
      <c r="A302" s="76" t="s">
        <v>2728</v>
      </c>
      <c r="B302" s="72">
        <v>1</v>
      </c>
      <c r="C302" s="72">
        <v>1</v>
      </c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</row>
    <row r="303" spans="1:19" hidden="1" x14ac:dyDescent="0.25">
      <c r="A303" s="76" t="s">
        <v>2487</v>
      </c>
      <c r="B303" s="72">
        <v>1</v>
      </c>
      <c r="C303" s="72">
        <v>1</v>
      </c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</row>
    <row r="304" spans="1:19" hidden="1" x14ac:dyDescent="0.25">
      <c r="A304" s="76" t="s">
        <v>2491</v>
      </c>
      <c r="B304" s="72">
        <v>1</v>
      </c>
      <c r="C304" s="72">
        <v>1</v>
      </c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</row>
    <row r="305" spans="1:19" hidden="1" x14ac:dyDescent="0.25">
      <c r="A305" s="76" t="s">
        <v>2764</v>
      </c>
      <c r="B305" s="72">
        <v>1</v>
      </c>
      <c r="C305" s="72">
        <v>1</v>
      </c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</row>
    <row r="306" spans="1:19" hidden="1" x14ac:dyDescent="0.25">
      <c r="A306" s="76" t="s">
        <v>2650</v>
      </c>
      <c r="B306" s="72">
        <v>1</v>
      </c>
      <c r="C306" s="72">
        <v>1</v>
      </c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</row>
    <row r="307" spans="1:19" hidden="1" x14ac:dyDescent="0.25">
      <c r="A307" s="76" t="s">
        <v>2651</v>
      </c>
      <c r="B307" s="72">
        <v>1</v>
      </c>
      <c r="C307" s="72">
        <v>1</v>
      </c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</row>
    <row r="308" spans="1:19" x14ac:dyDescent="0.25">
      <c r="A308" s="76" t="s">
        <v>2309</v>
      </c>
      <c r="B308" s="72">
        <v>2</v>
      </c>
      <c r="C308" s="72">
        <v>2</v>
      </c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</row>
    <row r="309" spans="1:19" hidden="1" x14ac:dyDescent="0.25">
      <c r="A309" s="76" t="s">
        <v>2784</v>
      </c>
      <c r="B309" s="72">
        <v>1</v>
      </c>
      <c r="C309" s="72">
        <v>1</v>
      </c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</row>
    <row r="310" spans="1:19" x14ac:dyDescent="0.25">
      <c r="A310" s="76" t="s">
        <v>2310</v>
      </c>
      <c r="B310" s="72">
        <v>2</v>
      </c>
      <c r="C310" s="72">
        <v>2</v>
      </c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</row>
    <row r="311" spans="1:19" hidden="1" x14ac:dyDescent="0.25">
      <c r="A311" s="76" t="s">
        <v>2788</v>
      </c>
      <c r="B311" s="72">
        <v>1</v>
      </c>
      <c r="C311" s="72">
        <v>1</v>
      </c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</row>
    <row r="312" spans="1:19" hidden="1" x14ac:dyDescent="0.25">
      <c r="A312" s="76" t="s">
        <v>2794</v>
      </c>
      <c r="B312" s="72">
        <v>1</v>
      </c>
      <c r="C312" s="72">
        <v>1</v>
      </c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</row>
    <row r="313" spans="1:19" hidden="1" x14ac:dyDescent="0.25">
      <c r="A313" s="76" t="s">
        <v>2524</v>
      </c>
      <c r="B313" s="72">
        <v>1</v>
      </c>
      <c r="C313" s="72">
        <v>1</v>
      </c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</row>
    <row r="314" spans="1:19" hidden="1" x14ac:dyDescent="0.25">
      <c r="A314" s="76" t="s">
        <v>2570</v>
      </c>
      <c r="B314" s="72">
        <v>1</v>
      </c>
      <c r="C314" s="72">
        <v>1</v>
      </c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</row>
    <row r="315" spans="1:19" hidden="1" x14ac:dyDescent="0.25">
      <c r="A315" s="76" t="s">
        <v>2579</v>
      </c>
      <c r="B315" s="72">
        <v>1</v>
      </c>
      <c r="C315" s="72">
        <v>1</v>
      </c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</row>
    <row r="316" spans="1:19" hidden="1" x14ac:dyDescent="0.25">
      <c r="A316" s="76" t="s">
        <v>2454</v>
      </c>
      <c r="B316" s="72">
        <v>1</v>
      </c>
      <c r="C316" s="72">
        <v>1</v>
      </c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</row>
    <row r="317" spans="1:19" hidden="1" x14ac:dyDescent="0.25">
      <c r="A317" s="76" t="s">
        <v>2438</v>
      </c>
      <c r="B317" s="72">
        <v>1</v>
      </c>
      <c r="C317" s="72">
        <v>1</v>
      </c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</row>
    <row r="318" spans="1:19" hidden="1" x14ac:dyDescent="0.25">
      <c r="A318" s="76" t="s">
        <v>2632</v>
      </c>
      <c r="B318" s="72">
        <v>1</v>
      </c>
      <c r="C318" s="72">
        <v>1</v>
      </c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</row>
    <row r="319" spans="1:19" hidden="1" x14ac:dyDescent="0.25">
      <c r="A319" s="76" t="s">
        <v>2465</v>
      </c>
      <c r="B319" s="72">
        <v>1</v>
      </c>
      <c r="C319" s="72">
        <v>1</v>
      </c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</row>
    <row r="320" spans="1:19" x14ac:dyDescent="0.25">
      <c r="A320" s="76" t="s">
        <v>2322</v>
      </c>
      <c r="B320" s="72">
        <v>2</v>
      </c>
      <c r="C320" s="72">
        <v>2</v>
      </c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</row>
    <row r="321" spans="1:19" hidden="1" x14ac:dyDescent="0.25">
      <c r="A321" s="76" t="s">
        <v>2577</v>
      </c>
      <c r="B321" s="72">
        <v>1</v>
      </c>
      <c r="C321" s="72">
        <v>1</v>
      </c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</row>
    <row r="322" spans="1:19" hidden="1" x14ac:dyDescent="0.25">
      <c r="A322" s="76" t="s">
        <v>2572</v>
      </c>
      <c r="B322" s="72">
        <v>1</v>
      </c>
      <c r="C322" s="72">
        <v>1</v>
      </c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</row>
    <row r="323" spans="1:19" hidden="1" x14ac:dyDescent="0.25">
      <c r="A323" s="76" t="s">
        <v>2462</v>
      </c>
      <c r="B323" s="72">
        <v>1</v>
      </c>
      <c r="C323" s="72">
        <v>1</v>
      </c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</row>
    <row r="324" spans="1:19" hidden="1" x14ac:dyDescent="0.25">
      <c r="A324" s="76" t="s">
        <v>2546</v>
      </c>
      <c r="B324" s="72">
        <v>1</v>
      </c>
      <c r="C324" s="72">
        <v>1</v>
      </c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</row>
    <row r="325" spans="1:19" hidden="1" x14ac:dyDescent="0.25">
      <c r="A325" s="76" t="s">
        <v>2545</v>
      </c>
      <c r="B325" s="72">
        <v>1</v>
      </c>
      <c r="C325" s="72">
        <v>1</v>
      </c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</row>
    <row r="326" spans="1:19" hidden="1" x14ac:dyDescent="0.25">
      <c r="A326" s="76" t="s">
        <v>2627</v>
      </c>
      <c r="B326" s="72">
        <v>1</v>
      </c>
      <c r="C326" s="72">
        <v>1</v>
      </c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</row>
    <row r="327" spans="1:19" hidden="1" x14ac:dyDescent="0.25">
      <c r="A327" s="76" t="s">
        <v>2755</v>
      </c>
      <c r="B327" s="72">
        <v>1</v>
      </c>
      <c r="C327" s="72">
        <v>1</v>
      </c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</row>
    <row r="328" spans="1:19" hidden="1" x14ac:dyDescent="0.25">
      <c r="A328" s="76" t="s">
        <v>2580</v>
      </c>
      <c r="B328" s="72">
        <v>1</v>
      </c>
      <c r="C328" s="72">
        <v>1</v>
      </c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</row>
    <row r="329" spans="1:19" hidden="1" x14ac:dyDescent="0.25">
      <c r="A329" s="76" t="s">
        <v>2658</v>
      </c>
      <c r="B329" s="72">
        <v>1</v>
      </c>
      <c r="C329" s="72">
        <v>1</v>
      </c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</row>
    <row r="330" spans="1:19" hidden="1" x14ac:dyDescent="0.25">
      <c r="A330" s="76" t="s">
        <v>2484</v>
      </c>
      <c r="B330" s="72">
        <v>1</v>
      </c>
      <c r="C330" s="72">
        <v>1</v>
      </c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</row>
    <row r="331" spans="1:19" hidden="1" x14ac:dyDescent="0.25">
      <c r="A331" s="76" t="s">
        <v>2726</v>
      </c>
      <c r="B331" s="72">
        <v>1</v>
      </c>
      <c r="C331" s="72">
        <v>1</v>
      </c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</row>
    <row r="332" spans="1:19" hidden="1" x14ac:dyDescent="0.25">
      <c r="A332" s="76" t="s">
        <v>2655</v>
      </c>
      <c r="B332" s="72">
        <v>1</v>
      </c>
      <c r="C332" s="72">
        <v>1</v>
      </c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</row>
    <row r="333" spans="1:19" hidden="1" x14ac:dyDescent="0.25">
      <c r="A333" s="76" t="s">
        <v>2700</v>
      </c>
      <c r="B333" s="72">
        <v>1</v>
      </c>
      <c r="C333" s="72">
        <v>1</v>
      </c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</row>
    <row r="334" spans="1:19" x14ac:dyDescent="0.25">
      <c r="A334" s="76" t="s">
        <v>2331</v>
      </c>
      <c r="B334" s="72">
        <v>2</v>
      </c>
      <c r="C334" s="72">
        <v>2</v>
      </c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</row>
    <row r="335" spans="1:19" hidden="1" x14ac:dyDescent="0.25">
      <c r="A335" s="76" t="s">
        <v>2691</v>
      </c>
      <c r="B335" s="72">
        <v>1</v>
      </c>
      <c r="C335" s="72">
        <v>1</v>
      </c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</row>
    <row r="336" spans="1:19" hidden="1" x14ac:dyDescent="0.25">
      <c r="A336" s="76" t="s">
        <v>2698</v>
      </c>
      <c r="B336" s="72">
        <v>1</v>
      </c>
      <c r="C336" s="72">
        <v>1</v>
      </c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</row>
    <row r="337" spans="1:19" hidden="1" x14ac:dyDescent="0.25">
      <c r="A337" s="76" t="s">
        <v>2437</v>
      </c>
      <c r="B337" s="72">
        <v>1</v>
      </c>
      <c r="C337" s="72">
        <v>1</v>
      </c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</row>
    <row r="338" spans="1:19" hidden="1" x14ac:dyDescent="0.25">
      <c r="A338" s="76" t="s">
        <v>2453</v>
      </c>
      <c r="B338" s="72">
        <v>1</v>
      </c>
      <c r="C338" s="72">
        <v>1</v>
      </c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</row>
    <row r="339" spans="1:19" hidden="1" x14ac:dyDescent="0.25">
      <c r="A339" s="76" t="s">
        <v>2694</v>
      </c>
      <c r="B339" s="72">
        <v>1</v>
      </c>
      <c r="C339" s="72">
        <v>1</v>
      </c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</row>
    <row r="340" spans="1:19" hidden="1" x14ac:dyDescent="0.25">
      <c r="A340" s="76" t="s">
        <v>2547</v>
      </c>
      <c r="B340" s="72">
        <v>1</v>
      </c>
      <c r="C340" s="72">
        <v>1</v>
      </c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</row>
    <row r="341" spans="1:19" hidden="1" x14ac:dyDescent="0.25">
      <c r="A341" s="76" t="s">
        <v>2521</v>
      </c>
      <c r="B341" s="72">
        <v>1</v>
      </c>
      <c r="C341" s="72">
        <v>1</v>
      </c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</row>
    <row r="342" spans="1:19" hidden="1" x14ac:dyDescent="0.25">
      <c r="A342" s="76" t="s">
        <v>2653</v>
      </c>
      <c r="B342" s="72">
        <v>1</v>
      </c>
      <c r="C342" s="72">
        <v>1</v>
      </c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</row>
    <row r="343" spans="1:19" hidden="1" x14ac:dyDescent="0.25">
      <c r="A343" s="76" t="s">
        <v>2727</v>
      </c>
      <c r="B343" s="72">
        <v>1</v>
      </c>
      <c r="C343" s="72">
        <v>1</v>
      </c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</row>
    <row r="344" spans="1:19" hidden="1" x14ac:dyDescent="0.25">
      <c r="A344" s="76" t="s">
        <v>2578</v>
      </c>
      <c r="B344" s="72">
        <v>1</v>
      </c>
      <c r="C344" s="72">
        <v>1</v>
      </c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</row>
    <row r="345" spans="1:19" x14ac:dyDescent="0.25">
      <c r="A345" s="76" t="s">
        <v>2333</v>
      </c>
      <c r="B345" s="72">
        <v>2</v>
      </c>
      <c r="C345" s="72">
        <v>2</v>
      </c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</row>
    <row r="346" spans="1:19" hidden="1" x14ac:dyDescent="0.25">
      <c r="A346" s="76" t="s">
        <v>2654</v>
      </c>
      <c r="B346" s="72">
        <v>1</v>
      </c>
      <c r="C346" s="72">
        <v>1</v>
      </c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</row>
    <row r="347" spans="1:19" hidden="1" x14ac:dyDescent="0.25">
      <c r="A347" s="76" t="s">
        <v>2629</v>
      </c>
      <c r="B347" s="72">
        <v>1</v>
      </c>
      <c r="C347" s="72">
        <v>1</v>
      </c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</row>
    <row r="348" spans="1:19" hidden="1" x14ac:dyDescent="0.25">
      <c r="A348" s="76" t="s">
        <v>2602</v>
      </c>
      <c r="B348" s="72">
        <v>1</v>
      </c>
      <c r="C348" s="72">
        <v>1</v>
      </c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</row>
    <row r="349" spans="1:19" hidden="1" x14ac:dyDescent="0.25">
      <c r="A349" s="76" t="s">
        <v>2715</v>
      </c>
      <c r="B349" s="72">
        <v>1</v>
      </c>
      <c r="C349" s="72">
        <v>1</v>
      </c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</row>
    <row r="350" spans="1:19" hidden="1" x14ac:dyDescent="0.25">
      <c r="A350" s="76" t="s">
        <v>2689</v>
      </c>
      <c r="B350" s="72">
        <v>1</v>
      </c>
      <c r="C350" s="72">
        <v>1</v>
      </c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</row>
    <row r="351" spans="1:19" hidden="1" x14ac:dyDescent="0.25">
      <c r="A351" s="76" t="s">
        <v>2630</v>
      </c>
      <c r="B351" s="72">
        <v>1</v>
      </c>
      <c r="C351" s="72">
        <v>1</v>
      </c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</row>
    <row r="352" spans="1:19" hidden="1" x14ac:dyDescent="0.25">
      <c r="A352" s="76" t="s">
        <v>2723</v>
      </c>
      <c r="B352" s="72">
        <v>1</v>
      </c>
      <c r="C352" s="72">
        <v>1</v>
      </c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</row>
    <row r="353" spans="1:19" hidden="1" x14ac:dyDescent="0.25">
      <c r="A353" s="76" t="s">
        <v>2693</v>
      </c>
      <c r="B353" s="72">
        <v>1</v>
      </c>
      <c r="C353" s="72">
        <v>1</v>
      </c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</row>
    <row r="354" spans="1:19" hidden="1" x14ac:dyDescent="0.25">
      <c r="A354" s="76" t="s">
        <v>2791</v>
      </c>
      <c r="B354" s="72">
        <v>1</v>
      </c>
      <c r="C354" s="72">
        <v>1</v>
      </c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</row>
    <row r="355" spans="1:19" hidden="1" x14ac:dyDescent="0.25">
      <c r="A355" s="76" t="s">
        <v>2724</v>
      </c>
      <c r="B355" s="72">
        <v>1</v>
      </c>
      <c r="C355" s="72">
        <v>1</v>
      </c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</row>
    <row r="356" spans="1:19" hidden="1" x14ac:dyDescent="0.25">
      <c r="A356" s="76" t="s">
        <v>2628</v>
      </c>
      <c r="B356" s="72">
        <v>1</v>
      </c>
      <c r="C356" s="72">
        <v>1</v>
      </c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</row>
    <row r="357" spans="1:19" hidden="1" x14ac:dyDescent="0.25">
      <c r="A357" s="76" t="s">
        <v>2486</v>
      </c>
      <c r="B357" s="72">
        <v>1</v>
      </c>
      <c r="C357" s="72">
        <v>1</v>
      </c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</row>
    <row r="358" spans="1:19" hidden="1" x14ac:dyDescent="0.25">
      <c r="A358" s="76" t="s">
        <v>2721</v>
      </c>
      <c r="B358" s="72">
        <v>1</v>
      </c>
      <c r="C358" s="72">
        <v>1</v>
      </c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</row>
    <row r="359" spans="1:19" hidden="1" x14ac:dyDescent="0.25">
      <c r="A359" s="76" t="s">
        <v>2722</v>
      </c>
      <c r="B359" s="72">
        <v>1</v>
      </c>
      <c r="C359" s="72">
        <v>1</v>
      </c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</row>
    <row r="360" spans="1:19" hidden="1" x14ac:dyDescent="0.25">
      <c r="A360" s="76" t="s">
        <v>2790</v>
      </c>
      <c r="B360" s="72">
        <v>1</v>
      </c>
      <c r="C360" s="72">
        <v>1</v>
      </c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</row>
    <row r="361" spans="1:19" hidden="1" x14ac:dyDescent="0.25">
      <c r="A361" s="76" t="s">
        <v>2696</v>
      </c>
      <c r="B361" s="72">
        <v>1</v>
      </c>
      <c r="C361" s="72">
        <v>1</v>
      </c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</row>
    <row r="362" spans="1:19" hidden="1" x14ac:dyDescent="0.25">
      <c r="A362" s="76" t="s">
        <v>2761</v>
      </c>
      <c r="B362" s="72">
        <v>1</v>
      </c>
      <c r="C362" s="72">
        <v>1</v>
      </c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</row>
    <row r="363" spans="1:19" hidden="1" x14ac:dyDescent="0.25">
      <c r="A363" s="76" t="s">
        <v>2575</v>
      </c>
      <c r="B363" s="72">
        <v>1</v>
      </c>
      <c r="C363" s="72">
        <v>1</v>
      </c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</row>
    <row r="364" spans="1:19" hidden="1" x14ac:dyDescent="0.25">
      <c r="A364" s="76" t="s">
        <v>2720</v>
      </c>
      <c r="B364" s="72">
        <v>1</v>
      </c>
      <c r="C364" s="72">
        <v>1</v>
      </c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</row>
    <row r="365" spans="1:19" hidden="1" x14ac:dyDescent="0.25">
      <c r="A365" s="76" t="s">
        <v>2695</v>
      </c>
      <c r="B365" s="72">
        <v>1</v>
      </c>
      <c r="C365" s="72">
        <v>1</v>
      </c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</row>
    <row r="366" spans="1:19" hidden="1" x14ac:dyDescent="0.25">
      <c r="A366" s="76" t="s">
        <v>2483</v>
      </c>
      <c r="B366" s="72">
        <v>1</v>
      </c>
      <c r="C366" s="72">
        <v>1</v>
      </c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</row>
    <row r="367" spans="1:19" hidden="1" x14ac:dyDescent="0.25">
      <c r="A367" s="76" t="s">
        <v>2786</v>
      </c>
      <c r="B367" s="72">
        <v>1</v>
      </c>
      <c r="C367" s="72">
        <v>1</v>
      </c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</row>
    <row r="368" spans="1:19" x14ac:dyDescent="0.25">
      <c r="A368" s="76" t="s">
        <v>2348</v>
      </c>
      <c r="B368" s="72">
        <v>2</v>
      </c>
      <c r="C368" s="72">
        <v>2</v>
      </c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</row>
    <row r="369" spans="1:19" hidden="1" x14ac:dyDescent="0.25">
      <c r="A369" s="76" t="s">
        <v>2719</v>
      </c>
      <c r="B369" s="72">
        <v>1</v>
      </c>
      <c r="C369" s="72">
        <v>1</v>
      </c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</row>
    <row r="370" spans="1:19" hidden="1" x14ac:dyDescent="0.25">
      <c r="A370" s="76" t="s">
        <v>2796</v>
      </c>
      <c r="B370" s="72">
        <v>1</v>
      </c>
      <c r="C370" s="72">
        <v>1</v>
      </c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</row>
    <row r="371" spans="1:19" hidden="1" x14ac:dyDescent="0.25">
      <c r="A371" s="76" t="s">
        <v>2762</v>
      </c>
      <c r="B371" s="72">
        <v>1</v>
      </c>
      <c r="C371" s="72">
        <v>1</v>
      </c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</row>
    <row r="372" spans="1:19" hidden="1" x14ac:dyDescent="0.25">
      <c r="A372" s="76" t="s">
        <v>2581</v>
      </c>
      <c r="B372" s="72">
        <v>1</v>
      </c>
      <c r="C372" s="72">
        <v>1</v>
      </c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</row>
    <row r="373" spans="1:19" hidden="1" x14ac:dyDescent="0.25">
      <c r="A373" s="76" t="s">
        <v>2525</v>
      </c>
      <c r="B373" s="72">
        <v>1</v>
      </c>
      <c r="C373" s="72">
        <v>1</v>
      </c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</row>
    <row r="374" spans="1:19" hidden="1" x14ac:dyDescent="0.25">
      <c r="A374" s="76" t="s">
        <v>2699</v>
      </c>
      <c r="B374" s="72">
        <v>1</v>
      </c>
      <c r="C374" s="72">
        <v>1</v>
      </c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</row>
    <row r="375" spans="1:19" x14ac:dyDescent="0.25">
      <c r="A375" s="76" t="s">
        <v>2405</v>
      </c>
      <c r="B375" s="72">
        <v>2</v>
      </c>
      <c r="C375" s="72">
        <v>2</v>
      </c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</row>
    <row r="376" spans="1:19" hidden="1" x14ac:dyDescent="0.25">
      <c r="A376" s="76" t="s">
        <v>2656</v>
      </c>
      <c r="B376" s="72">
        <v>1</v>
      </c>
      <c r="C376" s="72">
        <v>1</v>
      </c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</row>
    <row r="377" spans="1:19" hidden="1" x14ac:dyDescent="0.25">
      <c r="A377" s="76" t="s">
        <v>2763</v>
      </c>
      <c r="B377" s="72">
        <v>1</v>
      </c>
      <c r="C377" s="72">
        <v>1</v>
      </c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</row>
    <row r="378" spans="1:19" hidden="1" x14ac:dyDescent="0.25">
      <c r="A378" s="76" t="s">
        <v>2457</v>
      </c>
      <c r="B378" s="72">
        <v>1</v>
      </c>
      <c r="C378" s="72">
        <v>1</v>
      </c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</row>
    <row r="379" spans="1:19" hidden="1" x14ac:dyDescent="0.25">
      <c r="A379" s="76" t="s">
        <v>2458</v>
      </c>
      <c r="B379" s="72">
        <v>1</v>
      </c>
      <c r="C379" s="72">
        <v>1</v>
      </c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</row>
    <row r="380" spans="1:19" x14ac:dyDescent="0.25">
      <c r="A380" s="76" t="s">
        <v>2407</v>
      </c>
      <c r="B380" s="72">
        <v>2</v>
      </c>
      <c r="C380" s="72">
        <v>2</v>
      </c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</row>
    <row r="381" spans="1:19" hidden="1" x14ac:dyDescent="0.25">
      <c r="A381" s="76" t="s">
        <v>2633</v>
      </c>
      <c r="B381" s="72">
        <v>1</v>
      </c>
      <c r="C381" s="72">
        <v>1</v>
      </c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</row>
    <row r="382" spans="1:19" hidden="1" x14ac:dyDescent="0.25">
      <c r="A382" s="76" t="s">
        <v>2793</v>
      </c>
      <c r="B382" s="72">
        <v>1</v>
      </c>
      <c r="C382" s="72">
        <v>1</v>
      </c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</row>
    <row r="383" spans="1:19" hidden="1" x14ac:dyDescent="0.25">
      <c r="A383" s="76" t="s">
        <v>2463</v>
      </c>
      <c r="B383" s="72">
        <v>1</v>
      </c>
      <c r="C383" s="72">
        <v>1</v>
      </c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</row>
    <row r="384" spans="1:19" hidden="1" x14ac:dyDescent="0.25">
      <c r="A384" s="76" t="s">
        <v>2464</v>
      </c>
      <c r="B384" s="72">
        <v>1</v>
      </c>
      <c r="C384" s="72">
        <v>1</v>
      </c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</row>
    <row r="385" spans="1:19" hidden="1" x14ac:dyDescent="0.25">
      <c r="A385" s="76" t="s">
        <v>2792</v>
      </c>
      <c r="B385" s="72">
        <v>1</v>
      </c>
      <c r="C385" s="72">
        <v>1</v>
      </c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</row>
    <row r="386" spans="1:19" hidden="1" x14ac:dyDescent="0.25">
      <c r="A386" s="76" t="s">
        <v>2631</v>
      </c>
      <c r="B386" s="72">
        <v>1</v>
      </c>
      <c r="C386" s="72">
        <v>1</v>
      </c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</row>
    <row r="387" spans="1:19" hidden="1" x14ac:dyDescent="0.25">
      <c r="A387" s="76" t="s">
        <v>2550</v>
      </c>
      <c r="B387" s="72">
        <v>1</v>
      </c>
      <c r="C387" s="72">
        <v>1</v>
      </c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</row>
    <row r="388" spans="1:19" hidden="1" x14ac:dyDescent="0.25">
      <c r="A388" s="76" t="s">
        <v>2461</v>
      </c>
      <c r="B388" s="72">
        <v>1</v>
      </c>
      <c r="C388" s="72">
        <v>1</v>
      </c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</row>
    <row r="389" spans="1:19" hidden="1" x14ac:dyDescent="0.25">
      <c r="A389" s="76" t="s">
        <v>2634</v>
      </c>
      <c r="B389" s="72">
        <v>1</v>
      </c>
      <c r="C389" s="72">
        <v>1</v>
      </c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</row>
    <row r="390" spans="1:19" hidden="1" x14ac:dyDescent="0.25">
      <c r="A390" s="76" t="s">
        <v>2760</v>
      </c>
      <c r="B390" s="72">
        <v>1</v>
      </c>
      <c r="C390" s="72">
        <v>1</v>
      </c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</row>
    <row r="391" spans="1:19" hidden="1" x14ac:dyDescent="0.25">
      <c r="A391" s="76" t="s">
        <v>2488</v>
      </c>
      <c r="B391" s="72">
        <v>1</v>
      </c>
      <c r="C391" s="72">
        <v>1</v>
      </c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</row>
    <row r="392" spans="1:19" hidden="1" x14ac:dyDescent="0.25">
      <c r="A392" s="76" t="s">
        <v>2657</v>
      </c>
      <c r="B392" s="72">
        <v>1</v>
      </c>
      <c r="C392" s="72">
        <v>1</v>
      </c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</row>
    <row r="393" spans="1:19" hidden="1" x14ac:dyDescent="0.25">
      <c r="A393" s="76" t="s">
        <v>2548</v>
      </c>
      <c r="B393" s="72">
        <v>1</v>
      </c>
      <c r="C393" s="72">
        <v>1</v>
      </c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</row>
    <row r="394" spans="1:19" hidden="1" x14ac:dyDescent="0.25">
      <c r="A394" s="76" t="s">
        <v>2573</v>
      </c>
      <c r="B394" s="72">
        <v>1</v>
      </c>
      <c r="C394" s="72">
        <v>1</v>
      </c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</row>
    <row r="395" spans="1:19" hidden="1" x14ac:dyDescent="0.25">
      <c r="A395" s="76" t="s">
        <v>2789</v>
      </c>
      <c r="B395" s="72">
        <v>1</v>
      </c>
      <c r="C395" s="72">
        <v>1</v>
      </c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</row>
    <row r="396" spans="1:19" hidden="1" x14ac:dyDescent="0.25">
      <c r="A396" s="76" t="s">
        <v>2574</v>
      </c>
      <c r="B396" s="72">
        <v>1</v>
      </c>
      <c r="C396" s="72">
        <v>1</v>
      </c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</row>
    <row r="397" spans="1:19" hidden="1" x14ac:dyDescent="0.25">
      <c r="A397" s="76" t="s">
        <v>2795</v>
      </c>
      <c r="B397" s="72">
        <v>1</v>
      </c>
      <c r="C397" s="72">
        <v>1</v>
      </c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</row>
    <row r="398" spans="1:19" hidden="1" x14ac:dyDescent="0.25">
      <c r="A398" s="76" t="s">
        <v>2551</v>
      </c>
      <c r="B398" s="72">
        <v>1</v>
      </c>
      <c r="C398" s="72">
        <v>1</v>
      </c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</row>
    <row r="399" spans="1:19" hidden="1" x14ac:dyDescent="0.25">
      <c r="A399" s="76" t="s">
        <v>2718</v>
      </c>
      <c r="B399" s="72">
        <v>1</v>
      </c>
      <c r="C399" s="72">
        <v>1</v>
      </c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</row>
    <row r="400" spans="1:19" hidden="1" x14ac:dyDescent="0.25">
      <c r="A400" s="76" t="s">
        <v>2456</v>
      </c>
      <c r="B400" s="72">
        <v>1</v>
      </c>
      <c r="C400" s="72">
        <v>1</v>
      </c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</row>
    <row r="401" spans="1:19" hidden="1" x14ac:dyDescent="0.25">
      <c r="A401" s="76" t="s">
        <v>2440</v>
      </c>
      <c r="B401" s="72">
        <v>1</v>
      </c>
      <c r="C401" s="72">
        <v>1</v>
      </c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</row>
    <row r="402" spans="1:19" hidden="1" x14ac:dyDescent="0.25">
      <c r="A402" s="76" t="s">
        <v>2522</v>
      </c>
      <c r="B402" s="72">
        <v>1</v>
      </c>
      <c r="C402" s="72">
        <v>1</v>
      </c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</row>
    <row r="403" spans="1:19" hidden="1" x14ac:dyDescent="0.25">
      <c r="A403" s="76" t="s">
        <v>2544</v>
      </c>
      <c r="B403" s="72">
        <v>1</v>
      </c>
      <c r="C403" s="72">
        <v>1</v>
      </c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</row>
    <row r="404" spans="1:19" hidden="1" x14ac:dyDescent="0.25">
      <c r="A404" s="76" t="s">
        <v>2725</v>
      </c>
      <c r="B404" s="72">
        <v>1</v>
      </c>
      <c r="C404" s="72">
        <v>1</v>
      </c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</row>
    <row r="405" spans="1:19" hidden="1" x14ac:dyDescent="0.25">
      <c r="A405" s="76" t="s">
        <v>2605</v>
      </c>
      <c r="B405" s="72">
        <v>1</v>
      </c>
      <c r="C405" s="72">
        <v>1</v>
      </c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</row>
    <row r="406" spans="1:19" hidden="1" x14ac:dyDescent="0.25">
      <c r="A406" s="76" t="s">
        <v>2460</v>
      </c>
      <c r="B406" s="72">
        <v>1</v>
      </c>
      <c r="C406" s="72">
        <v>1</v>
      </c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</row>
    <row r="407" spans="1:19" hidden="1" x14ac:dyDescent="0.25">
      <c r="A407" s="76" t="s">
        <v>2652</v>
      </c>
      <c r="B407" s="72">
        <v>1</v>
      </c>
      <c r="C407" s="72">
        <v>1</v>
      </c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</row>
    <row r="408" spans="1:19" hidden="1" x14ac:dyDescent="0.25">
      <c r="A408" s="76" t="s">
        <v>2490</v>
      </c>
      <c r="B408" s="72">
        <v>1</v>
      </c>
      <c r="C408" s="72">
        <v>1</v>
      </c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</row>
    <row r="409" spans="1:19" hidden="1" x14ac:dyDescent="0.25">
      <c r="A409" s="76" t="s">
        <v>2759</v>
      </c>
      <c r="B409" s="72">
        <v>1</v>
      </c>
      <c r="C409" s="72">
        <v>1</v>
      </c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</row>
    <row r="410" spans="1:19" hidden="1" x14ac:dyDescent="0.25">
      <c r="A410" s="76" t="s">
        <v>2787</v>
      </c>
      <c r="B410" s="72">
        <v>1</v>
      </c>
      <c r="C410" s="72">
        <v>1</v>
      </c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</row>
    <row r="411" spans="1:19" hidden="1" x14ac:dyDescent="0.25">
      <c r="A411" s="76" t="s">
        <v>2414</v>
      </c>
      <c r="B411" s="72">
        <v>1</v>
      </c>
      <c r="C411" s="72">
        <v>1</v>
      </c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</row>
    <row r="412" spans="1:19" hidden="1" x14ac:dyDescent="0.25">
      <c r="A412" s="76" t="s">
        <v>2697</v>
      </c>
      <c r="B412" s="72">
        <v>1</v>
      </c>
      <c r="C412" s="72">
        <v>1</v>
      </c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</row>
    <row r="413" spans="1:19" x14ac:dyDescent="0.25">
      <c r="A413" s="76" t="s">
        <v>2415</v>
      </c>
      <c r="B413" s="72">
        <v>2</v>
      </c>
      <c r="C413" s="72">
        <v>2</v>
      </c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</row>
    <row r="414" spans="1:19" hidden="1" x14ac:dyDescent="0.25">
      <c r="A414" s="76" t="s">
        <v>2604</v>
      </c>
      <c r="B414" s="72">
        <v>1</v>
      </c>
      <c r="C414" s="72">
        <v>1</v>
      </c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</row>
    <row r="415" spans="1:19" hidden="1" x14ac:dyDescent="0.25">
      <c r="A415" s="76" t="s">
        <v>2717</v>
      </c>
      <c r="B415" s="72">
        <v>1</v>
      </c>
      <c r="C415" s="72">
        <v>1</v>
      </c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</row>
    <row r="416" spans="1:19" x14ac:dyDescent="0.25">
      <c r="A416" s="76" t="s">
        <v>2418</v>
      </c>
      <c r="B416" s="72">
        <v>5</v>
      </c>
      <c r="C416" s="72">
        <v>5</v>
      </c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</row>
    <row r="417" spans="1:19" hidden="1" x14ac:dyDescent="0.25">
      <c r="A417" s="76" t="s">
        <v>2756</v>
      </c>
      <c r="B417" s="72">
        <v>1</v>
      </c>
      <c r="C417" s="72">
        <v>1</v>
      </c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</row>
    <row r="418" spans="1:19" hidden="1" x14ac:dyDescent="0.25">
      <c r="A418" s="76" t="s">
        <v>2757</v>
      </c>
      <c r="B418" s="72">
        <v>1</v>
      </c>
      <c r="C418" s="72">
        <v>1</v>
      </c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</row>
    <row r="419" spans="1:19" hidden="1" x14ac:dyDescent="0.25">
      <c r="A419" s="76" t="s">
        <v>2690</v>
      </c>
      <c r="B419" s="72">
        <v>1</v>
      </c>
      <c r="C419" s="72">
        <v>1</v>
      </c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</row>
    <row r="420" spans="1:19" hidden="1" x14ac:dyDescent="0.25">
      <c r="A420" s="76" t="s">
        <v>2485</v>
      </c>
      <c r="B420" s="72">
        <v>1</v>
      </c>
      <c r="C420" s="72">
        <v>1</v>
      </c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</row>
    <row r="421" spans="1:19" hidden="1" x14ac:dyDescent="0.25">
      <c r="A421" s="76" t="s">
        <v>2716</v>
      </c>
      <c r="B421" s="72">
        <v>1</v>
      </c>
      <c r="C421" s="72">
        <v>1</v>
      </c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</row>
    <row r="422" spans="1:19" hidden="1" x14ac:dyDescent="0.25">
      <c r="A422" s="76" t="s">
        <v>2692</v>
      </c>
      <c r="B422" s="72">
        <v>1</v>
      </c>
      <c r="C422" s="72">
        <v>1</v>
      </c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</row>
    <row r="423" spans="1:19" hidden="1" x14ac:dyDescent="0.25">
      <c r="A423" s="76" t="s">
        <v>2785</v>
      </c>
      <c r="B423" s="72">
        <v>1</v>
      </c>
      <c r="C423" s="72">
        <v>1</v>
      </c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</row>
    <row r="424" spans="1:19" hidden="1" x14ac:dyDescent="0.25">
      <c r="A424" s="76" t="s">
        <v>2549</v>
      </c>
      <c r="B424" s="72">
        <v>1</v>
      </c>
      <c r="C424" s="72">
        <v>1</v>
      </c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</row>
    <row r="425" spans="1:19" hidden="1" x14ac:dyDescent="0.25">
      <c r="A425" s="76" t="s">
        <v>2489</v>
      </c>
      <c r="B425" s="72">
        <v>1</v>
      </c>
      <c r="C425" s="72">
        <v>1</v>
      </c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</row>
    <row r="426" spans="1:19" hidden="1" x14ac:dyDescent="0.25">
      <c r="A426" s="76" t="s">
        <v>2455</v>
      </c>
      <c r="B426" s="72">
        <v>1</v>
      </c>
      <c r="C426" s="72">
        <v>1</v>
      </c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</row>
    <row r="427" spans="1:19" hidden="1" x14ac:dyDescent="0.25">
      <c r="A427" s="76" t="s">
        <v>2526</v>
      </c>
      <c r="B427" s="72">
        <v>1</v>
      </c>
      <c r="C427" s="72">
        <v>1</v>
      </c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</row>
    <row r="428" spans="1:19" hidden="1" x14ac:dyDescent="0.25">
      <c r="A428" s="76" t="s">
        <v>2439</v>
      </c>
      <c r="B428" s="72">
        <v>1</v>
      </c>
      <c r="C428" s="72">
        <v>1</v>
      </c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</row>
    <row r="429" spans="1:19" hidden="1" x14ac:dyDescent="0.25">
      <c r="A429" s="76" t="s">
        <v>2459</v>
      </c>
      <c r="B429" s="72">
        <v>1</v>
      </c>
      <c r="C429" s="72">
        <v>1</v>
      </c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</row>
    <row r="430" spans="1:19" hidden="1" x14ac:dyDescent="0.25">
      <c r="A430" s="76" t="s">
        <v>2576</v>
      </c>
      <c r="B430" s="72">
        <v>1</v>
      </c>
      <c r="C430" s="72">
        <v>1</v>
      </c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</row>
    <row r="431" spans="1:19" hidden="1" x14ac:dyDescent="0.25">
      <c r="A431" s="49" t="s">
        <v>2835</v>
      </c>
      <c r="B431" s="72">
        <v>143</v>
      </c>
      <c r="C431" s="72">
        <v>143</v>
      </c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</row>
    <row r="432" spans="1:19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</row>
    <row r="433" spans="1:19" x14ac:dyDescent="0.25">
      <c r="A433" s="24" t="s">
        <v>2840</v>
      </c>
      <c r="B433" s="24" t="s">
        <v>2833</v>
      </c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</row>
    <row r="434" spans="1:19" x14ac:dyDescent="0.25">
      <c r="A434" s="24" t="s">
        <v>2834</v>
      </c>
      <c r="B434" s="3" t="s">
        <v>2228</v>
      </c>
      <c r="C434" s="3" t="s">
        <v>2835</v>
      </c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</row>
    <row r="435" spans="1:19" x14ac:dyDescent="0.25">
      <c r="A435" s="49" t="s">
        <v>2243</v>
      </c>
      <c r="B435" s="79">
        <v>189</v>
      </c>
      <c r="C435" s="79">
        <v>189</v>
      </c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</row>
    <row r="436" spans="1:19" hidden="1" x14ac:dyDescent="0.25">
      <c r="A436" s="76" t="s">
        <v>2447</v>
      </c>
      <c r="B436" s="72">
        <v>1</v>
      </c>
      <c r="C436" s="72">
        <v>1</v>
      </c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</row>
    <row r="437" spans="1:19" hidden="1" x14ac:dyDescent="0.25">
      <c r="A437" s="76" t="s">
        <v>2617</v>
      </c>
      <c r="B437" s="72">
        <v>1</v>
      </c>
      <c r="C437" s="72">
        <v>1</v>
      </c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</row>
    <row r="438" spans="1:19" hidden="1" x14ac:dyDescent="0.25">
      <c r="A438" s="76" t="s">
        <v>2739</v>
      </c>
      <c r="B438" s="72">
        <v>1</v>
      </c>
      <c r="C438" s="72">
        <v>1</v>
      </c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</row>
    <row r="439" spans="1:19" x14ac:dyDescent="0.25">
      <c r="A439" s="76" t="s">
        <v>2306</v>
      </c>
      <c r="B439" s="72">
        <v>2</v>
      </c>
      <c r="C439" s="72">
        <v>2</v>
      </c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</row>
    <row r="440" spans="1:19" hidden="1" x14ac:dyDescent="0.25">
      <c r="A440" s="76" t="s">
        <v>2822</v>
      </c>
      <c r="B440" s="72">
        <v>1</v>
      </c>
      <c r="C440" s="72">
        <v>1</v>
      </c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</row>
    <row r="441" spans="1:19" hidden="1" x14ac:dyDescent="0.25">
      <c r="A441" s="76" t="s">
        <v>2746</v>
      </c>
      <c r="B441" s="72">
        <v>1</v>
      </c>
      <c r="C441" s="72">
        <v>1</v>
      </c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</row>
    <row r="442" spans="1:19" hidden="1" x14ac:dyDescent="0.25">
      <c r="A442" s="76" t="s">
        <v>2511</v>
      </c>
      <c r="B442" s="72">
        <v>1</v>
      </c>
      <c r="C442" s="72">
        <v>1</v>
      </c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</row>
    <row r="443" spans="1:19" hidden="1" x14ac:dyDescent="0.25">
      <c r="A443" s="76" t="s">
        <v>2781</v>
      </c>
      <c r="B443" s="72">
        <v>1</v>
      </c>
      <c r="C443" s="72">
        <v>1</v>
      </c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</row>
    <row r="444" spans="1:19" hidden="1" x14ac:dyDescent="0.25">
      <c r="A444" s="76" t="s">
        <v>2673</v>
      </c>
      <c r="B444" s="72">
        <v>1</v>
      </c>
      <c r="C444" s="72">
        <v>1</v>
      </c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</row>
    <row r="445" spans="1:19" hidden="1" x14ac:dyDescent="0.25">
      <c r="A445" s="76" t="s">
        <v>2768</v>
      </c>
      <c r="B445" s="72">
        <v>1</v>
      </c>
      <c r="C445" s="72">
        <v>1</v>
      </c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</row>
    <row r="446" spans="1:19" hidden="1" x14ac:dyDescent="0.25">
      <c r="A446" s="76" t="s">
        <v>2448</v>
      </c>
      <c r="B446" s="72">
        <v>1</v>
      </c>
      <c r="C446" s="72">
        <v>1</v>
      </c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</row>
    <row r="447" spans="1:19" hidden="1" x14ac:dyDescent="0.25">
      <c r="A447" s="76" t="s">
        <v>2747</v>
      </c>
      <c r="B447" s="72">
        <v>1</v>
      </c>
      <c r="C447" s="72">
        <v>1</v>
      </c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</row>
    <row r="448" spans="1:19" hidden="1" x14ac:dyDescent="0.25">
      <c r="A448" s="76" t="s">
        <v>2771</v>
      </c>
      <c r="B448" s="72">
        <v>1</v>
      </c>
      <c r="C448" s="72">
        <v>1</v>
      </c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</row>
    <row r="449" spans="1:19" hidden="1" x14ac:dyDescent="0.25">
      <c r="A449" s="76" t="s">
        <v>2505</v>
      </c>
      <c r="B449" s="72">
        <v>1</v>
      </c>
      <c r="C449" s="72">
        <v>1</v>
      </c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</row>
    <row r="450" spans="1:19" hidden="1" x14ac:dyDescent="0.25">
      <c r="A450" s="76" t="s">
        <v>2749</v>
      </c>
      <c r="B450" s="72">
        <v>1</v>
      </c>
      <c r="C450" s="72">
        <v>1</v>
      </c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</row>
    <row r="451" spans="1:19" hidden="1" x14ac:dyDescent="0.25">
      <c r="A451" s="76" t="s">
        <v>2513</v>
      </c>
      <c r="B451" s="72">
        <v>1</v>
      </c>
      <c r="C451" s="72">
        <v>1</v>
      </c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</row>
    <row r="452" spans="1:19" hidden="1" x14ac:dyDescent="0.25">
      <c r="A452" s="76" t="s">
        <v>2471</v>
      </c>
      <c r="B452" s="72">
        <v>1</v>
      </c>
      <c r="C452" s="72">
        <v>1</v>
      </c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</row>
    <row r="453" spans="1:19" hidden="1" x14ac:dyDescent="0.25">
      <c r="A453" s="76" t="s">
        <v>2777</v>
      </c>
      <c r="B453" s="72">
        <v>1</v>
      </c>
      <c r="C453" s="72">
        <v>1</v>
      </c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</row>
    <row r="454" spans="1:19" hidden="1" x14ac:dyDescent="0.25">
      <c r="A454" s="76" t="s">
        <v>2610</v>
      </c>
      <c r="B454" s="72">
        <v>1</v>
      </c>
      <c r="C454" s="72">
        <v>1</v>
      </c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</row>
    <row r="455" spans="1:19" hidden="1" x14ac:dyDescent="0.25">
      <c r="A455" s="76" t="s">
        <v>2748</v>
      </c>
      <c r="B455" s="72">
        <v>1</v>
      </c>
      <c r="C455" s="72">
        <v>1</v>
      </c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</row>
    <row r="456" spans="1:19" hidden="1" x14ac:dyDescent="0.25">
      <c r="A456" s="76" t="s">
        <v>2514</v>
      </c>
      <c r="B456" s="72">
        <v>1</v>
      </c>
      <c r="C456" s="72">
        <v>1</v>
      </c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</row>
    <row r="457" spans="1:19" hidden="1" x14ac:dyDescent="0.25">
      <c r="A457" s="76" t="s">
        <v>2667</v>
      </c>
      <c r="B457" s="72">
        <v>1</v>
      </c>
      <c r="C457" s="72">
        <v>1</v>
      </c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</row>
    <row r="458" spans="1:19" hidden="1" x14ac:dyDescent="0.25">
      <c r="A458" s="76" t="s">
        <v>2566</v>
      </c>
      <c r="B458" s="72">
        <v>1</v>
      </c>
      <c r="C458" s="72">
        <v>1</v>
      </c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</row>
    <row r="459" spans="1:19" hidden="1" x14ac:dyDescent="0.25">
      <c r="A459" s="76" t="s">
        <v>2742</v>
      </c>
      <c r="B459" s="72">
        <v>1</v>
      </c>
      <c r="C459" s="72">
        <v>1</v>
      </c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</row>
    <row r="460" spans="1:19" hidden="1" x14ac:dyDescent="0.25">
      <c r="A460" s="76" t="s">
        <v>2620</v>
      </c>
      <c r="B460" s="72">
        <v>1</v>
      </c>
      <c r="C460" s="72">
        <v>1</v>
      </c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</row>
    <row r="461" spans="1:19" hidden="1" x14ac:dyDescent="0.25">
      <c r="A461" s="76" t="s">
        <v>2744</v>
      </c>
      <c r="B461" s="72">
        <v>1</v>
      </c>
      <c r="C461" s="72">
        <v>1</v>
      </c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</row>
    <row r="462" spans="1:19" hidden="1" x14ac:dyDescent="0.25">
      <c r="A462" s="76" t="s">
        <v>2640</v>
      </c>
      <c r="B462" s="72">
        <v>1</v>
      </c>
      <c r="C462" s="72">
        <v>1</v>
      </c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</row>
    <row r="463" spans="1:19" hidden="1" x14ac:dyDescent="0.25">
      <c r="A463" s="76" t="s">
        <v>2821</v>
      </c>
      <c r="B463" s="72">
        <v>1</v>
      </c>
      <c r="C463" s="72">
        <v>1</v>
      </c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</row>
    <row r="464" spans="1:19" x14ac:dyDescent="0.25">
      <c r="A464" s="76" t="s">
        <v>2325</v>
      </c>
      <c r="B464" s="72">
        <v>2</v>
      </c>
      <c r="C464" s="72">
        <v>2</v>
      </c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</row>
    <row r="465" spans="1:19" hidden="1" x14ac:dyDescent="0.25">
      <c r="A465" s="76" t="s">
        <v>2611</v>
      </c>
      <c r="B465" s="72">
        <v>1</v>
      </c>
      <c r="C465" s="72">
        <v>1</v>
      </c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</row>
    <row r="466" spans="1:19" hidden="1" x14ac:dyDescent="0.25">
      <c r="A466" s="76" t="s">
        <v>2776</v>
      </c>
      <c r="B466" s="72">
        <v>1</v>
      </c>
      <c r="C466" s="72">
        <v>1</v>
      </c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</row>
    <row r="467" spans="1:19" hidden="1" x14ac:dyDescent="0.25">
      <c r="A467" s="76" t="s">
        <v>2503</v>
      </c>
      <c r="B467" s="72">
        <v>1</v>
      </c>
      <c r="C467" s="72">
        <v>1</v>
      </c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</row>
    <row r="468" spans="1:19" hidden="1" x14ac:dyDescent="0.25">
      <c r="A468" s="76" t="s">
        <v>2772</v>
      </c>
      <c r="B468" s="72">
        <v>1</v>
      </c>
      <c r="C468" s="72">
        <v>1</v>
      </c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</row>
    <row r="469" spans="1:19" hidden="1" x14ac:dyDescent="0.25">
      <c r="A469" s="76" t="s">
        <v>2674</v>
      </c>
      <c r="B469" s="72">
        <v>1</v>
      </c>
      <c r="C469" s="72">
        <v>1</v>
      </c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</row>
    <row r="470" spans="1:19" hidden="1" x14ac:dyDescent="0.25">
      <c r="A470" s="76" t="s">
        <v>2533</v>
      </c>
      <c r="B470" s="72">
        <v>1</v>
      </c>
      <c r="C470" s="72">
        <v>1</v>
      </c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</row>
    <row r="471" spans="1:19" hidden="1" x14ac:dyDescent="0.25">
      <c r="A471" s="76" t="s">
        <v>2710</v>
      </c>
      <c r="B471" s="72">
        <v>1</v>
      </c>
      <c r="C471" s="72">
        <v>1</v>
      </c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</row>
    <row r="472" spans="1:19" hidden="1" x14ac:dyDescent="0.25">
      <c r="A472" s="76" t="s">
        <v>2469</v>
      </c>
      <c r="B472" s="72">
        <v>1</v>
      </c>
      <c r="C472" s="72">
        <v>1</v>
      </c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</row>
    <row r="473" spans="1:19" hidden="1" x14ac:dyDescent="0.25">
      <c r="A473" s="76" t="s">
        <v>2502</v>
      </c>
      <c r="B473" s="72">
        <v>1</v>
      </c>
      <c r="C473" s="72">
        <v>1</v>
      </c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</row>
    <row r="474" spans="1:19" hidden="1" x14ac:dyDescent="0.25">
      <c r="A474" s="76" t="s">
        <v>2770</v>
      </c>
      <c r="B474" s="72">
        <v>1</v>
      </c>
      <c r="C474" s="72">
        <v>1</v>
      </c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</row>
    <row r="475" spans="1:19" hidden="1" x14ac:dyDescent="0.25">
      <c r="A475" s="76" t="s">
        <v>2677</v>
      </c>
      <c r="B475" s="72">
        <v>1</v>
      </c>
      <c r="C475" s="72">
        <v>1</v>
      </c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</row>
    <row r="476" spans="1:19" hidden="1" x14ac:dyDescent="0.25">
      <c r="A476" s="76" t="s">
        <v>2616</v>
      </c>
      <c r="B476" s="72">
        <v>1</v>
      </c>
      <c r="C476" s="72">
        <v>1</v>
      </c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</row>
    <row r="477" spans="1:19" hidden="1" x14ac:dyDescent="0.25">
      <c r="A477" s="76" t="s">
        <v>2592</v>
      </c>
      <c r="B477" s="72">
        <v>1</v>
      </c>
      <c r="C477" s="72">
        <v>1</v>
      </c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</row>
    <row r="478" spans="1:19" hidden="1" x14ac:dyDescent="0.25">
      <c r="A478" s="76" t="s">
        <v>2501</v>
      </c>
      <c r="B478" s="72">
        <v>1</v>
      </c>
      <c r="C478" s="72">
        <v>1</v>
      </c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</row>
    <row r="479" spans="1:19" hidden="1" x14ac:dyDescent="0.25">
      <c r="A479" s="76" t="s">
        <v>2593</v>
      </c>
      <c r="B479" s="72">
        <v>1</v>
      </c>
      <c r="C479" s="72">
        <v>1</v>
      </c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</row>
    <row r="480" spans="1:19" hidden="1" x14ac:dyDescent="0.25">
      <c r="A480" s="76" t="s">
        <v>2669</v>
      </c>
      <c r="B480" s="72">
        <v>1</v>
      </c>
      <c r="C480" s="72">
        <v>1</v>
      </c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</row>
    <row r="481" spans="1:19" hidden="1" x14ac:dyDescent="0.25">
      <c r="A481" s="76" t="s">
        <v>2535</v>
      </c>
      <c r="B481" s="72">
        <v>1</v>
      </c>
      <c r="C481" s="72">
        <v>1</v>
      </c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</row>
    <row r="482" spans="1:19" hidden="1" x14ac:dyDescent="0.25">
      <c r="A482" s="76" t="s">
        <v>2814</v>
      </c>
      <c r="B482" s="72">
        <v>1</v>
      </c>
      <c r="C482" s="72">
        <v>1</v>
      </c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</row>
    <row r="483" spans="1:19" hidden="1" x14ac:dyDescent="0.25">
      <c r="A483" s="76" t="s">
        <v>2706</v>
      </c>
      <c r="B483" s="72">
        <v>1</v>
      </c>
      <c r="C483" s="72">
        <v>1</v>
      </c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</row>
    <row r="484" spans="1:19" hidden="1" x14ac:dyDescent="0.25">
      <c r="A484" s="76" t="s">
        <v>2668</v>
      </c>
      <c r="B484" s="72">
        <v>1</v>
      </c>
      <c r="C484" s="72">
        <v>1</v>
      </c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</row>
    <row r="485" spans="1:19" hidden="1" x14ac:dyDescent="0.25">
      <c r="A485" s="76" t="s">
        <v>2506</v>
      </c>
      <c r="B485" s="72">
        <v>1</v>
      </c>
      <c r="C485" s="72">
        <v>1</v>
      </c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</row>
    <row r="486" spans="1:19" hidden="1" x14ac:dyDescent="0.25">
      <c r="A486" s="76" t="s">
        <v>2817</v>
      </c>
      <c r="B486" s="72">
        <v>1</v>
      </c>
      <c r="C486" s="72">
        <v>1</v>
      </c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</row>
    <row r="487" spans="1:19" hidden="1" x14ac:dyDescent="0.25">
      <c r="A487" s="76" t="s">
        <v>2775</v>
      </c>
      <c r="B487" s="72">
        <v>1</v>
      </c>
      <c r="C487" s="72">
        <v>1</v>
      </c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</row>
    <row r="488" spans="1:19" hidden="1" x14ac:dyDescent="0.25">
      <c r="A488" s="76" t="s">
        <v>2774</v>
      </c>
      <c r="B488" s="72">
        <v>1</v>
      </c>
      <c r="C488" s="72">
        <v>1</v>
      </c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</row>
    <row r="489" spans="1:19" hidden="1" x14ac:dyDescent="0.25">
      <c r="A489" s="76" t="s">
        <v>2639</v>
      </c>
      <c r="B489" s="72">
        <v>1</v>
      </c>
      <c r="C489" s="72">
        <v>1</v>
      </c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</row>
    <row r="490" spans="1:19" hidden="1" x14ac:dyDescent="0.25">
      <c r="A490" s="76" t="s">
        <v>2564</v>
      </c>
      <c r="B490" s="72">
        <v>1</v>
      </c>
      <c r="C490" s="72">
        <v>1</v>
      </c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</row>
    <row r="491" spans="1:19" hidden="1" x14ac:dyDescent="0.25">
      <c r="A491" s="76" t="s">
        <v>2565</v>
      </c>
      <c r="B491" s="72">
        <v>1</v>
      </c>
      <c r="C491" s="72">
        <v>1</v>
      </c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</row>
    <row r="492" spans="1:19" hidden="1" x14ac:dyDescent="0.25">
      <c r="A492" s="76" t="s">
        <v>2558</v>
      </c>
      <c r="B492" s="72">
        <v>1</v>
      </c>
      <c r="C492" s="72">
        <v>1</v>
      </c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</row>
    <row r="493" spans="1:19" hidden="1" x14ac:dyDescent="0.25">
      <c r="A493" s="76" t="s">
        <v>2705</v>
      </c>
      <c r="B493" s="72">
        <v>1</v>
      </c>
      <c r="C493" s="72">
        <v>1</v>
      </c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</row>
    <row r="494" spans="1:19" hidden="1" x14ac:dyDescent="0.25">
      <c r="A494" s="76" t="s">
        <v>2534</v>
      </c>
      <c r="B494" s="72">
        <v>1</v>
      </c>
      <c r="C494" s="72">
        <v>1</v>
      </c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</row>
    <row r="495" spans="1:19" hidden="1" x14ac:dyDescent="0.25">
      <c r="A495" s="76" t="s">
        <v>2587</v>
      </c>
      <c r="B495" s="72">
        <v>1</v>
      </c>
      <c r="C495" s="72">
        <v>1</v>
      </c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</row>
    <row r="496" spans="1:19" hidden="1" x14ac:dyDescent="0.25">
      <c r="A496" s="76" t="s">
        <v>2532</v>
      </c>
      <c r="B496" s="72">
        <v>1</v>
      </c>
      <c r="C496" s="72">
        <v>1</v>
      </c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</row>
    <row r="497" spans="1:19" x14ac:dyDescent="0.25">
      <c r="A497" s="76" t="s">
        <v>2336</v>
      </c>
      <c r="B497" s="72">
        <v>2</v>
      </c>
      <c r="C497" s="72">
        <v>2</v>
      </c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</row>
    <row r="498" spans="1:19" hidden="1" x14ac:dyDescent="0.25">
      <c r="A498" s="76" t="s">
        <v>2664</v>
      </c>
      <c r="B498" s="72">
        <v>1</v>
      </c>
      <c r="C498" s="72">
        <v>1</v>
      </c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</row>
    <row r="499" spans="1:19" hidden="1" x14ac:dyDescent="0.25">
      <c r="A499" s="76" t="s">
        <v>2809</v>
      </c>
      <c r="B499" s="72">
        <v>1</v>
      </c>
      <c r="C499" s="72">
        <v>1</v>
      </c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</row>
    <row r="500" spans="1:19" hidden="1" x14ac:dyDescent="0.25">
      <c r="A500" s="76" t="s">
        <v>2557</v>
      </c>
      <c r="B500" s="72">
        <v>1</v>
      </c>
      <c r="C500" s="72">
        <v>1</v>
      </c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</row>
    <row r="501" spans="1:19" hidden="1" x14ac:dyDescent="0.25">
      <c r="A501" s="76" t="s">
        <v>2665</v>
      </c>
      <c r="B501" s="72">
        <v>1</v>
      </c>
      <c r="C501" s="72">
        <v>1</v>
      </c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</row>
    <row r="502" spans="1:19" hidden="1" x14ac:dyDescent="0.25">
      <c r="A502" s="76" t="s">
        <v>2807</v>
      </c>
      <c r="B502" s="72">
        <v>1</v>
      </c>
      <c r="C502" s="72">
        <v>1</v>
      </c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</row>
    <row r="503" spans="1:19" hidden="1" x14ac:dyDescent="0.25">
      <c r="A503" s="76" t="s">
        <v>2810</v>
      </c>
      <c r="B503" s="72">
        <v>1</v>
      </c>
      <c r="C503" s="72">
        <v>1</v>
      </c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</row>
    <row r="504" spans="1:19" hidden="1" x14ac:dyDescent="0.25">
      <c r="A504" s="76" t="s">
        <v>2500</v>
      </c>
      <c r="B504" s="72">
        <v>1</v>
      </c>
      <c r="C504" s="72">
        <v>1</v>
      </c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</row>
    <row r="505" spans="1:19" hidden="1" x14ac:dyDescent="0.25">
      <c r="A505" s="76" t="s">
        <v>2736</v>
      </c>
      <c r="B505" s="72">
        <v>1</v>
      </c>
      <c r="C505" s="72">
        <v>1</v>
      </c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</row>
    <row r="506" spans="1:19" hidden="1" x14ac:dyDescent="0.25">
      <c r="A506" s="76" t="s">
        <v>2735</v>
      </c>
      <c r="B506" s="72">
        <v>1</v>
      </c>
      <c r="C506" s="72">
        <v>1</v>
      </c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</row>
    <row r="507" spans="1:19" hidden="1" x14ac:dyDescent="0.25">
      <c r="A507" s="76" t="s">
        <v>2339</v>
      </c>
      <c r="B507" s="72">
        <v>1</v>
      </c>
      <c r="C507" s="72">
        <v>1</v>
      </c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</row>
    <row r="508" spans="1:19" x14ac:dyDescent="0.25">
      <c r="A508" s="76" t="s">
        <v>2340</v>
      </c>
      <c r="B508" s="72">
        <v>2</v>
      </c>
      <c r="C508" s="72">
        <v>2</v>
      </c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</row>
    <row r="509" spans="1:19" hidden="1" x14ac:dyDescent="0.25">
      <c r="A509" s="76" t="s">
        <v>2591</v>
      </c>
      <c r="B509" s="72">
        <v>1</v>
      </c>
      <c r="C509" s="72">
        <v>1</v>
      </c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</row>
    <row r="510" spans="1:19" x14ac:dyDescent="0.25">
      <c r="A510" s="76" t="s">
        <v>2341</v>
      </c>
      <c r="B510" s="72">
        <v>2</v>
      </c>
      <c r="C510" s="72">
        <v>2</v>
      </c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</row>
    <row r="511" spans="1:19" hidden="1" x14ac:dyDescent="0.25">
      <c r="A511" s="76" t="s">
        <v>2475</v>
      </c>
      <c r="B511" s="72">
        <v>1</v>
      </c>
      <c r="C511" s="72">
        <v>1</v>
      </c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</row>
    <row r="512" spans="1:19" hidden="1" x14ac:dyDescent="0.25">
      <c r="A512" s="76" t="s">
        <v>2443</v>
      </c>
      <c r="B512" s="72">
        <v>1</v>
      </c>
      <c r="C512" s="72">
        <v>1</v>
      </c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</row>
    <row r="513" spans="1:19" hidden="1" x14ac:dyDescent="0.25">
      <c r="A513" s="76" t="s">
        <v>2811</v>
      </c>
      <c r="B513" s="72">
        <v>1</v>
      </c>
      <c r="C513" s="72">
        <v>1</v>
      </c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</row>
    <row r="514" spans="1:19" hidden="1" x14ac:dyDescent="0.25">
      <c r="A514" s="76" t="s">
        <v>2642</v>
      </c>
      <c r="B514" s="72">
        <v>1</v>
      </c>
      <c r="C514" s="72">
        <v>1</v>
      </c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</row>
    <row r="515" spans="1:19" hidden="1" x14ac:dyDescent="0.25">
      <c r="A515" s="76" t="s">
        <v>2444</v>
      </c>
      <c r="B515" s="72">
        <v>1</v>
      </c>
      <c r="C515" s="72">
        <v>1</v>
      </c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</row>
    <row r="516" spans="1:19" hidden="1" x14ac:dyDescent="0.25">
      <c r="A516" s="76" t="s">
        <v>2643</v>
      </c>
      <c r="B516" s="72">
        <v>1</v>
      </c>
      <c r="C516" s="72">
        <v>1</v>
      </c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</row>
    <row r="517" spans="1:19" hidden="1" x14ac:dyDescent="0.25">
      <c r="A517" s="76" t="s">
        <v>2741</v>
      </c>
      <c r="B517" s="72">
        <v>1</v>
      </c>
      <c r="C517" s="72">
        <v>1</v>
      </c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</row>
    <row r="518" spans="1:19" hidden="1" x14ac:dyDescent="0.25">
      <c r="A518" s="76" t="s">
        <v>2540</v>
      </c>
      <c r="B518" s="72">
        <v>1</v>
      </c>
      <c r="C518" s="72">
        <v>1</v>
      </c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</row>
    <row r="519" spans="1:19" hidden="1" x14ac:dyDescent="0.25">
      <c r="A519" s="76" t="s">
        <v>2559</v>
      </c>
      <c r="B519" s="72">
        <v>1</v>
      </c>
      <c r="C519" s="72">
        <v>1</v>
      </c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</row>
    <row r="520" spans="1:19" hidden="1" x14ac:dyDescent="0.25">
      <c r="A520" s="76" t="s">
        <v>2474</v>
      </c>
      <c r="B520" s="72">
        <v>1</v>
      </c>
      <c r="C520" s="72">
        <v>1</v>
      </c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</row>
    <row r="521" spans="1:19" hidden="1" x14ac:dyDescent="0.25">
      <c r="A521" s="76" t="s">
        <v>2499</v>
      </c>
      <c r="B521" s="72">
        <v>1</v>
      </c>
      <c r="C521" s="72">
        <v>1</v>
      </c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</row>
    <row r="522" spans="1:19" hidden="1" x14ac:dyDescent="0.25">
      <c r="A522" s="76" t="s">
        <v>2498</v>
      </c>
      <c r="B522" s="72">
        <v>1</v>
      </c>
      <c r="C522" s="72">
        <v>1</v>
      </c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</row>
    <row r="523" spans="1:19" hidden="1" x14ac:dyDescent="0.25">
      <c r="A523" s="76" t="s">
        <v>2530</v>
      </c>
      <c r="B523" s="72">
        <v>1</v>
      </c>
      <c r="C523" s="72">
        <v>1</v>
      </c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</row>
    <row r="524" spans="1:19" hidden="1" x14ac:dyDescent="0.25">
      <c r="A524" s="76" t="s">
        <v>2529</v>
      </c>
      <c r="B524" s="72">
        <v>1</v>
      </c>
      <c r="C524" s="72">
        <v>1</v>
      </c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</row>
    <row r="525" spans="1:19" hidden="1" x14ac:dyDescent="0.25">
      <c r="A525" s="76" t="s">
        <v>2637</v>
      </c>
      <c r="B525" s="72">
        <v>1</v>
      </c>
      <c r="C525" s="72">
        <v>1</v>
      </c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</row>
    <row r="526" spans="1:19" hidden="1" x14ac:dyDescent="0.25">
      <c r="A526" s="76" t="s">
        <v>2783</v>
      </c>
      <c r="B526" s="72">
        <v>1</v>
      </c>
      <c r="C526" s="72">
        <v>1</v>
      </c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</row>
    <row r="527" spans="1:19" hidden="1" x14ac:dyDescent="0.25">
      <c r="A527" s="76" t="s">
        <v>2504</v>
      </c>
      <c r="B527" s="72">
        <v>1</v>
      </c>
      <c r="C527" s="72">
        <v>1</v>
      </c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</row>
    <row r="528" spans="1:19" x14ac:dyDescent="0.25">
      <c r="A528" s="76" t="s">
        <v>2356</v>
      </c>
      <c r="B528" s="72">
        <v>2</v>
      </c>
      <c r="C528" s="72">
        <v>2</v>
      </c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</row>
    <row r="529" spans="1:19" hidden="1" x14ac:dyDescent="0.25">
      <c r="A529" s="76" t="s">
        <v>2766</v>
      </c>
      <c r="B529" s="72">
        <v>1</v>
      </c>
      <c r="C529" s="72">
        <v>1</v>
      </c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</row>
    <row r="530" spans="1:19" hidden="1" x14ac:dyDescent="0.25">
      <c r="A530" s="76" t="s">
        <v>2769</v>
      </c>
      <c r="B530" s="72">
        <v>1</v>
      </c>
      <c r="C530" s="72">
        <v>1</v>
      </c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</row>
    <row r="531" spans="1:19" hidden="1" x14ac:dyDescent="0.25">
      <c r="A531" s="76" t="s">
        <v>2466</v>
      </c>
      <c r="B531" s="72">
        <v>1</v>
      </c>
      <c r="C531" s="72">
        <v>1</v>
      </c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</row>
    <row r="532" spans="1:19" hidden="1" x14ac:dyDescent="0.25">
      <c r="A532" s="76" t="s">
        <v>2711</v>
      </c>
      <c r="B532" s="72">
        <v>1</v>
      </c>
      <c r="C532" s="72">
        <v>1</v>
      </c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</row>
    <row r="533" spans="1:19" hidden="1" x14ac:dyDescent="0.25">
      <c r="A533" s="76" t="s">
        <v>2709</v>
      </c>
      <c r="B533" s="72">
        <v>1</v>
      </c>
      <c r="C533" s="72">
        <v>1</v>
      </c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</row>
    <row r="534" spans="1:19" hidden="1" x14ac:dyDescent="0.25">
      <c r="A534" s="76" t="s">
        <v>2708</v>
      </c>
      <c r="B534" s="72">
        <v>1</v>
      </c>
      <c r="C534" s="72">
        <v>1</v>
      </c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</row>
    <row r="535" spans="1:19" hidden="1" x14ac:dyDescent="0.25">
      <c r="A535" s="76" t="s">
        <v>2767</v>
      </c>
      <c r="B535" s="72">
        <v>1</v>
      </c>
      <c r="C535" s="72">
        <v>1</v>
      </c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</row>
    <row r="536" spans="1:19" hidden="1" x14ac:dyDescent="0.25">
      <c r="A536" s="76" t="s">
        <v>2738</v>
      </c>
      <c r="B536" s="72">
        <v>1</v>
      </c>
      <c r="C536" s="72">
        <v>1</v>
      </c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</row>
    <row r="537" spans="1:19" hidden="1" x14ac:dyDescent="0.25">
      <c r="A537" s="76" t="s">
        <v>2672</v>
      </c>
      <c r="B537" s="72">
        <v>1</v>
      </c>
      <c r="C537" s="72">
        <v>1</v>
      </c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</row>
    <row r="538" spans="1:19" hidden="1" x14ac:dyDescent="0.25">
      <c r="A538" s="76" t="s">
        <v>2671</v>
      </c>
      <c r="B538" s="72">
        <v>1</v>
      </c>
      <c r="C538" s="72">
        <v>1</v>
      </c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</row>
    <row r="539" spans="1:19" hidden="1" x14ac:dyDescent="0.25">
      <c r="A539" s="76" t="s">
        <v>2765</v>
      </c>
      <c r="B539" s="72">
        <v>1</v>
      </c>
      <c r="C539" s="72">
        <v>1</v>
      </c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</row>
    <row r="540" spans="1:19" hidden="1" x14ac:dyDescent="0.25">
      <c r="A540" s="76" t="s">
        <v>2773</v>
      </c>
      <c r="B540" s="72">
        <v>1</v>
      </c>
      <c r="C540" s="72">
        <v>1</v>
      </c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</row>
    <row r="541" spans="1:19" hidden="1" x14ac:dyDescent="0.25">
      <c r="A541" s="76" t="s">
        <v>2509</v>
      </c>
      <c r="B541" s="72">
        <v>1</v>
      </c>
      <c r="C541" s="72">
        <v>1</v>
      </c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</row>
    <row r="542" spans="1:19" hidden="1" x14ac:dyDescent="0.25">
      <c r="A542" s="76" t="s">
        <v>2608</v>
      </c>
      <c r="B542" s="72">
        <v>1</v>
      </c>
      <c r="C542" s="72">
        <v>1</v>
      </c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</row>
    <row r="543" spans="1:19" hidden="1" x14ac:dyDescent="0.25">
      <c r="A543" s="76" t="s">
        <v>2818</v>
      </c>
      <c r="B543" s="72">
        <v>1</v>
      </c>
      <c r="C543" s="72">
        <v>1</v>
      </c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</row>
    <row r="544" spans="1:19" hidden="1" x14ac:dyDescent="0.25">
      <c r="A544" s="76" t="s">
        <v>2740</v>
      </c>
      <c r="B544" s="72">
        <v>1</v>
      </c>
      <c r="C544" s="72">
        <v>1</v>
      </c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</row>
    <row r="545" spans="1:19" hidden="1" x14ac:dyDescent="0.25">
      <c r="A545" s="76" t="s">
        <v>2561</v>
      </c>
      <c r="B545" s="72">
        <v>1</v>
      </c>
      <c r="C545" s="72">
        <v>1</v>
      </c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</row>
    <row r="546" spans="1:19" hidden="1" x14ac:dyDescent="0.25">
      <c r="A546" s="76" t="s">
        <v>2812</v>
      </c>
      <c r="B546" s="72">
        <v>1</v>
      </c>
      <c r="C546" s="72">
        <v>1</v>
      </c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</row>
    <row r="547" spans="1:19" hidden="1" x14ac:dyDescent="0.25">
      <c r="A547" s="76" t="s">
        <v>2588</v>
      </c>
      <c r="B547" s="72">
        <v>1</v>
      </c>
      <c r="C547" s="72">
        <v>1</v>
      </c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</row>
    <row r="548" spans="1:19" hidden="1" x14ac:dyDescent="0.25">
      <c r="A548" s="76" t="s">
        <v>2808</v>
      </c>
      <c r="B548" s="72">
        <v>1</v>
      </c>
      <c r="C548" s="72">
        <v>1</v>
      </c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</row>
    <row r="549" spans="1:19" x14ac:dyDescent="0.25">
      <c r="A549" s="76" t="s">
        <v>2390</v>
      </c>
      <c r="B549" s="72">
        <v>3</v>
      </c>
      <c r="C549" s="72">
        <v>3</v>
      </c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</row>
    <row r="550" spans="1:19" hidden="1" x14ac:dyDescent="0.25">
      <c r="A550" s="76" t="s">
        <v>2813</v>
      </c>
      <c r="B550" s="72">
        <v>1</v>
      </c>
      <c r="C550" s="72">
        <v>1</v>
      </c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</row>
    <row r="551" spans="1:19" hidden="1" x14ac:dyDescent="0.25">
      <c r="A551" s="76" t="s">
        <v>2702</v>
      </c>
      <c r="B551" s="72">
        <v>1</v>
      </c>
      <c r="C551" s="72">
        <v>1</v>
      </c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</row>
    <row r="552" spans="1:19" hidden="1" x14ac:dyDescent="0.25">
      <c r="A552" s="76" t="s">
        <v>2666</v>
      </c>
      <c r="B552" s="72">
        <v>1</v>
      </c>
      <c r="C552" s="72">
        <v>1</v>
      </c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</row>
    <row r="553" spans="1:19" hidden="1" x14ac:dyDescent="0.25">
      <c r="A553" s="76" t="s">
        <v>2701</v>
      </c>
      <c r="B553" s="72">
        <v>1</v>
      </c>
      <c r="C553" s="72">
        <v>1</v>
      </c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</row>
    <row r="554" spans="1:19" hidden="1" x14ac:dyDescent="0.25">
      <c r="A554" s="76" t="s">
        <v>2819</v>
      </c>
      <c r="B554" s="72">
        <v>1</v>
      </c>
      <c r="C554" s="72">
        <v>1</v>
      </c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</row>
    <row r="555" spans="1:19" hidden="1" x14ac:dyDescent="0.25">
      <c r="A555" s="76" t="s">
        <v>2446</v>
      </c>
      <c r="B555" s="72">
        <v>1</v>
      </c>
      <c r="C555" s="72">
        <v>1</v>
      </c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</row>
    <row r="556" spans="1:19" hidden="1" x14ac:dyDescent="0.25">
      <c r="A556" s="76" t="s">
        <v>2675</v>
      </c>
      <c r="B556" s="72">
        <v>1</v>
      </c>
      <c r="C556" s="72">
        <v>1</v>
      </c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</row>
    <row r="557" spans="1:19" hidden="1" x14ac:dyDescent="0.25">
      <c r="A557" s="76" t="s">
        <v>2614</v>
      </c>
      <c r="B557" s="72">
        <v>1</v>
      </c>
      <c r="C557" s="72">
        <v>1</v>
      </c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</row>
    <row r="558" spans="1:19" hidden="1" x14ac:dyDescent="0.25">
      <c r="A558" s="76" t="s">
        <v>2823</v>
      </c>
      <c r="B558" s="72">
        <v>1</v>
      </c>
      <c r="C558" s="72">
        <v>1</v>
      </c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</row>
    <row r="559" spans="1:19" hidden="1" x14ac:dyDescent="0.25">
      <c r="A559" s="76" t="s">
        <v>2590</v>
      </c>
      <c r="B559" s="72">
        <v>1</v>
      </c>
      <c r="C559" s="72">
        <v>1</v>
      </c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</row>
    <row r="560" spans="1:19" x14ac:dyDescent="0.25">
      <c r="A560" s="76" t="s">
        <v>2399</v>
      </c>
      <c r="B560" s="72">
        <v>2</v>
      </c>
      <c r="C560" s="72">
        <v>2</v>
      </c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</row>
    <row r="561" spans="1:19" hidden="1" x14ac:dyDescent="0.25">
      <c r="A561" s="76" t="s">
        <v>2780</v>
      </c>
      <c r="B561" s="72">
        <v>1</v>
      </c>
      <c r="C561" s="72">
        <v>1</v>
      </c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</row>
    <row r="562" spans="1:19" hidden="1" x14ac:dyDescent="0.25">
      <c r="A562" s="76" t="s">
        <v>2510</v>
      </c>
      <c r="B562" s="72">
        <v>1</v>
      </c>
      <c r="C562" s="72">
        <v>1</v>
      </c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</row>
    <row r="563" spans="1:19" hidden="1" x14ac:dyDescent="0.25">
      <c r="A563" s="76" t="s">
        <v>2778</v>
      </c>
      <c r="B563" s="72">
        <v>1</v>
      </c>
      <c r="C563" s="72">
        <v>1</v>
      </c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</row>
    <row r="564" spans="1:19" hidden="1" x14ac:dyDescent="0.25">
      <c r="A564" s="76" t="s">
        <v>2680</v>
      </c>
      <c r="B564" s="72">
        <v>1</v>
      </c>
      <c r="C564" s="72">
        <v>1</v>
      </c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</row>
    <row r="565" spans="1:19" hidden="1" x14ac:dyDescent="0.25">
      <c r="A565" s="76" t="s">
        <v>2679</v>
      </c>
      <c r="B565" s="72">
        <v>1</v>
      </c>
      <c r="C565" s="72">
        <v>1</v>
      </c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</row>
    <row r="566" spans="1:19" hidden="1" x14ac:dyDescent="0.25">
      <c r="A566" s="76" t="s">
        <v>2541</v>
      </c>
      <c r="B566" s="72">
        <v>1</v>
      </c>
      <c r="C566" s="72">
        <v>1</v>
      </c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</row>
    <row r="567" spans="1:19" hidden="1" x14ac:dyDescent="0.25">
      <c r="A567" s="76" t="s">
        <v>2538</v>
      </c>
      <c r="B567" s="72">
        <v>1</v>
      </c>
      <c r="C567" s="72">
        <v>1</v>
      </c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</row>
    <row r="568" spans="1:19" hidden="1" x14ac:dyDescent="0.25">
      <c r="A568" s="76" t="s">
        <v>2779</v>
      </c>
      <c r="B568" s="72">
        <v>1</v>
      </c>
      <c r="C568" s="72">
        <v>1</v>
      </c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</row>
    <row r="569" spans="1:19" hidden="1" x14ac:dyDescent="0.25">
      <c r="A569" s="76" t="s">
        <v>2644</v>
      </c>
      <c r="B569" s="72">
        <v>1</v>
      </c>
      <c r="C569" s="72">
        <v>1</v>
      </c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</row>
    <row r="570" spans="1:19" hidden="1" x14ac:dyDescent="0.25">
      <c r="A570" s="76" t="s">
        <v>2473</v>
      </c>
      <c r="B570" s="72">
        <v>1</v>
      </c>
      <c r="C570" s="72">
        <v>1</v>
      </c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</row>
    <row r="571" spans="1:19" hidden="1" x14ac:dyDescent="0.25">
      <c r="A571" s="76" t="s">
        <v>2618</v>
      </c>
      <c r="B571" s="72">
        <v>1</v>
      </c>
      <c r="C571" s="72">
        <v>1</v>
      </c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</row>
    <row r="572" spans="1:19" hidden="1" x14ac:dyDescent="0.25">
      <c r="A572" s="76" t="s">
        <v>2589</v>
      </c>
      <c r="B572" s="72">
        <v>1</v>
      </c>
      <c r="C572" s="72">
        <v>1</v>
      </c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</row>
    <row r="573" spans="1:19" hidden="1" x14ac:dyDescent="0.25">
      <c r="A573" s="76" t="s">
        <v>2743</v>
      </c>
      <c r="B573" s="72">
        <v>1</v>
      </c>
      <c r="C573" s="72">
        <v>1</v>
      </c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</row>
    <row r="574" spans="1:19" hidden="1" x14ac:dyDescent="0.25">
      <c r="A574" s="76" t="s">
        <v>2676</v>
      </c>
      <c r="B574" s="72">
        <v>1</v>
      </c>
      <c r="C574" s="72">
        <v>1</v>
      </c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</row>
    <row r="575" spans="1:19" hidden="1" x14ac:dyDescent="0.25">
      <c r="A575" s="76" t="s">
        <v>2745</v>
      </c>
      <c r="B575" s="72">
        <v>1</v>
      </c>
      <c r="C575" s="72">
        <v>1</v>
      </c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</row>
    <row r="576" spans="1:19" hidden="1" x14ac:dyDescent="0.25">
      <c r="A576" s="76" t="s">
        <v>2472</v>
      </c>
      <c r="B576" s="72">
        <v>1</v>
      </c>
      <c r="C576" s="72">
        <v>1</v>
      </c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</row>
    <row r="577" spans="1:19" hidden="1" x14ac:dyDescent="0.25">
      <c r="A577" s="76" t="s">
        <v>2806</v>
      </c>
      <c r="B577" s="72">
        <v>1</v>
      </c>
      <c r="C577" s="72">
        <v>1</v>
      </c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</row>
    <row r="578" spans="1:19" hidden="1" x14ac:dyDescent="0.25">
      <c r="A578" s="76" t="s">
        <v>2442</v>
      </c>
      <c r="B578" s="72">
        <v>1</v>
      </c>
      <c r="C578" s="72">
        <v>1</v>
      </c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</row>
    <row r="579" spans="1:19" hidden="1" x14ac:dyDescent="0.25">
      <c r="A579" s="76" t="s">
        <v>2638</v>
      </c>
      <c r="B579" s="72">
        <v>1</v>
      </c>
      <c r="C579" s="72">
        <v>1</v>
      </c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</row>
    <row r="580" spans="1:19" hidden="1" x14ac:dyDescent="0.25">
      <c r="A580" s="76" t="s">
        <v>2512</v>
      </c>
      <c r="B580" s="72">
        <v>1</v>
      </c>
      <c r="C580" s="72">
        <v>1</v>
      </c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</row>
    <row r="581" spans="1:19" hidden="1" x14ac:dyDescent="0.25">
      <c r="A581" s="76" t="s">
        <v>2641</v>
      </c>
      <c r="B581" s="72">
        <v>1</v>
      </c>
      <c r="C581" s="72">
        <v>1</v>
      </c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</row>
    <row r="582" spans="1:19" hidden="1" x14ac:dyDescent="0.25">
      <c r="A582" s="76" t="s">
        <v>2820</v>
      </c>
      <c r="B582" s="72">
        <v>1</v>
      </c>
      <c r="C582" s="72">
        <v>1</v>
      </c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</row>
    <row r="583" spans="1:19" hidden="1" x14ac:dyDescent="0.25">
      <c r="A583" s="76" t="s">
        <v>2782</v>
      </c>
      <c r="B583" s="72">
        <v>1</v>
      </c>
      <c r="C583" s="72">
        <v>1</v>
      </c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</row>
    <row r="584" spans="1:19" hidden="1" x14ac:dyDescent="0.25">
      <c r="A584" s="76" t="s">
        <v>2737</v>
      </c>
      <c r="B584" s="72">
        <v>1</v>
      </c>
      <c r="C584" s="72">
        <v>1</v>
      </c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</row>
    <row r="585" spans="1:19" hidden="1" x14ac:dyDescent="0.25">
      <c r="A585" s="76" t="s">
        <v>2470</v>
      </c>
      <c r="B585" s="72">
        <v>1</v>
      </c>
      <c r="C585" s="72">
        <v>1</v>
      </c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</row>
    <row r="586" spans="1:19" hidden="1" x14ac:dyDescent="0.25">
      <c r="A586" s="76" t="s">
        <v>2613</v>
      </c>
      <c r="B586" s="72">
        <v>1</v>
      </c>
      <c r="C586" s="72">
        <v>1</v>
      </c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</row>
    <row r="587" spans="1:19" hidden="1" x14ac:dyDescent="0.25">
      <c r="A587" s="76" t="s">
        <v>2609</v>
      </c>
      <c r="B587" s="72">
        <v>1</v>
      </c>
      <c r="C587" s="72">
        <v>1</v>
      </c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</row>
    <row r="588" spans="1:19" hidden="1" x14ac:dyDescent="0.25">
      <c r="A588" s="76" t="s">
        <v>2562</v>
      </c>
      <c r="B588" s="72">
        <v>1</v>
      </c>
      <c r="C588" s="72">
        <v>1</v>
      </c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</row>
    <row r="589" spans="1:19" hidden="1" x14ac:dyDescent="0.25">
      <c r="A589" s="76" t="s">
        <v>2507</v>
      </c>
      <c r="B589" s="72">
        <v>1</v>
      </c>
      <c r="C589" s="72">
        <v>1</v>
      </c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</row>
    <row r="590" spans="1:19" hidden="1" x14ac:dyDescent="0.25">
      <c r="A590" s="76" t="s">
        <v>2670</v>
      </c>
      <c r="B590" s="72">
        <v>1</v>
      </c>
      <c r="C590" s="72">
        <v>1</v>
      </c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</row>
    <row r="591" spans="1:19" hidden="1" x14ac:dyDescent="0.25">
      <c r="A591" s="76" t="s">
        <v>2816</v>
      </c>
      <c r="B591" s="72">
        <v>1</v>
      </c>
      <c r="C591" s="72">
        <v>1</v>
      </c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</row>
    <row r="592" spans="1:19" hidden="1" x14ac:dyDescent="0.25">
      <c r="A592" s="76" t="s">
        <v>2560</v>
      </c>
      <c r="B592" s="72">
        <v>1</v>
      </c>
      <c r="C592" s="72">
        <v>1</v>
      </c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</row>
    <row r="593" spans="1:19" hidden="1" x14ac:dyDescent="0.25">
      <c r="A593" s="76" t="s">
        <v>2612</v>
      </c>
      <c r="B593" s="72">
        <v>1</v>
      </c>
      <c r="C593" s="72">
        <v>1</v>
      </c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</row>
    <row r="594" spans="1:19" hidden="1" x14ac:dyDescent="0.25">
      <c r="A594" s="76" t="s">
        <v>2563</v>
      </c>
      <c r="B594" s="72">
        <v>1</v>
      </c>
      <c r="C594" s="72">
        <v>1</v>
      </c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</row>
    <row r="595" spans="1:19" hidden="1" x14ac:dyDescent="0.25">
      <c r="A595" s="76" t="s">
        <v>2815</v>
      </c>
      <c r="B595" s="72">
        <v>1</v>
      </c>
      <c r="C595" s="72">
        <v>1</v>
      </c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</row>
    <row r="596" spans="1:19" hidden="1" x14ac:dyDescent="0.25">
      <c r="A596" s="76" t="s">
        <v>2508</v>
      </c>
      <c r="B596" s="72">
        <v>1</v>
      </c>
      <c r="C596" s="72">
        <v>1</v>
      </c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</row>
    <row r="597" spans="1:19" hidden="1" x14ac:dyDescent="0.25">
      <c r="A597" s="76" t="s">
        <v>2468</v>
      </c>
      <c r="B597" s="72">
        <v>1</v>
      </c>
      <c r="C597" s="72">
        <v>1</v>
      </c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</row>
    <row r="598" spans="1:19" hidden="1" x14ac:dyDescent="0.25">
      <c r="A598" s="76" t="s">
        <v>2445</v>
      </c>
      <c r="B598" s="72">
        <v>1</v>
      </c>
      <c r="C598" s="72">
        <v>1</v>
      </c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</row>
    <row r="599" spans="1:19" x14ac:dyDescent="0.25">
      <c r="A599" s="76" t="s">
        <v>2433</v>
      </c>
      <c r="B599" s="72">
        <v>2</v>
      </c>
      <c r="C599" s="72">
        <v>2</v>
      </c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</row>
    <row r="600" spans="1:19" hidden="1" x14ac:dyDescent="0.25">
      <c r="A600" s="76" t="s">
        <v>2704</v>
      </c>
      <c r="B600" s="72">
        <v>1</v>
      </c>
      <c r="C600" s="72">
        <v>1</v>
      </c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</row>
    <row r="601" spans="1:19" x14ac:dyDescent="0.25">
      <c r="A601" s="76" t="s">
        <v>2688</v>
      </c>
      <c r="B601" s="72">
        <v>2</v>
      </c>
      <c r="C601" s="72">
        <v>2</v>
      </c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</row>
    <row r="602" spans="1:19" hidden="1" x14ac:dyDescent="0.25">
      <c r="A602" s="76" t="s">
        <v>2467</v>
      </c>
      <c r="B602" s="72">
        <v>1</v>
      </c>
      <c r="C602" s="72">
        <v>1</v>
      </c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</row>
    <row r="603" spans="1:19" hidden="1" x14ac:dyDescent="0.25">
      <c r="A603" s="76" t="s">
        <v>2707</v>
      </c>
      <c r="B603" s="72">
        <v>1</v>
      </c>
      <c r="C603" s="72">
        <v>1</v>
      </c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</row>
    <row r="604" spans="1:19" hidden="1" x14ac:dyDescent="0.25">
      <c r="A604" s="76" t="s">
        <v>2476</v>
      </c>
      <c r="B604" s="72">
        <v>1</v>
      </c>
      <c r="C604" s="72">
        <v>1</v>
      </c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</row>
    <row r="605" spans="1:19" hidden="1" x14ac:dyDescent="0.25">
      <c r="A605" s="76" t="s">
        <v>2804</v>
      </c>
      <c r="B605" s="72">
        <v>1</v>
      </c>
      <c r="C605" s="72">
        <v>1</v>
      </c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</row>
    <row r="606" spans="1:19" hidden="1" x14ac:dyDescent="0.25">
      <c r="A606" s="76" t="s">
        <v>2539</v>
      </c>
      <c r="B606" s="72">
        <v>1</v>
      </c>
      <c r="C606" s="72">
        <v>1</v>
      </c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</row>
    <row r="607" spans="1:19" hidden="1" x14ac:dyDescent="0.25">
      <c r="A607" s="76" t="s">
        <v>2678</v>
      </c>
      <c r="B607" s="72">
        <v>1</v>
      </c>
      <c r="C607" s="72">
        <v>1</v>
      </c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</row>
    <row r="608" spans="1:19" hidden="1" x14ac:dyDescent="0.25">
      <c r="A608" s="76" t="s">
        <v>2619</v>
      </c>
      <c r="B608" s="72">
        <v>1</v>
      </c>
      <c r="C608" s="72">
        <v>1</v>
      </c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</row>
    <row r="609" spans="1:19" hidden="1" x14ac:dyDescent="0.25">
      <c r="A609" s="76" t="s">
        <v>2537</v>
      </c>
      <c r="B609" s="72">
        <v>1</v>
      </c>
      <c r="C609" s="72">
        <v>1</v>
      </c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</row>
    <row r="610" spans="1:19" hidden="1" x14ac:dyDescent="0.25">
      <c r="A610" s="76" t="s">
        <v>2615</v>
      </c>
      <c r="B610" s="72">
        <v>1</v>
      </c>
      <c r="C610" s="72">
        <v>1</v>
      </c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</row>
    <row r="611" spans="1:19" hidden="1" x14ac:dyDescent="0.25">
      <c r="A611" s="76" t="s">
        <v>2441</v>
      </c>
      <c r="B611" s="72">
        <v>1</v>
      </c>
      <c r="C611" s="72">
        <v>1</v>
      </c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</row>
    <row r="612" spans="1:19" hidden="1" x14ac:dyDescent="0.25">
      <c r="A612" s="76" t="s">
        <v>2805</v>
      </c>
      <c r="B612" s="72">
        <v>1</v>
      </c>
      <c r="C612" s="72">
        <v>1</v>
      </c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</row>
    <row r="613" spans="1:19" hidden="1" x14ac:dyDescent="0.25">
      <c r="A613" s="76" t="s">
        <v>2536</v>
      </c>
      <c r="B613" s="72">
        <v>1</v>
      </c>
      <c r="C613" s="72">
        <v>1</v>
      </c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</row>
    <row r="614" spans="1:19" hidden="1" x14ac:dyDescent="0.25">
      <c r="A614" s="49" t="s">
        <v>2835</v>
      </c>
      <c r="B614" s="72">
        <v>189</v>
      </c>
      <c r="C614" s="72">
        <v>189</v>
      </c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</row>
    <row r="615" spans="1:19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</row>
    <row r="616" spans="1:19" x14ac:dyDescent="0.25">
      <c r="A616" s="24" t="s">
        <v>2840</v>
      </c>
      <c r="B616" s="24" t="s">
        <v>2833</v>
      </c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</row>
    <row r="617" spans="1:19" x14ac:dyDescent="0.25">
      <c r="A617" s="24" t="s">
        <v>2834</v>
      </c>
      <c r="B617" s="3" t="s">
        <v>2228</v>
      </c>
      <c r="C617" s="3" t="s">
        <v>2835</v>
      </c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</row>
    <row r="618" spans="1:19" x14ac:dyDescent="0.25">
      <c r="A618" s="49" t="s">
        <v>2249</v>
      </c>
      <c r="B618" s="79">
        <v>12</v>
      </c>
      <c r="C618" s="79">
        <v>12</v>
      </c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</row>
    <row r="619" spans="1:19" x14ac:dyDescent="0.25">
      <c r="A619" s="76" t="s">
        <v>2392</v>
      </c>
      <c r="B619" s="72">
        <v>4</v>
      </c>
      <c r="C619" s="72">
        <v>4</v>
      </c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</row>
    <row r="620" spans="1:19" x14ac:dyDescent="0.25">
      <c r="A620" s="76" t="s">
        <v>2422</v>
      </c>
      <c r="B620" s="72">
        <v>8</v>
      </c>
      <c r="C620" s="72">
        <v>8</v>
      </c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</row>
    <row r="621" spans="1:19" hidden="1" x14ac:dyDescent="0.25">
      <c r="A621" s="49" t="s">
        <v>2835</v>
      </c>
      <c r="B621" s="72">
        <v>12</v>
      </c>
      <c r="C621" s="72">
        <v>12</v>
      </c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</row>
    <row r="622" spans="1:19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</row>
    <row r="623" spans="1:19" x14ac:dyDescent="0.25">
      <c r="A623" s="24" t="s">
        <v>2840</v>
      </c>
      <c r="B623" s="24" t="s">
        <v>2833</v>
      </c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</row>
    <row r="624" spans="1:19" x14ac:dyDescent="0.25">
      <c r="A624" s="24" t="s">
        <v>2834</v>
      </c>
      <c r="B624" s="3" t="s">
        <v>2228</v>
      </c>
      <c r="C624" s="3" t="s">
        <v>2835</v>
      </c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</row>
    <row r="625" spans="1:19" x14ac:dyDescent="0.25">
      <c r="A625" s="49" t="s">
        <v>2235</v>
      </c>
      <c r="B625" s="79">
        <v>78</v>
      </c>
      <c r="C625" s="79">
        <v>78</v>
      </c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</row>
    <row r="626" spans="1:19" hidden="1" x14ac:dyDescent="0.25">
      <c r="A626" s="76" t="s">
        <v>2247</v>
      </c>
      <c r="B626" s="72">
        <v>1</v>
      </c>
      <c r="C626" s="72">
        <v>1</v>
      </c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</row>
    <row r="627" spans="1:19" hidden="1" x14ac:dyDescent="0.25">
      <c r="A627" s="76" t="s">
        <v>2303</v>
      </c>
      <c r="B627" s="72">
        <v>1</v>
      </c>
      <c r="C627" s="72">
        <v>1</v>
      </c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</row>
    <row r="628" spans="1:19" hidden="1" x14ac:dyDescent="0.25">
      <c r="A628" s="76" t="s">
        <v>2305</v>
      </c>
      <c r="B628" s="72">
        <v>1</v>
      </c>
      <c r="C628" s="72">
        <v>1</v>
      </c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</row>
    <row r="629" spans="1:19" hidden="1" x14ac:dyDescent="0.25">
      <c r="A629" s="76" t="s">
        <v>2307</v>
      </c>
      <c r="B629" s="72">
        <v>1</v>
      </c>
      <c r="C629" s="72">
        <v>1</v>
      </c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</row>
    <row r="630" spans="1:19" hidden="1" x14ac:dyDescent="0.25">
      <c r="A630" s="76" t="s">
        <v>2308</v>
      </c>
      <c r="B630" s="72">
        <v>1</v>
      </c>
      <c r="C630" s="72">
        <v>1</v>
      </c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</row>
    <row r="631" spans="1:19" hidden="1" x14ac:dyDescent="0.25">
      <c r="A631" s="76" t="s">
        <v>2311</v>
      </c>
      <c r="B631" s="72">
        <v>1</v>
      </c>
      <c r="C631" s="72">
        <v>1</v>
      </c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</row>
    <row r="632" spans="1:19" hidden="1" x14ac:dyDescent="0.25">
      <c r="A632" s="76" t="s">
        <v>2344</v>
      </c>
      <c r="B632" s="72">
        <v>1</v>
      </c>
      <c r="C632" s="72">
        <v>1</v>
      </c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</row>
    <row r="633" spans="1:19" hidden="1" x14ac:dyDescent="0.25">
      <c r="A633" s="76" t="s">
        <v>2367</v>
      </c>
      <c r="B633" s="72">
        <v>1</v>
      </c>
      <c r="C633" s="72">
        <v>1</v>
      </c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</row>
    <row r="634" spans="1:19" hidden="1" x14ac:dyDescent="0.25">
      <c r="A634" s="76" t="s">
        <v>2368</v>
      </c>
      <c r="B634" s="72">
        <v>1</v>
      </c>
      <c r="C634" s="72">
        <v>1</v>
      </c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</row>
    <row r="635" spans="1:19" hidden="1" x14ac:dyDescent="0.25">
      <c r="A635" s="76" t="s">
        <v>2369</v>
      </c>
      <c r="B635" s="72">
        <v>1</v>
      </c>
      <c r="C635" s="72">
        <v>1</v>
      </c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</row>
    <row r="636" spans="1:19" hidden="1" x14ac:dyDescent="0.25">
      <c r="A636" s="76" t="s">
        <v>2370</v>
      </c>
      <c r="B636" s="72">
        <v>1</v>
      </c>
      <c r="C636" s="72">
        <v>1</v>
      </c>
      <c r="D636"/>
    </row>
    <row r="637" spans="1:19" hidden="1" x14ac:dyDescent="0.25">
      <c r="A637" s="76" t="s">
        <v>2374</v>
      </c>
      <c r="B637" s="72">
        <v>1</v>
      </c>
      <c r="C637" s="72">
        <v>1</v>
      </c>
      <c r="D637"/>
    </row>
    <row r="638" spans="1:19" hidden="1" x14ac:dyDescent="0.25">
      <c r="A638" s="76" t="s">
        <v>2378</v>
      </c>
      <c r="B638" s="72">
        <v>1</v>
      </c>
      <c r="C638" s="72">
        <v>1</v>
      </c>
      <c r="D638"/>
    </row>
    <row r="639" spans="1:19" hidden="1" x14ac:dyDescent="0.25">
      <c r="A639" s="76" t="s">
        <v>2381</v>
      </c>
      <c r="B639" s="72">
        <v>1</v>
      </c>
      <c r="C639" s="72">
        <v>1</v>
      </c>
      <c r="D639"/>
    </row>
    <row r="640" spans="1:19" hidden="1" x14ac:dyDescent="0.25">
      <c r="A640" s="76" t="s">
        <v>2396</v>
      </c>
      <c r="B640" s="72">
        <v>1</v>
      </c>
      <c r="C640" s="72">
        <v>1</v>
      </c>
      <c r="D640"/>
    </row>
    <row r="641" spans="1:4" hidden="1" x14ac:dyDescent="0.25">
      <c r="A641" s="76" t="s">
        <v>2449</v>
      </c>
      <c r="B641" s="72">
        <v>1</v>
      </c>
      <c r="C641" s="72">
        <v>1</v>
      </c>
      <c r="D641"/>
    </row>
    <row r="642" spans="1:4" x14ac:dyDescent="0.25">
      <c r="A642" s="76" t="s">
        <v>2450</v>
      </c>
      <c r="B642" s="72">
        <v>2</v>
      </c>
      <c r="C642" s="72">
        <v>2</v>
      </c>
      <c r="D642"/>
    </row>
    <row r="643" spans="1:4" hidden="1" x14ac:dyDescent="0.25">
      <c r="A643" s="76" t="s">
        <v>2451</v>
      </c>
      <c r="B643" s="72">
        <v>1</v>
      </c>
      <c r="C643" s="72">
        <v>1</v>
      </c>
      <c r="D643"/>
    </row>
    <row r="644" spans="1:4" hidden="1" x14ac:dyDescent="0.25">
      <c r="A644" s="76" t="s">
        <v>2452</v>
      </c>
      <c r="B644" s="72">
        <v>1</v>
      </c>
      <c r="C644" s="72">
        <v>1</v>
      </c>
      <c r="D644"/>
    </row>
    <row r="645" spans="1:4" x14ac:dyDescent="0.25">
      <c r="A645" s="76" t="s">
        <v>2477</v>
      </c>
      <c r="B645" s="72">
        <v>2</v>
      </c>
      <c r="C645" s="72">
        <v>2</v>
      </c>
      <c r="D645"/>
    </row>
    <row r="646" spans="1:4" hidden="1" x14ac:dyDescent="0.25">
      <c r="A646" s="76" t="s">
        <v>2480</v>
      </c>
      <c r="B646" s="72">
        <v>1</v>
      </c>
      <c r="C646" s="72">
        <v>1</v>
      </c>
      <c r="D646"/>
    </row>
    <row r="647" spans="1:4" hidden="1" x14ac:dyDescent="0.25">
      <c r="A647" s="76" t="s">
        <v>2495</v>
      </c>
      <c r="B647" s="72">
        <v>1</v>
      </c>
      <c r="C647" s="72">
        <v>1</v>
      </c>
      <c r="D647"/>
    </row>
    <row r="648" spans="1:4" hidden="1" x14ac:dyDescent="0.25">
      <c r="A648" s="76" t="s">
        <v>2496</v>
      </c>
      <c r="B648" s="72">
        <v>1</v>
      </c>
      <c r="C648" s="72">
        <v>1</v>
      </c>
      <c r="D648"/>
    </row>
    <row r="649" spans="1:4" hidden="1" x14ac:dyDescent="0.25">
      <c r="A649" s="76" t="s">
        <v>2515</v>
      </c>
      <c r="B649" s="72">
        <v>1</v>
      </c>
      <c r="C649" s="72">
        <v>1</v>
      </c>
      <c r="D649"/>
    </row>
    <row r="650" spans="1:4" hidden="1" x14ac:dyDescent="0.25">
      <c r="A650" s="76" t="s">
        <v>2516</v>
      </c>
      <c r="B650" s="72">
        <v>1</v>
      </c>
      <c r="C650" s="72">
        <v>1</v>
      </c>
      <c r="D650"/>
    </row>
    <row r="651" spans="1:4" hidden="1" x14ac:dyDescent="0.25">
      <c r="A651" s="76" t="s">
        <v>2518</v>
      </c>
      <c r="B651" s="72">
        <v>1</v>
      </c>
      <c r="C651" s="72">
        <v>1</v>
      </c>
      <c r="D651"/>
    </row>
    <row r="652" spans="1:4" hidden="1" x14ac:dyDescent="0.25">
      <c r="A652" s="76" t="s">
        <v>2542</v>
      </c>
      <c r="B652" s="72">
        <v>1</v>
      </c>
      <c r="C652" s="72">
        <v>1</v>
      </c>
      <c r="D652"/>
    </row>
    <row r="653" spans="1:4" hidden="1" x14ac:dyDescent="0.25">
      <c r="A653" s="76" t="s">
        <v>2555</v>
      </c>
      <c r="B653" s="72">
        <v>1</v>
      </c>
      <c r="C653" s="72">
        <v>1</v>
      </c>
      <c r="D653"/>
    </row>
    <row r="654" spans="1:4" hidden="1" x14ac:dyDescent="0.25">
      <c r="A654" s="76" t="s">
        <v>2569</v>
      </c>
      <c r="B654" s="72">
        <v>1</v>
      </c>
      <c r="C654" s="72">
        <v>1</v>
      </c>
      <c r="D654"/>
    </row>
    <row r="655" spans="1:4" x14ac:dyDescent="0.25">
      <c r="A655" s="76" t="s">
        <v>2582</v>
      </c>
      <c r="B655" s="72">
        <v>2</v>
      </c>
      <c r="C655" s="72">
        <v>2</v>
      </c>
      <c r="D655"/>
    </row>
    <row r="656" spans="1:4" hidden="1" x14ac:dyDescent="0.25">
      <c r="A656" s="76" t="s">
        <v>2584</v>
      </c>
      <c r="B656" s="72">
        <v>1</v>
      </c>
      <c r="C656" s="72">
        <v>1</v>
      </c>
      <c r="D656"/>
    </row>
    <row r="657" spans="1:4" hidden="1" x14ac:dyDescent="0.25">
      <c r="A657" s="76" t="s">
        <v>2585</v>
      </c>
      <c r="B657" s="72">
        <v>1</v>
      </c>
      <c r="C657" s="72">
        <v>1</v>
      </c>
      <c r="D657"/>
    </row>
    <row r="658" spans="1:4" hidden="1" x14ac:dyDescent="0.25">
      <c r="A658" s="76" t="s">
        <v>2594</v>
      </c>
      <c r="B658" s="72">
        <v>1</v>
      </c>
      <c r="C658" s="72">
        <v>1</v>
      </c>
      <c r="D658"/>
    </row>
    <row r="659" spans="1:4" x14ac:dyDescent="0.25">
      <c r="A659" s="76" t="s">
        <v>2595</v>
      </c>
      <c r="B659" s="72">
        <v>2</v>
      </c>
      <c r="C659" s="72">
        <v>2</v>
      </c>
      <c r="D659"/>
    </row>
    <row r="660" spans="1:4" hidden="1" x14ac:dyDescent="0.25">
      <c r="A660" s="76" t="s">
        <v>2596</v>
      </c>
      <c r="B660" s="72">
        <v>1</v>
      </c>
      <c r="C660" s="72">
        <v>1</v>
      </c>
      <c r="D660"/>
    </row>
    <row r="661" spans="1:4" hidden="1" x14ac:dyDescent="0.25">
      <c r="A661" s="76" t="s">
        <v>2597</v>
      </c>
      <c r="B661" s="72">
        <v>1</v>
      </c>
      <c r="C661" s="72">
        <v>1</v>
      </c>
      <c r="D661"/>
    </row>
    <row r="662" spans="1:4" hidden="1" x14ac:dyDescent="0.25">
      <c r="A662" s="76" t="s">
        <v>2600</v>
      </c>
      <c r="B662" s="72">
        <v>1</v>
      </c>
      <c r="C662" s="72">
        <v>1</v>
      </c>
      <c r="D662"/>
    </row>
    <row r="663" spans="1:4" hidden="1" x14ac:dyDescent="0.25">
      <c r="A663" s="76" t="s">
        <v>2607</v>
      </c>
      <c r="B663" s="72">
        <v>1</v>
      </c>
      <c r="C663" s="72">
        <v>1</v>
      </c>
      <c r="D663"/>
    </row>
    <row r="664" spans="1:4" hidden="1" x14ac:dyDescent="0.25">
      <c r="A664" s="76" t="s">
        <v>2621</v>
      </c>
      <c r="B664" s="72">
        <v>1</v>
      </c>
      <c r="C664" s="72">
        <v>1</v>
      </c>
      <c r="D664"/>
    </row>
    <row r="665" spans="1:4" hidden="1" x14ac:dyDescent="0.25">
      <c r="A665" s="76" t="s">
        <v>2636</v>
      </c>
      <c r="B665" s="72">
        <v>1</v>
      </c>
      <c r="C665" s="72">
        <v>1</v>
      </c>
      <c r="D665"/>
    </row>
    <row r="666" spans="1:4" hidden="1" x14ac:dyDescent="0.25">
      <c r="A666" s="76" t="s">
        <v>2645</v>
      </c>
      <c r="B666" s="72">
        <v>1</v>
      </c>
      <c r="C666" s="72">
        <v>1</v>
      </c>
      <c r="D666"/>
    </row>
    <row r="667" spans="1:4" x14ac:dyDescent="0.25">
      <c r="A667" s="76" t="s">
        <v>2646</v>
      </c>
      <c r="B667" s="72">
        <v>4</v>
      </c>
      <c r="C667" s="72">
        <v>4</v>
      </c>
      <c r="D667"/>
    </row>
    <row r="668" spans="1:4" hidden="1" x14ac:dyDescent="0.25">
      <c r="A668" s="76" t="s">
        <v>2648</v>
      </c>
      <c r="B668" s="72">
        <v>1</v>
      </c>
      <c r="C668" s="72">
        <v>1</v>
      </c>
      <c r="D668"/>
    </row>
    <row r="669" spans="1:4" hidden="1" x14ac:dyDescent="0.25">
      <c r="A669" s="76" t="s">
        <v>2649</v>
      </c>
      <c r="B669" s="72">
        <v>1</v>
      </c>
      <c r="C669" s="72">
        <v>1</v>
      </c>
      <c r="D669"/>
    </row>
    <row r="670" spans="1:4" hidden="1" x14ac:dyDescent="0.25">
      <c r="A670" s="76" t="s">
        <v>2659</v>
      </c>
      <c r="B670" s="72">
        <v>1</v>
      </c>
      <c r="C670" s="72">
        <v>1</v>
      </c>
      <c r="D670"/>
    </row>
    <row r="671" spans="1:4" hidden="1" x14ac:dyDescent="0.25">
      <c r="A671" s="76" t="s">
        <v>2660</v>
      </c>
      <c r="B671" s="72">
        <v>1</v>
      </c>
      <c r="C671" s="72">
        <v>1</v>
      </c>
      <c r="D671"/>
    </row>
    <row r="672" spans="1:4" hidden="1" x14ac:dyDescent="0.25">
      <c r="A672" s="76" t="s">
        <v>2661</v>
      </c>
      <c r="B672" s="72">
        <v>1</v>
      </c>
      <c r="C672" s="72">
        <v>1</v>
      </c>
      <c r="D672"/>
    </row>
    <row r="673" spans="1:4" hidden="1" x14ac:dyDescent="0.25">
      <c r="A673" s="76" t="s">
        <v>2662</v>
      </c>
      <c r="B673" s="72">
        <v>1</v>
      </c>
      <c r="C673" s="72">
        <v>1</v>
      </c>
      <c r="D673"/>
    </row>
    <row r="674" spans="1:4" hidden="1" x14ac:dyDescent="0.25">
      <c r="A674" s="76" t="s">
        <v>2663</v>
      </c>
      <c r="B674" s="72">
        <v>1</v>
      </c>
      <c r="C674" s="72">
        <v>1</v>
      </c>
      <c r="D674"/>
    </row>
    <row r="675" spans="1:4" hidden="1" x14ac:dyDescent="0.25">
      <c r="A675" s="76" t="s">
        <v>2682</v>
      </c>
      <c r="B675" s="72">
        <v>1</v>
      </c>
      <c r="C675" s="72">
        <v>1</v>
      </c>
      <c r="D675"/>
    </row>
    <row r="676" spans="1:4" hidden="1" x14ac:dyDescent="0.25">
      <c r="A676" s="76" t="s">
        <v>2685</v>
      </c>
      <c r="B676" s="72">
        <v>1</v>
      </c>
      <c r="C676" s="72">
        <v>1</v>
      </c>
      <c r="D676"/>
    </row>
    <row r="677" spans="1:4" hidden="1" x14ac:dyDescent="0.25">
      <c r="A677" s="76" t="s">
        <v>2687</v>
      </c>
      <c r="B677" s="72">
        <v>1</v>
      </c>
      <c r="C677" s="72">
        <v>1</v>
      </c>
      <c r="D677"/>
    </row>
    <row r="678" spans="1:4" hidden="1" x14ac:dyDescent="0.25">
      <c r="A678" s="76" t="s">
        <v>2712</v>
      </c>
      <c r="B678" s="72">
        <v>1</v>
      </c>
      <c r="C678" s="72">
        <v>1</v>
      </c>
      <c r="D678"/>
    </row>
    <row r="679" spans="1:4" hidden="1" x14ac:dyDescent="0.25">
      <c r="A679" s="76" t="s">
        <v>2713</v>
      </c>
      <c r="B679" s="72">
        <v>1</v>
      </c>
      <c r="C679" s="72">
        <v>1</v>
      </c>
      <c r="D679"/>
    </row>
    <row r="680" spans="1:4" hidden="1" x14ac:dyDescent="0.25">
      <c r="A680" s="76" t="s">
        <v>2714</v>
      </c>
      <c r="B680" s="72">
        <v>1</v>
      </c>
      <c r="C680" s="72">
        <v>1</v>
      </c>
      <c r="D680"/>
    </row>
    <row r="681" spans="1:4" hidden="1" x14ac:dyDescent="0.25">
      <c r="A681" s="76" t="s">
        <v>2732</v>
      </c>
      <c r="B681" s="72">
        <v>1</v>
      </c>
      <c r="C681" s="72">
        <v>1</v>
      </c>
      <c r="D681"/>
    </row>
    <row r="682" spans="1:4" hidden="1" x14ac:dyDescent="0.25">
      <c r="A682" s="76" t="s">
        <v>2733</v>
      </c>
      <c r="B682" s="72">
        <v>1</v>
      </c>
      <c r="C682" s="72">
        <v>1</v>
      </c>
      <c r="D682"/>
    </row>
    <row r="683" spans="1:4" hidden="1" x14ac:dyDescent="0.25">
      <c r="A683" s="76" t="s">
        <v>2750</v>
      </c>
      <c r="B683" s="72">
        <v>1</v>
      </c>
      <c r="C683" s="72">
        <v>1</v>
      </c>
      <c r="D683"/>
    </row>
    <row r="684" spans="1:4" hidden="1" x14ac:dyDescent="0.25">
      <c r="A684" s="76" t="s">
        <v>2752</v>
      </c>
      <c r="B684" s="72">
        <v>1</v>
      </c>
      <c r="C684" s="72">
        <v>1</v>
      </c>
      <c r="D684"/>
    </row>
    <row r="685" spans="1:4" hidden="1" x14ac:dyDescent="0.25">
      <c r="A685" s="76" t="s">
        <v>2753</v>
      </c>
      <c r="B685" s="72">
        <v>1</v>
      </c>
      <c r="C685" s="72">
        <v>1</v>
      </c>
      <c r="D685"/>
    </row>
    <row r="686" spans="1:4" hidden="1" x14ac:dyDescent="0.25">
      <c r="A686" s="76" t="s">
        <v>2801</v>
      </c>
      <c r="B686" s="72">
        <v>1</v>
      </c>
      <c r="C686" s="72">
        <v>1</v>
      </c>
      <c r="D686"/>
    </row>
    <row r="687" spans="1:4" hidden="1" x14ac:dyDescent="0.25">
      <c r="A687" s="76" t="s">
        <v>2802</v>
      </c>
      <c r="B687" s="72">
        <v>1</v>
      </c>
      <c r="C687" s="72">
        <v>1</v>
      </c>
      <c r="D687"/>
    </row>
    <row r="688" spans="1:4" hidden="1" x14ac:dyDescent="0.25">
      <c r="A688" s="76" t="s">
        <v>2803</v>
      </c>
      <c r="B688" s="72">
        <v>1</v>
      </c>
      <c r="C688" s="72">
        <v>1</v>
      </c>
      <c r="D688"/>
    </row>
    <row r="689" spans="1:4" hidden="1" x14ac:dyDescent="0.25">
      <c r="A689" s="76" t="s">
        <v>2824</v>
      </c>
      <c r="B689" s="72">
        <v>1</v>
      </c>
      <c r="C689" s="72">
        <v>1</v>
      </c>
      <c r="D689"/>
    </row>
    <row r="690" spans="1:4" hidden="1" x14ac:dyDescent="0.25">
      <c r="A690" s="76" t="s">
        <v>2825</v>
      </c>
      <c r="B690" s="72">
        <v>1</v>
      </c>
      <c r="C690" s="72">
        <v>1</v>
      </c>
      <c r="D690"/>
    </row>
    <row r="691" spans="1:4" hidden="1" x14ac:dyDescent="0.25">
      <c r="A691" s="76" t="s">
        <v>2826</v>
      </c>
      <c r="B691" s="72">
        <v>1</v>
      </c>
      <c r="C691" s="72">
        <v>1</v>
      </c>
      <c r="D691"/>
    </row>
    <row r="692" spans="1:4" hidden="1" x14ac:dyDescent="0.25">
      <c r="A692" s="76" t="s">
        <v>2827</v>
      </c>
      <c r="B692" s="72">
        <v>1</v>
      </c>
      <c r="C692" s="72">
        <v>1</v>
      </c>
      <c r="D692"/>
    </row>
    <row r="693" spans="1:4" hidden="1" x14ac:dyDescent="0.25">
      <c r="A693" s="76" t="s">
        <v>2828</v>
      </c>
      <c r="B693" s="72">
        <v>1</v>
      </c>
      <c r="C693" s="72">
        <v>1</v>
      </c>
      <c r="D693"/>
    </row>
    <row r="694" spans="1:4" hidden="1" x14ac:dyDescent="0.25">
      <c r="A694" s="76" t="s">
        <v>2829</v>
      </c>
      <c r="B694" s="72">
        <v>1</v>
      </c>
      <c r="C694" s="72">
        <v>1</v>
      </c>
      <c r="D694"/>
    </row>
    <row r="695" spans="1:4" hidden="1" x14ac:dyDescent="0.25">
      <c r="A695" s="76" t="s">
        <v>2830</v>
      </c>
      <c r="B695" s="72">
        <v>1</v>
      </c>
      <c r="C695" s="72">
        <v>1</v>
      </c>
      <c r="D695"/>
    </row>
    <row r="696" spans="1:4" hidden="1" x14ac:dyDescent="0.25">
      <c r="A696" s="76" t="s">
        <v>2831</v>
      </c>
      <c r="B696" s="72">
        <v>1</v>
      </c>
      <c r="C696" s="72">
        <v>1</v>
      </c>
      <c r="D696"/>
    </row>
    <row r="697" spans="1:4" hidden="1" x14ac:dyDescent="0.25">
      <c r="A697" s="49" t="s">
        <v>2835</v>
      </c>
      <c r="B697" s="72">
        <v>78</v>
      </c>
      <c r="C697" s="72">
        <v>78</v>
      </c>
      <c r="D697"/>
    </row>
    <row r="698" spans="1:4" x14ac:dyDescent="0.25">
      <c r="A698"/>
      <c r="B698"/>
      <c r="C698"/>
      <c r="D698"/>
    </row>
    <row r="699" spans="1:4" x14ac:dyDescent="0.25">
      <c r="A699" s="24" t="s">
        <v>2840</v>
      </c>
      <c r="B699" s="24" t="s">
        <v>2833</v>
      </c>
      <c r="C699"/>
      <c r="D699"/>
    </row>
    <row r="700" spans="1:4" x14ac:dyDescent="0.25">
      <c r="A700" s="24" t="s">
        <v>2834</v>
      </c>
      <c r="B700" s="3" t="s">
        <v>2228</v>
      </c>
      <c r="C700" s="3" t="s">
        <v>2835</v>
      </c>
      <c r="D700" s="24"/>
    </row>
    <row r="701" spans="1:4" x14ac:dyDescent="0.25">
      <c r="A701" s="49" t="s">
        <v>2239</v>
      </c>
      <c r="B701" s="79">
        <v>5</v>
      </c>
      <c r="C701" s="79">
        <v>5</v>
      </c>
      <c r="D701"/>
    </row>
    <row r="702" spans="1:4" x14ac:dyDescent="0.25">
      <c r="A702" s="76" t="s">
        <v>2271</v>
      </c>
      <c r="B702" s="72">
        <v>5</v>
      </c>
      <c r="C702" s="72">
        <v>5</v>
      </c>
      <c r="D702"/>
    </row>
    <row r="703" spans="1:4" hidden="1" x14ac:dyDescent="0.25">
      <c r="A703" s="49" t="s">
        <v>2835</v>
      </c>
      <c r="B703" s="72">
        <v>5</v>
      </c>
      <c r="C703" s="72">
        <v>5</v>
      </c>
      <c r="D703"/>
    </row>
    <row r="704" spans="1:4" x14ac:dyDescent="0.25">
      <c r="A704"/>
      <c r="B704"/>
      <c r="C704"/>
      <c r="D704"/>
    </row>
    <row r="705" spans="1:19" x14ac:dyDescent="0.25">
      <c r="A705" s="24" t="s">
        <v>2840</v>
      </c>
      <c r="B705" s="24" t="s">
        <v>2833</v>
      </c>
      <c r="C705"/>
      <c r="D705"/>
    </row>
    <row r="706" spans="1:19" x14ac:dyDescent="0.25">
      <c r="A706" s="24" t="s">
        <v>2834</v>
      </c>
      <c r="B706" s="3" t="s">
        <v>2228</v>
      </c>
      <c r="C706" s="3" t="s">
        <v>2835</v>
      </c>
      <c r="D706" s="24"/>
    </row>
    <row r="707" spans="1:19" x14ac:dyDescent="0.25">
      <c r="A707" s="49" t="s">
        <v>2232</v>
      </c>
      <c r="B707" s="79">
        <v>4</v>
      </c>
      <c r="C707" s="79">
        <v>4</v>
      </c>
      <c r="D707"/>
    </row>
    <row r="708" spans="1:19" x14ac:dyDescent="0.25">
      <c r="A708" s="76" t="s">
        <v>2423</v>
      </c>
      <c r="B708" s="72">
        <v>4</v>
      </c>
      <c r="C708" s="72">
        <v>4</v>
      </c>
      <c r="D708"/>
    </row>
    <row r="709" spans="1:19" hidden="1" x14ac:dyDescent="0.25">
      <c r="A709" s="49" t="s">
        <v>2835</v>
      </c>
      <c r="B709" s="72">
        <v>4</v>
      </c>
      <c r="C709" s="72">
        <v>4</v>
      </c>
      <c r="D709"/>
    </row>
    <row r="710" spans="1:19" ht="15.75" thickBot="1" x14ac:dyDescent="0.3">
      <c r="A710"/>
      <c r="B710"/>
      <c r="C710"/>
      <c r="D710"/>
    </row>
    <row r="711" spans="1:19" ht="23.25" customHeight="1" thickBot="1" x14ac:dyDescent="0.3">
      <c r="A711" s="101" t="s">
        <v>2838</v>
      </c>
      <c r="B711" s="102"/>
      <c r="C711" s="102"/>
      <c r="D711" s="10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x14ac:dyDescent="0.25">
      <c r="A712"/>
      <c r="B712"/>
      <c r="C712"/>
      <c r="D712"/>
    </row>
    <row r="713" spans="1:19" x14ac:dyDescent="0.25">
      <c r="A713"/>
      <c r="B713"/>
      <c r="C713"/>
      <c r="D713"/>
    </row>
    <row r="714" spans="1:19" x14ac:dyDescent="0.25">
      <c r="A714"/>
      <c r="B714"/>
      <c r="C714"/>
      <c r="D714"/>
    </row>
    <row r="715" spans="1:19" x14ac:dyDescent="0.25">
      <c r="A715"/>
      <c r="B715"/>
      <c r="C715"/>
      <c r="D715"/>
    </row>
    <row r="716" spans="1:19" x14ac:dyDescent="0.25">
      <c r="A716"/>
      <c r="B716"/>
      <c r="C716"/>
      <c r="D716"/>
    </row>
    <row r="717" spans="1:19" x14ac:dyDescent="0.25">
      <c r="A717"/>
      <c r="B717"/>
      <c r="C717"/>
      <c r="D717"/>
    </row>
    <row r="718" spans="1:19" x14ac:dyDescent="0.25">
      <c r="A718"/>
      <c r="B718"/>
      <c r="C718"/>
      <c r="D718"/>
    </row>
    <row r="719" spans="1:19" x14ac:dyDescent="0.25">
      <c r="A719"/>
      <c r="B719"/>
      <c r="C719"/>
      <c r="D719"/>
    </row>
    <row r="720" spans="1:19" x14ac:dyDescent="0.25">
      <c r="A720"/>
      <c r="B720"/>
      <c r="C720"/>
      <c r="D720"/>
    </row>
    <row r="721" spans="1:4" x14ac:dyDescent="0.25">
      <c r="A721"/>
      <c r="B721"/>
      <c r="C721"/>
      <c r="D721"/>
    </row>
    <row r="722" spans="1:4" x14ac:dyDescent="0.25">
      <c r="A722"/>
      <c r="B722"/>
      <c r="C722"/>
      <c r="D722"/>
    </row>
    <row r="723" spans="1:4" x14ac:dyDescent="0.25">
      <c r="A723"/>
      <c r="B723"/>
      <c r="C723"/>
      <c r="D723"/>
    </row>
    <row r="724" spans="1:4" x14ac:dyDescent="0.25">
      <c r="A724"/>
      <c r="B724"/>
      <c r="C724"/>
      <c r="D724"/>
    </row>
    <row r="725" spans="1:4" x14ac:dyDescent="0.25">
      <c r="A725"/>
      <c r="B725"/>
      <c r="C725"/>
      <c r="D725"/>
    </row>
    <row r="726" spans="1:4" x14ac:dyDescent="0.25">
      <c r="A726"/>
      <c r="B726"/>
      <c r="C726"/>
      <c r="D726"/>
    </row>
    <row r="727" spans="1:4" x14ac:dyDescent="0.25">
      <c r="A727"/>
      <c r="B727"/>
      <c r="C727"/>
      <c r="D727"/>
    </row>
    <row r="728" spans="1:4" x14ac:dyDescent="0.25">
      <c r="A728"/>
      <c r="B728"/>
      <c r="C728"/>
      <c r="D728"/>
    </row>
    <row r="729" spans="1:4" x14ac:dyDescent="0.25">
      <c r="A729"/>
      <c r="B729"/>
      <c r="C729"/>
      <c r="D729"/>
    </row>
    <row r="730" spans="1:4" x14ac:dyDescent="0.25">
      <c r="A730"/>
      <c r="B730"/>
      <c r="C730"/>
      <c r="D730"/>
    </row>
    <row r="731" spans="1:4" x14ac:dyDescent="0.25">
      <c r="A731"/>
      <c r="B731"/>
      <c r="C731"/>
      <c r="D731"/>
    </row>
    <row r="732" spans="1:4" x14ac:dyDescent="0.25">
      <c r="A732"/>
      <c r="B732"/>
      <c r="C732"/>
      <c r="D732"/>
    </row>
    <row r="733" spans="1:4" x14ac:dyDescent="0.25">
      <c r="A733"/>
      <c r="B733"/>
      <c r="C733"/>
      <c r="D733"/>
    </row>
    <row r="734" spans="1:4" x14ac:dyDescent="0.25">
      <c r="A734"/>
      <c r="B734"/>
      <c r="C734"/>
      <c r="D734"/>
    </row>
    <row r="735" spans="1:4" x14ac:dyDescent="0.25">
      <c r="A735"/>
      <c r="B735"/>
      <c r="C735"/>
      <c r="D735"/>
    </row>
    <row r="736" spans="1: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</sheetData>
  <mergeCells count="8">
    <mergeCell ref="A258:D258"/>
    <mergeCell ref="A260:D260"/>
    <mergeCell ref="A711:D711"/>
    <mergeCell ref="A1:D1"/>
    <mergeCell ref="A15:D15"/>
    <mergeCell ref="A17:D17"/>
    <mergeCell ref="A31:D31"/>
    <mergeCell ref="A33:D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BD RSDJ</vt:lpstr>
      <vt:lpstr>BD LIME</vt:lpstr>
      <vt:lpstr>ANÁLISIS RSDJ</vt:lpstr>
      <vt:lpstr>TICKETS LIME</vt:lpstr>
      <vt:lpstr>ANÁLISIS TICKETS</vt:lpstr>
      <vt:lpstr>TD-Atenciones Puntos Críticos</vt:lpstr>
      <vt:lpstr>Hoja3</vt:lpstr>
      <vt:lpstr>D-Atenc Ptos Arrojo Clandestino</vt:lpstr>
      <vt:lpstr>ATENCIONES LIME</vt:lpstr>
      <vt:lpstr>RELACIÓN PTOS ATENDIDOS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Patricia Ruiz Alfonso</dc:creator>
  <cp:lastModifiedBy>Liliana Trujillo</cp:lastModifiedBy>
  <dcterms:created xsi:type="dcterms:W3CDTF">2018-08-14T20:59:27Z</dcterms:created>
  <dcterms:modified xsi:type="dcterms:W3CDTF">2018-08-24T15:07:55Z</dcterms:modified>
</cp:coreProperties>
</file>